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ord\Desktop\"/>
    </mc:Choice>
  </mc:AlternateContent>
  <xr:revisionPtr revIDLastSave="0" documentId="13_ncr:1_{05E75D74-8101-4B15-9040-5A3D5F438B4B}" xr6:coauthVersionLast="47" xr6:coauthVersionMax="47" xr10:uidLastSave="{00000000-0000-0000-0000-000000000000}"/>
  <bookViews>
    <workbookView xWindow="-120" yWindow="-120" windowWidth="29040" windowHeight="15840" xr2:uid="{FD49F1F4-95E9-46D2-837B-672EA9D0FFA3}"/>
  </bookViews>
  <sheets>
    <sheet name="Tableau de bord" sheetId="1" r:id="rId1"/>
    <sheet name="Ressources" sheetId="2" r:id="rId2"/>
  </sheets>
  <definedNames>
    <definedName name="Champ">Ressources!$A$2:$A$13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3" i="1" l="1"/>
  <c r="I2018" i="2" l="1"/>
  <c r="I92" i="2"/>
  <c r="R3865" i="1" l="1"/>
  <c r="T3865" i="1"/>
  <c r="E11" i="1"/>
  <c r="I1998" i="2" l="1"/>
  <c r="I1999" i="2"/>
  <c r="I2000" i="2"/>
  <c r="I2001" i="2"/>
  <c r="I2002" i="2"/>
  <c r="I2003" i="2"/>
  <c r="I2004" i="2"/>
  <c r="I2005" i="2"/>
  <c r="I2006" i="2"/>
  <c r="I2007" i="2"/>
  <c r="I2008" i="2"/>
  <c r="I2009" i="2"/>
  <c r="I2010" i="2"/>
  <c r="I2011" i="2"/>
  <c r="I2012" i="2"/>
  <c r="I2013" i="2"/>
  <c r="I2014" i="2"/>
  <c r="I2015" i="2"/>
  <c r="I2016" i="2"/>
  <c r="I2017" i="2"/>
  <c r="G2017" i="2"/>
  <c r="G2018" i="2"/>
  <c r="G2001" i="2"/>
  <c r="G2002" i="2"/>
  <c r="G2003" i="2"/>
  <c r="G2004" i="2"/>
  <c r="G2005" i="2"/>
  <c r="G2006" i="2"/>
  <c r="G2007" i="2"/>
  <c r="G2008" i="2"/>
  <c r="G2009" i="2"/>
  <c r="G2010" i="2"/>
  <c r="G2011" i="2"/>
  <c r="G2012" i="2"/>
  <c r="G2013" i="2"/>
  <c r="G2014" i="2"/>
  <c r="G2015" i="2"/>
  <c r="G2016" i="2"/>
  <c r="G93" i="2" l="1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G683" i="2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G710" i="2"/>
  <c r="G711" i="2"/>
  <c r="G712" i="2"/>
  <c r="G713" i="2"/>
  <c r="G714" i="2"/>
  <c r="G715" i="2"/>
  <c r="G716" i="2"/>
  <c r="G717" i="2"/>
  <c r="G718" i="2"/>
  <c r="G719" i="2"/>
  <c r="G720" i="2"/>
  <c r="G721" i="2"/>
  <c r="G722" i="2"/>
  <c r="G723" i="2"/>
  <c r="G724" i="2"/>
  <c r="G725" i="2"/>
  <c r="G726" i="2"/>
  <c r="G727" i="2"/>
  <c r="G728" i="2"/>
  <c r="G729" i="2"/>
  <c r="G730" i="2"/>
  <c r="G731" i="2"/>
  <c r="G732" i="2"/>
  <c r="G733" i="2"/>
  <c r="G734" i="2"/>
  <c r="G735" i="2"/>
  <c r="G736" i="2"/>
  <c r="G737" i="2"/>
  <c r="G738" i="2"/>
  <c r="G739" i="2"/>
  <c r="G740" i="2"/>
  <c r="G741" i="2"/>
  <c r="G742" i="2"/>
  <c r="G743" i="2"/>
  <c r="G744" i="2"/>
  <c r="G745" i="2"/>
  <c r="G746" i="2"/>
  <c r="G747" i="2"/>
  <c r="G748" i="2"/>
  <c r="G749" i="2"/>
  <c r="G750" i="2"/>
  <c r="G751" i="2"/>
  <c r="G752" i="2"/>
  <c r="G753" i="2"/>
  <c r="G754" i="2"/>
  <c r="G755" i="2"/>
  <c r="G756" i="2"/>
  <c r="G757" i="2"/>
  <c r="G758" i="2"/>
  <c r="G759" i="2"/>
  <c r="G760" i="2"/>
  <c r="G761" i="2"/>
  <c r="G762" i="2"/>
  <c r="G763" i="2"/>
  <c r="G764" i="2"/>
  <c r="G765" i="2"/>
  <c r="G766" i="2"/>
  <c r="G767" i="2"/>
  <c r="G768" i="2"/>
  <c r="G769" i="2"/>
  <c r="G770" i="2"/>
  <c r="G771" i="2"/>
  <c r="G772" i="2"/>
  <c r="G773" i="2"/>
  <c r="G774" i="2"/>
  <c r="G775" i="2"/>
  <c r="G776" i="2"/>
  <c r="G777" i="2"/>
  <c r="G778" i="2"/>
  <c r="G779" i="2"/>
  <c r="G780" i="2"/>
  <c r="G781" i="2"/>
  <c r="G782" i="2"/>
  <c r="G783" i="2"/>
  <c r="G784" i="2"/>
  <c r="G785" i="2"/>
  <c r="G786" i="2"/>
  <c r="G787" i="2"/>
  <c r="G788" i="2"/>
  <c r="G789" i="2"/>
  <c r="G790" i="2"/>
  <c r="G791" i="2"/>
  <c r="G792" i="2"/>
  <c r="G793" i="2"/>
  <c r="G794" i="2"/>
  <c r="G795" i="2"/>
  <c r="G796" i="2"/>
  <c r="G797" i="2"/>
  <c r="G798" i="2"/>
  <c r="G799" i="2"/>
  <c r="G800" i="2"/>
  <c r="G801" i="2"/>
  <c r="G802" i="2"/>
  <c r="G803" i="2"/>
  <c r="G804" i="2"/>
  <c r="G805" i="2"/>
  <c r="G806" i="2"/>
  <c r="G807" i="2"/>
  <c r="G808" i="2"/>
  <c r="G809" i="2"/>
  <c r="G810" i="2"/>
  <c r="G811" i="2"/>
  <c r="G812" i="2"/>
  <c r="G813" i="2"/>
  <c r="G814" i="2"/>
  <c r="G815" i="2"/>
  <c r="G816" i="2"/>
  <c r="G817" i="2"/>
  <c r="G818" i="2"/>
  <c r="G819" i="2"/>
  <c r="G820" i="2"/>
  <c r="G821" i="2"/>
  <c r="G822" i="2"/>
  <c r="G823" i="2"/>
  <c r="G824" i="2"/>
  <c r="G825" i="2"/>
  <c r="G826" i="2"/>
  <c r="G827" i="2"/>
  <c r="G828" i="2"/>
  <c r="G829" i="2"/>
  <c r="G830" i="2"/>
  <c r="G831" i="2"/>
  <c r="G832" i="2"/>
  <c r="G833" i="2"/>
  <c r="G834" i="2"/>
  <c r="G835" i="2"/>
  <c r="G836" i="2"/>
  <c r="G837" i="2"/>
  <c r="G838" i="2"/>
  <c r="G839" i="2"/>
  <c r="G840" i="2"/>
  <c r="G841" i="2"/>
  <c r="G842" i="2"/>
  <c r="G843" i="2"/>
  <c r="G844" i="2"/>
  <c r="G845" i="2"/>
  <c r="G846" i="2"/>
  <c r="G847" i="2"/>
  <c r="G848" i="2"/>
  <c r="G849" i="2"/>
  <c r="G850" i="2"/>
  <c r="G851" i="2"/>
  <c r="G852" i="2"/>
  <c r="G853" i="2"/>
  <c r="G854" i="2"/>
  <c r="G855" i="2"/>
  <c r="G856" i="2"/>
  <c r="G857" i="2"/>
  <c r="G858" i="2"/>
  <c r="G859" i="2"/>
  <c r="G860" i="2"/>
  <c r="G861" i="2"/>
  <c r="G862" i="2"/>
  <c r="G863" i="2"/>
  <c r="G864" i="2"/>
  <c r="G865" i="2"/>
  <c r="G866" i="2"/>
  <c r="G867" i="2"/>
  <c r="G868" i="2"/>
  <c r="G869" i="2"/>
  <c r="G870" i="2"/>
  <c r="G871" i="2"/>
  <c r="G872" i="2"/>
  <c r="G873" i="2"/>
  <c r="G874" i="2"/>
  <c r="G875" i="2"/>
  <c r="G876" i="2"/>
  <c r="G877" i="2"/>
  <c r="G878" i="2"/>
  <c r="G879" i="2"/>
  <c r="G880" i="2"/>
  <c r="G881" i="2"/>
  <c r="G882" i="2"/>
  <c r="G883" i="2"/>
  <c r="G884" i="2"/>
  <c r="G885" i="2"/>
  <c r="G886" i="2"/>
  <c r="G887" i="2"/>
  <c r="G888" i="2"/>
  <c r="G889" i="2"/>
  <c r="G890" i="2"/>
  <c r="G891" i="2"/>
  <c r="G892" i="2"/>
  <c r="G893" i="2"/>
  <c r="G894" i="2"/>
  <c r="G895" i="2"/>
  <c r="G896" i="2"/>
  <c r="G897" i="2"/>
  <c r="G898" i="2"/>
  <c r="G899" i="2"/>
  <c r="G900" i="2"/>
  <c r="G901" i="2"/>
  <c r="G902" i="2"/>
  <c r="G903" i="2"/>
  <c r="G904" i="2"/>
  <c r="G905" i="2"/>
  <c r="G906" i="2"/>
  <c r="G907" i="2"/>
  <c r="G908" i="2"/>
  <c r="G909" i="2"/>
  <c r="G910" i="2"/>
  <c r="G911" i="2"/>
  <c r="G912" i="2"/>
  <c r="G913" i="2"/>
  <c r="G914" i="2"/>
  <c r="G915" i="2"/>
  <c r="G916" i="2"/>
  <c r="G917" i="2"/>
  <c r="G918" i="2"/>
  <c r="G919" i="2"/>
  <c r="G920" i="2"/>
  <c r="G921" i="2"/>
  <c r="G922" i="2"/>
  <c r="G923" i="2"/>
  <c r="G924" i="2"/>
  <c r="G925" i="2"/>
  <c r="G926" i="2"/>
  <c r="G927" i="2"/>
  <c r="G928" i="2"/>
  <c r="G929" i="2"/>
  <c r="G930" i="2"/>
  <c r="G931" i="2"/>
  <c r="G932" i="2"/>
  <c r="G933" i="2"/>
  <c r="G934" i="2"/>
  <c r="G935" i="2"/>
  <c r="G936" i="2"/>
  <c r="G937" i="2"/>
  <c r="G938" i="2"/>
  <c r="G939" i="2"/>
  <c r="G940" i="2"/>
  <c r="G941" i="2"/>
  <c r="G942" i="2"/>
  <c r="G943" i="2"/>
  <c r="G944" i="2"/>
  <c r="G945" i="2"/>
  <c r="G946" i="2"/>
  <c r="G947" i="2"/>
  <c r="G948" i="2"/>
  <c r="G949" i="2"/>
  <c r="G950" i="2"/>
  <c r="G951" i="2"/>
  <c r="G952" i="2"/>
  <c r="G953" i="2"/>
  <c r="G954" i="2"/>
  <c r="G955" i="2"/>
  <c r="G956" i="2"/>
  <c r="G957" i="2"/>
  <c r="G958" i="2"/>
  <c r="G959" i="2"/>
  <c r="G960" i="2"/>
  <c r="G961" i="2"/>
  <c r="G962" i="2"/>
  <c r="G963" i="2"/>
  <c r="G964" i="2"/>
  <c r="G965" i="2"/>
  <c r="G966" i="2"/>
  <c r="G967" i="2"/>
  <c r="G968" i="2"/>
  <c r="G969" i="2"/>
  <c r="G970" i="2"/>
  <c r="G971" i="2"/>
  <c r="G972" i="2"/>
  <c r="G973" i="2"/>
  <c r="G974" i="2"/>
  <c r="G975" i="2"/>
  <c r="G976" i="2"/>
  <c r="G977" i="2"/>
  <c r="G978" i="2"/>
  <c r="G979" i="2"/>
  <c r="G980" i="2"/>
  <c r="G981" i="2"/>
  <c r="G982" i="2"/>
  <c r="G983" i="2"/>
  <c r="G984" i="2"/>
  <c r="G985" i="2"/>
  <c r="G986" i="2"/>
  <c r="G987" i="2"/>
  <c r="G988" i="2"/>
  <c r="G989" i="2"/>
  <c r="G990" i="2"/>
  <c r="G991" i="2"/>
  <c r="G992" i="2"/>
  <c r="G993" i="2"/>
  <c r="G994" i="2"/>
  <c r="G995" i="2"/>
  <c r="G996" i="2"/>
  <c r="G997" i="2"/>
  <c r="G998" i="2"/>
  <c r="G999" i="2"/>
  <c r="G1000" i="2"/>
  <c r="G1001" i="2"/>
  <c r="G1002" i="2"/>
  <c r="G1003" i="2"/>
  <c r="G1004" i="2"/>
  <c r="G1005" i="2"/>
  <c r="G1006" i="2"/>
  <c r="G1007" i="2"/>
  <c r="G1008" i="2"/>
  <c r="G1009" i="2"/>
  <c r="G1010" i="2"/>
  <c r="G1011" i="2"/>
  <c r="G1012" i="2"/>
  <c r="G1013" i="2"/>
  <c r="G1014" i="2"/>
  <c r="G1015" i="2"/>
  <c r="G1016" i="2"/>
  <c r="G1017" i="2"/>
  <c r="G1018" i="2"/>
  <c r="G1019" i="2"/>
  <c r="G1020" i="2"/>
  <c r="G1021" i="2"/>
  <c r="G1022" i="2"/>
  <c r="G1023" i="2"/>
  <c r="G1024" i="2"/>
  <c r="G1025" i="2"/>
  <c r="G1026" i="2"/>
  <c r="G1027" i="2"/>
  <c r="G1028" i="2"/>
  <c r="G1029" i="2"/>
  <c r="G1030" i="2"/>
  <c r="G1031" i="2"/>
  <c r="G1032" i="2"/>
  <c r="G1033" i="2"/>
  <c r="G1034" i="2"/>
  <c r="G1035" i="2"/>
  <c r="G1036" i="2"/>
  <c r="G1037" i="2"/>
  <c r="G1038" i="2"/>
  <c r="G1039" i="2"/>
  <c r="G1040" i="2"/>
  <c r="G1041" i="2"/>
  <c r="G1042" i="2"/>
  <c r="G1043" i="2"/>
  <c r="G1044" i="2"/>
  <c r="G1045" i="2"/>
  <c r="G1046" i="2"/>
  <c r="G1047" i="2"/>
  <c r="G1048" i="2"/>
  <c r="G1049" i="2"/>
  <c r="G1050" i="2"/>
  <c r="G1051" i="2"/>
  <c r="G1052" i="2"/>
  <c r="G1053" i="2"/>
  <c r="G1054" i="2"/>
  <c r="G1055" i="2"/>
  <c r="G1056" i="2"/>
  <c r="G1057" i="2"/>
  <c r="G1058" i="2"/>
  <c r="G1059" i="2"/>
  <c r="G1060" i="2"/>
  <c r="G1061" i="2"/>
  <c r="G1062" i="2"/>
  <c r="G1063" i="2"/>
  <c r="G1064" i="2"/>
  <c r="G1065" i="2"/>
  <c r="G1066" i="2"/>
  <c r="G1067" i="2"/>
  <c r="G1068" i="2"/>
  <c r="G1069" i="2"/>
  <c r="G1070" i="2"/>
  <c r="G1071" i="2"/>
  <c r="G1072" i="2"/>
  <c r="G1073" i="2"/>
  <c r="G1074" i="2"/>
  <c r="G1075" i="2"/>
  <c r="G1076" i="2"/>
  <c r="G1077" i="2"/>
  <c r="G1078" i="2"/>
  <c r="G1079" i="2"/>
  <c r="G1080" i="2"/>
  <c r="G1081" i="2"/>
  <c r="G1082" i="2"/>
  <c r="G1083" i="2"/>
  <c r="G1084" i="2"/>
  <c r="G1085" i="2"/>
  <c r="G1086" i="2"/>
  <c r="G1087" i="2"/>
  <c r="G1088" i="2"/>
  <c r="G1089" i="2"/>
  <c r="G1090" i="2"/>
  <c r="G1091" i="2"/>
  <c r="G1092" i="2"/>
  <c r="G1093" i="2"/>
  <c r="G1094" i="2"/>
  <c r="G1095" i="2"/>
  <c r="G1096" i="2"/>
  <c r="G1097" i="2"/>
  <c r="G1098" i="2"/>
  <c r="G1099" i="2"/>
  <c r="G1100" i="2"/>
  <c r="G1101" i="2"/>
  <c r="G1102" i="2"/>
  <c r="G1103" i="2"/>
  <c r="G1104" i="2"/>
  <c r="G1105" i="2"/>
  <c r="G1106" i="2"/>
  <c r="G1107" i="2"/>
  <c r="G1108" i="2"/>
  <c r="G1109" i="2"/>
  <c r="G1110" i="2"/>
  <c r="G1111" i="2"/>
  <c r="G1112" i="2"/>
  <c r="G1113" i="2"/>
  <c r="G1114" i="2"/>
  <c r="G1115" i="2"/>
  <c r="G1116" i="2"/>
  <c r="G1117" i="2"/>
  <c r="G1118" i="2"/>
  <c r="G1119" i="2"/>
  <c r="G1120" i="2"/>
  <c r="G1121" i="2"/>
  <c r="G1122" i="2"/>
  <c r="G1123" i="2"/>
  <c r="G1124" i="2"/>
  <c r="G1125" i="2"/>
  <c r="G1126" i="2"/>
  <c r="G1127" i="2"/>
  <c r="G1128" i="2"/>
  <c r="G1129" i="2"/>
  <c r="G1130" i="2"/>
  <c r="G1131" i="2"/>
  <c r="G1132" i="2"/>
  <c r="G1133" i="2"/>
  <c r="G1134" i="2"/>
  <c r="G1135" i="2"/>
  <c r="G1136" i="2"/>
  <c r="G1137" i="2"/>
  <c r="G1138" i="2"/>
  <c r="G1139" i="2"/>
  <c r="G1140" i="2"/>
  <c r="G1141" i="2"/>
  <c r="G1142" i="2"/>
  <c r="G1143" i="2"/>
  <c r="G1144" i="2"/>
  <c r="G1145" i="2"/>
  <c r="G1146" i="2"/>
  <c r="G1147" i="2"/>
  <c r="G1148" i="2"/>
  <c r="G1149" i="2"/>
  <c r="G1150" i="2"/>
  <c r="G1151" i="2"/>
  <c r="G1152" i="2"/>
  <c r="G1153" i="2"/>
  <c r="G1154" i="2"/>
  <c r="G1155" i="2"/>
  <c r="G1156" i="2"/>
  <c r="G1157" i="2"/>
  <c r="G1158" i="2"/>
  <c r="G1159" i="2"/>
  <c r="G1160" i="2"/>
  <c r="G1161" i="2"/>
  <c r="G1162" i="2"/>
  <c r="G1163" i="2"/>
  <c r="G1164" i="2"/>
  <c r="G1165" i="2"/>
  <c r="G1166" i="2"/>
  <c r="G1167" i="2"/>
  <c r="G1168" i="2"/>
  <c r="G1169" i="2"/>
  <c r="G1170" i="2"/>
  <c r="G1171" i="2"/>
  <c r="G1172" i="2"/>
  <c r="G1173" i="2"/>
  <c r="G1174" i="2"/>
  <c r="G1175" i="2"/>
  <c r="G1176" i="2"/>
  <c r="G1177" i="2"/>
  <c r="G1178" i="2"/>
  <c r="G1179" i="2"/>
  <c r="G1180" i="2"/>
  <c r="G1181" i="2"/>
  <c r="G1182" i="2"/>
  <c r="G1183" i="2"/>
  <c r="G1184" i="2"/>
  <c r="G1185" i="2"/>
  <c r="G1186" i="2"/>
  <c r="G1187" i="2"/>
  <c r="G1188" i="2"/>
  <c r="G1189" i="2"/>
  <c r="G1190" i="2"/>
  <c r="G1191" i="2"/>
  <c r="G1192" i="2"/>
  <c r="G1193" i="2"/>
  <c r="G1194" i="2"/>
  <c r="G1195" i="2"/>
  <c r="G1196" i="2"/>
  <c r="G1197" i="2"/>
  <c r="G1198" i="2"/>
  <c r="G1199" i="2"/>
  <c r="G1200" i="2"/>
  <c r="G1201" i="2"/>
  <c r="G1202" i="2"/>
  <c r="G1203" i="2"/>
  <c r="G1204" i="2"/>
  <c r="G1205" i="2"/>
  <c r="G1206" i="2"/>
  <c r="G1207" i="2"/>
  <c r="G1208" i="2"/>
  <c r="G1209" i="2"/>
  <c r="G1210" i="2"/>
  <c r="G1211" i="2"/>
  <c r="G1212" i="2"/>
  <c r="G1213" i="2"/>
  <c r="G1214" i="2"/>
  <c r="G1215" i="2"/>
  <c r="G1216" i="2"/>
  <c r="G1217" i="2"/>
  <c r="G1218" i="2"/>
  <c r="G1219" i="2"/>
  <c r="G1220" i="2"/>
  <c r="G1221" i="2"/>
  <c r="G1222" i="2"/>
  <c r="G1223" i="2"/>
  <c r="G1224" i="2"/>
  <c r="G1225" i="2"/>
  <c r="G1226" i="2"/>
  <c r="G1227" i="2"/>
  <c r="G1228" i="2"/>
  <c r="G1229" i="2"/>
  <c r="G1230" i="2"/>
  <c r="G1231" i="2"/>
  <c r="G1232" i="2"/>
  <c r="G1233" i="2"/>
  <c r="G1234" i="2"/>
  <c r="G1235" i="2"/>
  <c r="G1236" i="2"/>
  <c r="G1237" i="2"/>
  <c r="G1238" i="2"/>
  <c r="G1239" i="2"/>
  <c r="G1240" i="2"/>
  <c r="G1241" i="2"/>
  <c r="G1242" i="2"/>
  <c r="G1243" i="2"/>
  <c r="G1244" i="2"/>
  <c r="G1245" i="2"/>
  <c r="G1246" i="2"/>
  <c r="G1247" i="2"/>
  <c r="G1248" i="2"/>
  <c r="G1249" i="2"/>
  <c r="G1250" i="2"/>
  <c r="G1251" i="2"/>
  <c r="G1252" i="2"/>
  <c r="G1253" i="2"/>
  <c r="G1254" i="2"/>
  <c r="G1255" i="2"/>
  <c r="G1256" i="2"/>
  <c r="G1257" i="2"/>
  <c r="G1258" i="2"/>
  <c r="G1259" i="2"/>
  <c r="G1260" i="2"/>
  <c r="G1261" i="2"/>
  <c r="G1262" i="2"/>
  <c r="G1263" i="2"/>
  <c r="G1264" i="2"/>
  <c r="G1265" i="2"/>
  <c r="G1266" i="2"/>
  <c r="G1267" i="2"/>
  <c r="G1268" i="2"/>
  <c r="G1269" i="2"/>
  <c r="G1270" i="2"/>
  <c r="G1271" i="2"/>
  <c r="G1272" i="2"/>
  <c r="G1273" i="2"/>
  <c r="G1274" i="2"/>
  <c r="G1275" i="2"/>
  <c r="G1276" i="2"/>
  <c r="G1277" i="2"/>
  <c r="G1278" i="2"/>
  <c r="G1279" i="2"/>
  <c r="G1280" i="2"/>
  <c r="G1281" i="2"/>
  <c r="G1282" i="2"/>
  <c r="G1283" i="2"/>
  <c r="G1284" i="2"/>
  <c r="G1285" i="2"/>
  <c r="G1286" i="2"/>
  <c r="G1287" i="2"/>
  <c r="G1288" i="2"/>
  <c r="G1289" i="2"/>
  <c r="G1290" i="2"/>
  <c r="G1291" i="2"/>
  <c r="G1292" i="2"/>
  <c r="G1293" i="2"/>
  <c r="G1294" i="2"/>
  <c r="G1295" i="2"/>
  <c r="G1296" i="2"/>
  <c r="G1297" i="2"/>
  <c r="G1298" i="2"/>
  <c r="G1299" i="2"/>
  <c r="G1300" i="2"/>
  <c r="G1301" i="2"/>
  <c r="G1302" i="2"/>
  <c r="G1303" i="2"/>
  <c r="G1304" i="2"/>
  <c r="G1305" i="2"/>
  <c r="G1306" i="2"/>
  <c r="G1307" i="2"/>
  <c r="G1308" i="2"/>
  <c r="G1309" i="2"/>
  <c r="G1310" i="2"/>
  <c r="G1311" i="2"/>
  <c r="G1312" i="2"/>
  <c r="G1313" i="2"/>
  <c r="G1314" i="2"/>
  <c r="G1315" i="2"/>
  <c r="G1316" i="2"/>
  <c r="G1317" i="2"/>
  <c r="G1318" i="2"/>
  <c r="G1319" i="2"/>
  <c r="G1320" i="2"/>
  <c r="G1321" i="2"/>
  <c r="G1322" i="2"/>
  <c r="G1323" i="2"/>
  <c r="G1324" i="2"/>
  <c r="G1325" i="2"/>
  <c r="G1326" i="2"/>
  <c r="G1327" i="2"/>
  <c r="G1328" i="2"/>
  <c r="G1329" i="2"/>
  <c r="G1330" i="2"/>
  <c r="G1331" i="2"/>
  <c r="G1332" i="2"/>
  <c r="G1333" i="2"/>
  <c r="G1334" i="2"/>
  <c r="G1335" i="2"/>
  <c r="G1336" i="2"/>
  <c r="G1337" i="2"/>
  <c r="G1338" i="2"/>
  <c r="G1339" i="2"/>
  <c r="G1340" i="2"/>
  <c r="G1341" i="2"/>
  <c r="G1342" i="2"/>
  <c r="G1343" i="2"/>
  <c r="G1344" i="2"/>
  <c r="G1345" i="2"/>
  <c r="G1346" i="2"/>
  <c r="G1347" i="2"/>
  <c r="G1348" i="2"/>
  <c r="G1349" i="2"/>
  <c r="G1350" i="2"/>
  <c r="G1351" i="2"/>
  <c r="G1352" i="2"/>
  <c r="G1353" i="2"/>
  <c r="G1354" i="2"/>
  <c r="G1355" i="2"/>
  <c r="G1356" i="2"/>
  <c r="G1357" i="2"/>
  <c r="G1358" i="2"/>
  <c r="G1359" i="2"/>
  <c r="G1360" i="2"/>
  <c r="G1361" i="2"/>
  <c r="G1362" i="2"/>
  <c r="G1363" i="2"/>
  <c r="G1364" i="2"/>
  <c r="G1365" i="2"/>
  <c r="G1366" i="2"/>
  <c r="G1367" i="2"/>
  <c r="G1368" i="2"/>
  <c r="G1369" i="2"/>
  <c r="G1370" i="2"/>
  <c r="G1371" i="2"/>
  <c r="G1372" i="2"/>
  <c r="G1373" i="2"/>
  <c r="G1374" i="2"/>
  <c r="G1375" i="2"/>
  <c r="G1376" i="2"/>
  <c r="G1377" i="2"/>
  <c r="G1378" i="2"/>
  <c r="G1379" i="2"/>
  <c r="G1380" i="2"/>
  <c r="G1381" i="2"/>
  <c r="G1382" i="2"/>
  <c r="G1383" i="2"/>
  <c r="G1384" i="2"/>
  <c r="G1385" i="2"/>
  <c r="G1386" i="2"/>
  <c r="G1387" i="2"/>
  <c r="G1388" i="2"/>
  <c r="G1389" i="2"/>
  <c r="G1390" i="2"/>
  <c r="G1391" i="2"/>
  <c r="G1392" i="2"/>
  <c r="G1393" i="2"/>
  <c r="G1394" i="2"/>
  <c r="G1395" i="2"/>
  <c r="G1396" i="2"/>
  <c r="G1397" i="2"/>
  <c r="G1398" i="2"/>
  <c r="G1399" i="2"/>
  <c r="G1400" i="2"/>
  <c r="G1401" i="2"/>
  <c r="G1402" i="2"/>
  <c r="G1403" i="2"/>
  <c r="G1404" i="2"/>
  <c r="G1405" i="2"/>
  <c r="G1406" i="2"/>
  <c r="G1407" i="2"/>
  <c r="G1408" i="2"/>
  <c r="G1409" i="2"/>
  <c r="G1410" i="2"/>
  <c r="G1411" i="2"/>
  <c r="G1412" i="2"/>
  <c r="G1413" i="2"/>
  <c r="G1414" i="2"/>
  <c r="G1415" i="2"/>
  <c r="G1416" i="2"/>
  <c r="G1417" i="2"/>
  <c r="G1418" i="2"/>
  <c r="G1419" i="2"/>
  <c r="G1420" i="2"/>
  <c r="G1421" i="2"/>
  <c r="G1422" i="2"/>
  <c r="G1423" i="2"/>
  <c r="G1424" i="2"/>
  <c r="G1425" i="2"/>
  <c r="G1426" i="2"/>
  <c r="G1427" i="2"/>
  <c r="G1428" i="2"/>
  <c r="G1429" i="2"/>
  <c r="G1430" i="2"/>
  <c r="G1431" i="2"/>
  <c r="G1432" i="2"/>
  <c r="G1433" i="2"/>
  <c r="G1434" i="2"/>
  <c r="G1435" i="2"/>
  <c r="G1436" i="2"/>
  <c r="G1437" i="2"/>
  <c r="G1438" i="2"/>
  <c r="G1439" i="2"/>
  <c r="G1440" i="2"/>
  <c r="G1441" i="2"/>
  <c r="G1442" i="2"/>
  <c r="G1443" i="2"/>
  <c r="G1444" i="2"/>
  <c r="G1445" i="2"/>
  <c r="G1446" i="2"/>
  <c r="G1447" i="2"/>
  <c r="G1448" i="2"/>
  <c r="G1449" i="2"/>
  <c r="G1450" i="2"/>
  <c r="G1451" i="2"/>
  <c r="G1452" i="2"/>
  <c r="G1453" i="2"/>
  <c r="G1454" i="2"/>
  <c r="G1455" i="2"/>
  <c r="G1456" i="2"/>
  <c r="G1457" i="2"/>
  <c r="G1458" i="2"/>
  <c r="G1459" i="2"/>
  <c r="G1460" i="2"/>
  <c r="G1461" i="2"/>
  <c r="G1462" i="2"/>
  <c r="G1463" i="2"/>
  <c r="G1464" i="2"/>
  <c r="G1465" i="2"/>
  <c r="G1466" i="2"/>
  <c r="G1467" i="2"/>
  <c r="G1468" i="2"/>
  <c r="G1469" i="2"/>
  <c r="G1470" i="2"/>
  <c r="G1471" i="2"/>
  <c r="G1472" i="2"/>
  <c r="G1473" i="2"/>
  <c r="G1474" i="2"/>
  <c r="G1475" i="2"/>
  <c r="G1476" i="2"/>
  <c r="G1477" i="2"/>
  <c r="G1478" i="2"/>
  <c r="G1479" i="2"/>
  <c r="G1480" i="2"/>
  <c r="G1481" i="2"/>
  <c r="G1482" i="2"/>
  <c r="G1483" i="2"/>
  <c r="G1484" i="2"/>
  <c r="G1485" i="2"/>
  <c r="G1486" i="2"/>
  <c r="G1487" i="2"/>
  <c r="G1488" i="2"/>
  <c r="G1489" i="2"/>
  <c r="G1490" i="2"/>
  <c r="G1491" i="2"/>
  <c r="G1492" i="2"/>
  <c r="G1493" i="2"/>
  <c r="G1494" i="2"/>
  <c r="G1495" i="2"/>
  <c r="G1496" i="2"/>
  <c r="G1497" i="2"/>
  <c r="G1498" i="2"/>
  <c r="G1499" i="2"/>
  <c r="G1500" i="2"/>
  <c r="G1501" i="2"/>
  <c r="G1502" i="2"/>
  <c r="G1503" i="2"/>
  <c r="G1504" i="2"/>
  <c r="G1505" i="2"/>
  <c r="G1506" i="2"/>
  <c r="G1507" i="2"/>
  <c r="G1508" i="2"/>
  <c r="G1509" i="2"/>
  <c r="G1510" i="2"/>
  <c r="G1511" i="2"/>
  <c r="G1512" i="2"/>
  <c r="G1513" i="2"/>
  <c r="G1514" i="2"/>
  <c r="G1515" i="2"/>
  <c r="G1516" i="2"/>
  <c r="G1517" i="2"/>
  <c r="G1518" i="2"/>
  <c r="G1519" i="2"/>
  <c r="G1520" i="2"/>
  <c r="G1521" i="2"/>
  <c r="G1522" i="2"/>
  <c r="G1523" i="2"/>
  <c r="G1524" i="2"/>
  <c r="G1525" i="2"/>
  <c r="G1526" i="2"/>
  <c r="G1527" i="2"/>
  <c r="G1528" i="2"/>
  <c r="G1529" i="2"/>
  <c r="G1530" i="2"/>
  <c r="G1531" i="2"/>
  <c r="G1532" i="2"/>
  <c r="G1533" i="2"/>
  <c r="G1534" i="2"/>
  <c r="G1535" i="2"/>
  <c r="G1536" i="2"/>
  <c r="G1537" i="2"/>
  <c r="G1538" i="2"/>
  <c r="G1539" i="2"/>
  <c r="G1540" i="2"/>
  <c r="G1541" i="2"/>
  <c r="G1542" i="2"/>
  <c r="G1543" i="2"/>
  <c r="G1544" i="2"/>
  <c r="G1545" i="2"/>
  <c r="G1546" i="2"/>
  <c r="G1547" i="2"/>
  <c r="G1548" i="2"/>
  <c r="G1549" i="2"/>
  <c r="G1550" i="2"/>
  <c r="G1551" i="2"/>
  <c r="G1552" i="2"/>
  <c r="G1553" i="2"/>
  <c r="G1554" i="2"/>
  <c r="G1555" i="2"/>
  <c r="G1556" i="2"/>
  <c r="G1557" i="2"/>
  <c r="G1558" i="2"/>
  <c r="G1559" i="2"/>
  <c r="G1560" i="2"/>
  <c r="G1561" i="2"/>
  <c r="G1562" i="2"/>
  <c r="G1563" i="2"/>
  <c r="G1564" i="2"/>
  <c r="G1565" i="2"/>
  <c r="G1566" i="2"/>
  <c r="G1567" i="2"/>
  <c r="G1568" i="2"/>
  <c r="G1569" i="2"/>
  <c r="G1570" i="2"/>
  <c r="G1571" i="2"/>
  <c r="G1572" i="2"/>
  <c r="G1573" i="2"/>
  <c r="G1574" i="2"/>
  <c r="G1575" i="2"/>
  <c r="G1576" i="2"/>
  <c r="G1577" i="2"/>
  <c r="G1578" i="2"/>
  <c r="G1579" i="2"/>
  <c r="G1580" i="2"/>
  <c r="G1581" i="2"/>
  <c r="G1582" i="2"/>
  <c r="G1583" i="2"/>
  <c r="G1584" i="2"/>
  <c r="G1585" i="2"/>
  <c r="G1586" i="2"/>
  <c r="G1587" i="2"/>
  <c r="G1588" i="2"/>
  <c r="G1589" i="2"/>
  <c r="G1590" i="2"/>
  <c r="G1591" i="2"/>
  <c r="G1592" i="2"/>
  <c r="G1593" i="2"/>
  <c r="G1594" i="2"/>
  <c r="G1595" i="2"/>
  <c r="G1596" i="2"/>
  <c r="G1597" i="2"/>
  <c r="G1598" i="2"/>
  <c r="G1599" i="2"/>
  <c r="G1600" i="2"/>
  <c r="G1601" i="2"/>
  <c r="G1602" i="2"/>
  <c r="G1603" i="2"/>
  <c r="G1604" i="2"/>
  <c r="G1605" i="2"/>
  <c r="G1606" i="2"/>
  <c r="G1607" i="2"/>
  <c r="G1608" i="2"/>
  <c r="G1609" i="2"/>
  <c r="G1610" i="2"/>
  <c r="G1611" i="2"/>
  <c r="G1612" i="2"/>
  <c r="G1613" i="2"/>
  <c r="G1614" i="2"/>
  <c r="G1615" i="2"/>
  <c r="G1616" i="2"/>
  <c r="G1617" i="2"/>
  <c r="G1618" i="2"/>
  <c r="G1619" i="2"/>
  <c r="G1620" i="2"/>
  <c r="G1621" i="2"/>
  <c r="G1622" i="2"/>
  <c r="G1623" i="2"/>
  <c r="G1624" i="2"/>
  <c r="G1625" i="2"/>
  <c r="G1626" i="2"/>
  <c r="G1627" i="2"/>
  <c r="G1628" i="2"/>
  <c r="G1629" i="2"/>
  <c r="G1630" i="2"/>
  <c r="G1631" i="2"/>
  <c r="G1632" i="2"/>
  <c r="G1633" i="2"/>
  <c r="G1634" i="2"/>
  <c r="G1635" i="2"/>
  <c r="G1636" i="2"/>
  <c r="G1637" i="2"/>
  <c r="G1638" i="2"/>
  <c r="G1639" i="2"/>
  <c r="G1640" i="2"/>
  <c r="G1641" i="2"/>
  <c r="G1642" i="2"/>
  <c r="G1643" i="2"/>
  <c r="G1644" i="2"/>
  <c r="G1645" i="2"/>
  <c r="G1646" i="2"/>
  <c r="G1647" i="2"/>
  <c r="G1648" i="2"/>
  <c r="G1649" i="2"/>
  <c r="G1650" i="2"/>
  <c r="G1651" i="2"/>
  <c r="G1652" i="2"/>
  <c r="G1653" i="2"/>
  <c r="G1654" i="2"/>
  <c r="G1655" i="2"/>
  <c r="G1656" i="2"/>
  <c r="G1657" i="2"/>
  <c r="G1658" i="2"/>
  <c r="G1659" i="2"/>
  <c r="G1660" i="2"/>
  <c r="G1661" i="2"/>
  <c r="G1662" i="2"/>
  <c r="G1663" i="2"/>
  <c r="G1664" i="2"/>
  <c r="G1665" i="2"/>
  <c r="G1666" i="2"/>
  <c r="G1667" i="2"/>
  <c r="G1668" i="2"/>
  <c r="G1669" i="2"/>
  <c r="G1670" i="2"/>
  <c r="G1671" i="2"/>
  <c r="G1672" i="2"/>
  <c r="G1673" i="2"/>
  <c r="G1674" i="2"/>
  <c r="G1675" i="2"/>
  <c r="G1676" i="2"/>
  <c r="G1677" i="2"/>
  <c r="G1678" i="2"/>
  <c r="G1679" i="2"/>
  <c r="G1680" i="2"/>
  <c r="G1681" i="2"/>
  <c r="G1682" i="2"/>
  <c r="G1683" i="2"/>
  <c r="G1684" i="2"/>
  <c r="G1685" i="2"/>
  <c r="G1686" i="2"/>
  <c r="G1687" i="2"/>
  <c r="G1688" i="2"/>
  <c r="G1689" i="2"/>
  <c r="G1690" i="2"/>
  <c r="G1691" i="2"/>
  <c r="G1692" i="2"/>
  <c r="G1693" i="2"/>
  <c r="G1694" i="2"/>
  <c r="G1695" i="2"/>
  <c r="G1696" i="2"/>
  <c r="G1697" i="2"/>
  <c r="G1698" i="2"/>
  <c r="G1699" i="2"/>
  <c r="G1700" i="2"/>
  <c r="G1701" i="2"/>
  <c r="G1702" i="2"/>
  <c r="G1703" i="2"/>
  <c r="G1704" i="2"/>
  <c r="G1705" i="2"/>
  <c r="G1706" i="2"/>
  <c r="G1707" i="2"/>
  <c r="G1708" i="2"/>
  <c r="G1709" i="2"/>
  <c r="G1710" i="2"/>
  <c r="G1711" i="2"/>
  <c r="G1712" i="2"/>
  <c r="G1713" i="2"/>
  <c r="G1714" i="2"/>
  <c r="G1715" i="2"/>
  <c r="G1716" i="2"/>
  <c r="G1717" i="2"/>
  <c r="G1718" i="2"/>
  <c r="G1719" i="2"/>
  <c r="G1720" i="2"/>
  <c r="G1721" i="2"/>
  <c r="G1722" i="2"/>
  <c r="G1723" i="2"/>
  <c r="G1724" i="2"/>
  <c r="G1725" i="2"/>
  <c r="G1726" i="2"/>
  <c r="G1727" i="2"/>
  <c r="G1728" i="2"/>
  <c r="G1729" i="2"/>
  <c r="G1730" i="2"/>
  <c r="G1731" i="2"/>
  <c r="G1732" i="2"/>
  <c r="G1733" i="2"/>
  <c r="G1734" i="2"/>
  <c r="G1735" i="2"/>
  <c r="G1736" i="2"/>
  <c r="G1737" i="2"/>
  <c r="G1738" i="2"/>
  <c r="G1739" i="2"/>
  <c r="G1740" i="2"/>
  <c r="G1741" i="2"/>
  <c r="G1742" i="2"/>
  <c r="G1743" i="2"/>
  <c r="G1744" i="2"/>
  <c r="G1745" i="2"/>
  <c r="G1746" i="2"/>
  <c r="G1747" i="2"/>
  <c r="G1748" i="2"/>
  <c r="G1749" i="2"/>
  <c r="G1750" i="2"/>
  <c r="G1751" i="2"/>
  <c r="G1752" i="2"/>
  <c r="G1753" i="2"/>
  <c r="G1754" i="2"/>
  <c r="G1755" i="2"/>
  <c r="G1756" i="2"/>
  <c r="G1757" i="2"/>
  <c r="G1758" i="2"/>
  <c r="G1759" i="2"/>
  <c r="G1760" i="2"/>
  <c r="G1761" i="2"/>
  <c r="G1762" i="2"/>
  <c r="G1763" i="2"/>
  <c r="G1764" i="2"/>
  <c r="G1765" i="2"/>
  <c r="G1766" i="2"/>
  <c r="G1767" i="2"/>
  <c r="G1768" i="2"/>
  <c r="G1769" i="2"/>
  <c r="G1770" i="2"/>
  <c r="G1771" i="2"/>
  <c r="G1772" i="2"/>
  <c r="G1773" i="2"/>
  <c r="G1774" i="2"/>
  <c r="G1775" i="2"/>
  <c r="G1776" i="2"/>
  <c r="G1777" i="2"/>
  <c r="G1778" i="2"/>
  <c r="G1779" i="2"/>
  <c r="G1780" i="2"/>
  <c r="G1781" i="2"/>
  <c r="G1782" i="2"/>
  <c r="G1783" i="2"/>
  <c r="G1784" i="2"/>
  <c r="G1785" i="2"/>
  <c r="G1786" i="2"/>
  <c r="G1787" i="2"/>
  <c r="G1788" i="2"/>
  <c r="G1789" i="2"/>
  <c r="G1790" i="2"/>
  <c r="G1791" i="2"/>
  <c r="G1792" i="2"/>
  <c r="G1793" i="2"/>
  <c r="G1794" i="2"/>
  <c r="G1795" i="2"/>
  <c r="G1796" i="2"/>
  <c r="G1797" i="2"/>
  <c r="G1798" i="2"/>
  <c r="G1799" i="2"/>
  <c r="G1800" i="2"/>
  <c r="G1801" i="2"/>
  <c r="G1802" i="2"/>
  <c r="G1803" i="2"/>
  <c r="G1804" i="2"/>
  <c r="G1805" i="2"/>
  <c r="G1806" i="2"/>
  <c r="G1807" i="2"/>
  <c r="G1808" i="2"/>
  <c r="G1809" i="2"/>
  <c r="G1810" i="2"/>
  <c r="G1811" i="2"/>
  <c r="G1812" i="2"/>
  <c r="G1813" i="2"/>
  <c r="G1814" i="2"/>
  <c r="G1815" i="2"/>
  <c r="G1816" i="2"/>
  <c r="G1817" i="2"/>
  <c r="G1818" i="2"/>
  <c r="G1819" i="2"/>
  <c r="G1820" i="2"/>
  <c r="G1821" i="2"/>
  <c r="G1822" i="2"/>
  <c r="G1823" i="2"/>
  <c r="G1824" i="2"/>
  <c r="G1825" i="2"/>
  <c r="G1826" i="2"/>
  <c r="G1827" i="2"/>
  <c r="G1828" i="2"/>
  <c r="G1829" i="2"/>
  <c r="G1830" i="2"/>
  <c r="G1831" i="2"/>
  <c r="G1832" i="2"/>
  <c r="G1833" i="2"/>
  <c r="G1834" i="2"/>
  <c r="G1835" i="2"/>
  <c r="G1836" i="2"/>
  <c r="G1837" i="2"/>
  <c r="G1838" i="2"/>
  <c r="G1839" i="2"/>
  <c r="G1840" i="2"/>
  <c r="G1841" i="2"/>
  <c r="G1842" i="2"/>
  <c r="G1843" i="2"/>
  <c r="G1844" i="2"/>
  <c r="G1845" i="2"/>
  <c r="G1846" i="2"/>
  <c r="G1847" i="2"/>
  <c r="G1848" i="2"/>
  <c r="G1849" i="2"/>
  <c r="G1850" i="2"/>
  <c r="G1851" i="2"/>
  <c r="G1852" i="2"/>
  <c r="G1853" i="2"/>
  <c r="G1854" i="2"/>
  <c r="G1855" i="2"/>
  <c r="G1856" i="2"/>
  <c r="G1857" i="2"/>
  <c r="G1858" i="2"/>
  <c r="G1859" i="2"/>
  <c r="G1860" i="2"/>
  <c r="G1861" i="2"/>
  <c r="G1862" i="2"/>
  <c r="G1863" i="2"/>
  <c r="G1864" i="2"/>
  <c r="G1865" i="2"/>
  <c r="G1866" i="2"/>
  <c r="G1867" i="2"/>
  <c r="G1868" i="2"/>
  <c r="G1869" i="2"/>
  <c r="G1870" i="2"/>
  <c r="G1871" i="2"/>
  <c r="G1872" i="2"/>
  <c r="G1873" i="2"/>
  <c r="G1874" i="2"/>
  <c r="G1875" i="2"/>
  <c r="G1876" i="2"/>
  <c r="G1877" i="2"/>
  <c r="G1878" i="2"/>
  <c r="G1879" i="2"/>
  <c r="G1880" i="2"/>
  <c r="G1881" i="2"/>
  <c r="G1882" i="2"/>
  <c r="G1883" i="2"/>
  <c r="G1884" i="2"/>
  <c r="G1885" i="2"/>
  <c r="G1886" i="2"/>
  <c r="G1887" i="2"/>
  <c r="G1888" i="2"/>
  <c r="G1889" i="2"/>
  <c r="G1890" i="2"/>
  <c r="G1891" i="2"/>
  <c r="G1892" i="2"/>
  <c r="G1893" i="2"/>
  <c r="G1894" i="2"/>
  <c r="G1895" i="2"/>
  <c r="G1896" i="2"/>
  <c r="G1897" i="2"/>
  <c r="G1898" i="2"/>
  <c r="G1899" i="2"/>
  <c r="G1900" i="2"/>
  <c r="G1901" i="2"/>
  <c r="G1902" i="2"/>
  <c r="G1903" i="2"/>
  <c r="G1904" i="2"/>
  <c r="G1905" i="2"/>
  <c r="G1906" i="2"/>
  <c r="G1907" i="2"/>
  <c r="G1908" i="2"/>
  <c r="G1909" i="2"/>
  <c r="G1910" i="2"/>
  <c r="G1911" i="2"/>
  <c r="G1912" i="2"/>
  <c r="G1913" i="2"/>
  <c r="G1914" i="2"/>
  <c r="G1915" i="2"/>
  <c r="G1916" i="2"/>
  <c r="G1917" i="2"/>
  <c r="G1918" i="2"/>
  <c r="G1919" i="2"/>
  <c r="G1920" i="2"/>
  <c r="G1921" i="2"/>
  <c r="G1922" i="2"/>
  <c r="G1923" i="2"/>
  <c r="G1924" i="2"/>
  <c r="G1925" i="2"/>
  <c r="G1926" i="2"/>
  <c r="G1927" i="2"/>
  <c r="G1928" i="2"/>
  <c r="G1929" i="2"/>
  <c r="G1930" i="2"/>
  <c r="G1931" i="2"/>
  <c r="G1932" i="2"/>
  <c r="G1933" i="2"/>
  <c r="G1934" i="2"/>
  <c r="G1935" i="2"/>
  <c r="G1936" i="2"/>
  <c r="G1937" i="2"/>
  <c r="G1938" i="2"/>
  <c r="G1939" i="2"/>
  <c r="G1940" i="2"/>
  <c r="G1941" i="2"/>
  <c r="G1942" i="2"/>
  <c r="G1943" i="2"/>
  <c r="G1944" i="2"/>
  <c r="G1945" i="2"/>
  <c r="G1946" i="2"/>
  <c r="G1947" i="2"/>
  <c r="G1948" i="2"/>
  <c r="G1949" i="2"/>
  <c r="G1950" i="2"/>
  <c r="G1951" i="2"/>
  <c r="G1952" i="2"/>
  <c r="G1953" i="2"/>
  <c r="G1954" i="2"/>
  <c r="G1955" i="2"/>
  <c r="G1956" i="2"/>
  <c r="G1957" i="2"/>
  <c r="G1958" i="2"/>
  <c r="G1959" i="2"/>
  <c r="G1960" i="2"/>
  <c r="G1961" i="2"/>
  <c r="G1962" i="2"/>
  <c r="G1963" i="2"/>
  <c r="G1964" i="2"/>
  <c r="G1965" i="2"/>
  <c r="G1966" i="2"/>
  <c r="G1967" i="2"/>
  <c r="G1968" i="2"/>
  <c r="G1969" i="2"/>
  <c r="G1970" i="2"/>
  <c r="G1971" i="2"/>
  <c r="G1972" i="2"/>
  <c r="G1973" i="2"/>
  <c r="G1974" i="2"/>
  <c r="G1975" i="2"/>
  <c r="G1976" i="2"/>
  <c r="G1977" i="2"/>
  <c r="G1978" i="2"/>
  <c r="G1979" i="2"/>
  <c r="G1980" i="2"/>
  <c r="G1981" i="2"/>
  <c r="G1982" i="2"/>
  <c r="G1983" i="2"/>
  <c r="G1984" i="2"/>
  <c r="G1985" i="2"/>
  <c r="G1986" i="2"/>
  <c r="G1987" i="2"/>
  <c r="G1988" i="2"/>
  <c r="G1989" i="2"/>
  <c r="G1990" i="2"/>
  <c r="G1991" i="2"/>
  <c r="G1992" i="2"/>
  <c r="G1993" i="2"/>
  <c r="G1994" i="2"/>
  <c r="G1995" i="2"/>
  <c r="G1996" i="2"/>
  <c r="G1997" i="2"/>
  <c r="G1998" i="2"/>
  <c r="G1999" i="2"/>
  <c r="G2000" i="2"/>
  <c r="I97" i="2"/>
  <c r="I101" i="2"/>
  <c r="I110" i="2"/>
  <c r="I111" i="2"/>
  <c r="I114" i="2"/>
  <c r="I118" i="2"/>
  <c r="I121" i="2"/>
  <c r="I124" i="2"/>
  <c r="I126" i="2"/>
  <c r="I127" i="2"/>
  <c r="I128" i="2"/>
  <c r="I129" i="2"/>
  <c r="I139" i="2"/>
  <c r="I140" i="2"/>
  <c r="I141" i="2"/>
  <c r="I142" i="2"/>
  <c r="I187" i="2"/>
  <c r="I192" i="2"/>
  <c r="I213" i="2"/>
  <c r="I222" i="2"/>
  <c r="I223" i="2"/>
  <c r="I224" i="2"/>
  <c r="I225" i="2"/>
  <c r="I234" i="2"/>
  <c r="I265" i="2"/>
  <c r="I266" i="2"/>
  <c r="I267" i="2"/>
  <c r="I268" i="2"/>
  <c r="I269" i="2"/>
  <c r="I270" i="2"/>
  <c r="I278" i="2"/>
  <c r="I279" i="2"/>
  <c r="I280" i="2"/>
  <c r="I281" i="2"/>
  <c r="I282" i="2"/>
  <c r="I286" i="2"/>
  <c r="I287" i="2"/>
  <c r="I288" i="2"/>
  <c r="I289" i="2"/>
  <c r="I290" i="2"/>
  <c r="I291" i="2"/>
  <c r="I299" i="2"/>
  <c r="I300" i="2"/>
  <c r="I301" i="2"/>
  <c r="I302" i="2"/>
  <c r="I303" i="2"/>
  <c r="I304" i="2"/>
  <c r="I305" i="2"/>
  <c r="I306" i="2"/>
  <c r="I310" i="2"/>
  <c r="I311" i="2"/>
  <c r="I312" i="2"/>
  <c r="I313" i="2"/>
  <c r="I314" i="2"/>
  <c r="I315" i="2"/>
  <c r="I316" i="2"/>
  <c r="I317" i="2"/>
  <c r="I324" i="2"/>
  <c r="I325" i="2"/>
  <c r="I326" i="2"/>
  <c r="I327" i="2"/>
  <c r="I331" i="2"/>
  <c r="I332" i="2"/>
  <c r="I333" i="2"/>
  <c r="I334" i="2"/>
  <c r="I342" i="2"/>
  <c r="I343" i="2"/>
  <c r="I347" i="2"/>
  <c r="I348" i="2"/>
  <c r="I349" i="2"/>
  <c r="I350" i="2"/>
  <c r="I351" i="2"/>
  <c r="I361" i="2"/>
  <c r="I362" i="2"/>
  <c r="I363" i="2"/>
  <c r="I364" i="2"/>
  <c r="I365" i="2"/>
  <c r="I372" i="2"/>
  <c r="I373" i="2"/>
  <c r="I386" i="2"/>
  <c r="I387" i="2"/>
  <c r="I388" i="2"/>
  <c r="I389" i="2"/>
  <c r="I390" i="2"/>
  <c r="I391" i="2"/>
  <c r="I395" i="2"/>
  <c r="I396" i="2"/>
  <c r="I397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505" i="2"/>
  <c r="I506" i="2"/>
  <c r="I507" i="2"/>
  <c r="I508" i="2"/>
  <c r="I509" i="2"/>
  <c r="I510" i="2"/>
  <c r="I511" i="2"/>
  <c r="I512" i="2"/>
  <c r="I513" i="2"/>
  <c r="I514" i="2"/>
  <c r="I515" i="2"/>
  <c r="I516" i="2"/>
  <c r="I517" i="2"/>
  <c r="I518" i="2"/>
  <c r="I519" i="2"/>
  <c r="I520" i="2"/>
  <c r="I521" i="2"/>
  <c r="I522" i="2"/>
  <c r="I523" i="2"/>
  <c r="I524" i="2"/>
  <c r="I525" i="2"/>
  <c r="I526" i="2"/>
  <c r="I527" i="2"/>
  <c r="I528" i="2"/>
  <c r="I529" i="2"/>
  <c r="I530" i="2"/>
  <c r="I531" i="2"/>
  <c r="I532" i="2"/>
  <c r="I533" i="2"/>
  <c r="I534" i="2"/>
  <c r="I535" i="2"/>
  <c r="I536" i="2"/>
  <c r="I537" i="2"/>
  <c r="I538" i="2"/>
  <c r="I539" i="2"/>
  <c r="I540" i="2"/>
  <c r="I541" i="2"/>
  <c r="I542" i="2"/>
  <c r="I543" i="2"/>
  <c r="I544" i="2"/>
  <c r="I545" i="2"/>
  <c r="I546" i="2"/>
  <c r="I547" i="2"/>
  <c r="I548" i="2"/>
  <c r="I549" i="2"/>
  <c r="I550" i="2"/>
  <c r="I551" i="2"/>
  <c r="I552" i="2"/>
  <c r="I553" i="2"/>
  <c r="I554" i="2"/>
  <c r="I555" i="2"/>
  <c r="I556" i="2"/>
  <c r="I557" i="2"/>
  <c r="I558" i="2"/>
  <c r="I559" i="2"/>
  <c r="I560" i="2"/>
  <c r="I561" i="2"/>
  <c r="I562" i="2"/>
  <c r="I563" i="2"/>
  <c r="I564" i="2"/>
  <c r="I565" i="2"/>
  <c r="I566" i="2"/>
  <c r="I567" i="2"/>
  <c r="I568" i="2"/>
  <c r="I569" i="2"/>
  <c r="I570" i="2"/>
  <c r="I571" i="2"/>
  <c r="I572" i="2"/>
  <c r="I573" i="2"/>
  <c r="I574" i="2"/>
  <c r="I575" i="2"/>
  <c r="I576" i="2"/>
  <c r="I577" i="2"/>
  <c r="I578" i="2"/>
  <c r="I579" i="2"/>
  <c r="I580" i="2"/>
  <c r="I581" i="2"/>
  <c r="I582" i="2"/>
  <c r="I583" i="2"/>
  <c r="I584" i="2"/>
  <c r="I585" i="2"/>
  <c r="I586" i="2"/>
  <c r="I587" i="2"/>
  <c r="I588" i="2"/>
  <c r="I589" i="2"/>
  <c r="I590" i="2"/>
  <c r="I591" i="2"/>
  <c r="I592" i="2"/>
  <c r="I593" i="2"/>
  <c r="I594" i="2"/>
  <c r="I595" i="2"/>
  <c r="I596" i="2"/>
  <c r="I597" i="2"/>
  <c r="I598" i="2"/>
  <c r="I599" i="2"/>
  <c r="I600" i="2"/>
  <c r="I601" i="2"/>
  <c r="I602" i="2"/>
  <c r="I603" i="2"/>
  <c r="I604" i="2"/>
  <c r="I605" i="2"/>
  <c r="I606" i="2"/>
  <c r="I607" i="2"/>
  <c r="I608" i="2"/>
  <c r="I609" i="2"/>
  <c r="I610" i="2"/>
  <c r="I611" i="2"/>
  <c r="I612" i="2"/>
  <c r="I613" i="2"/>
  <c r="I614" i="2"/>
  <c r="I615" i="2"/>
  <c r="I616" i="2"/>
  <c r="I617" i="2"/>
  <c r="I618" i="2"/>
  <c r="I619" i="2"/>
  <c r="I620" i="2"/>
  <c r="I621" i="2"/>
  <c r="I622" i="2"/>
  <c r="I623" i="2"/>
  <c r="I624" i="2"/>
  <c r="I625" i="2"/>
  <c r="I626" i="2"/>
  <c r="I627" i="2"/>
  <c r="I628" i="2"/>
  <c r="I629" i="2"/>
  <c r="I630" i="2"/>
  <c r="I631" i="2"/>
  <c r="I632" i="2"/>
  <c r="I633" i="2"/>
  <c r="I634" i="2"/>
  <c r="I635" i="2"/>
  <c r="I636" i="2"/>
  <c r="I637" i="2"/>
  <c r="I638" i="2"/>
  <c r="I639" i="2"/>
  <c r="I640" i="2"/>
  <c r="I641" i="2"/>
  <c r="I642" i="2"/>
  <c r="I643" i="2"/>
  <c r="I644" i="2"/>
  <c r="I645" i="2"/>
  <c r="I646" i="2"/>
  <c r="I647" i="2"/>
  <c r="I648" i="2"/>
  <c r="I649" i="2"/>
  <c r="I650" i="2"/>
  <c r="I651" i="2"/>
  <c r="I652" i="2"/>
  <c r="I653" i="2"/>
  <c r="I654" i="2"/>
  <c r="I655" i="2"/>
  <c r="I656" i="2"/>
  <c r="I657" i="2"/>
  <c r="I658" i="2"/>
  <c r="I659" i="2"/>
  <c r="I660" i="2"/>
  <c r="I661" i="2"/>
  <c r="I662" i="2"/>
  <c r="I663" i="2"/>
  <c r="I664" i="2"/>
  <c r="I665" i="2"/>
  <c r="I666" i="2"/>
  <c r="I667" i="2"/>
  <c r="I668" i="2"/>
  <c r="I669" i="2"/>
  <c r="I670" i="2"/>
  <c r="I671" i="2"/>
  <c r="I672" i="2"/>
  <c r="I673" i="2"/>
  <c r="I674" i="2"/>
  <c r="I675" i="2"/>
  <c r="I676" i="2"/>
  <c r="I677" i="2"/>
  <c r="I678" i="2"/>
  <c r="I679" i="2"/>
  <c r="I680" i="2"/>
  <c r="I681" i="2"/>
  <c r="I682" i="2"/>
  <c r="I683" i="2"/>
  <c r="I684" i="2"/>
  <c r="I685" i="2"/>
  <c r="I686" i="2"/>
  <c r="I687" i="2"/>
  <c r="I688" i="2"/>
  <c r="I689" i="2"/>
  <c r="I690" i="2"/>
  <c r="I691" i="2"/>
  <c r="I692" i="2"/>
  <c r="I693" i="2"/>
  <c r="I694" i="2"/>
  <c r="I695" i="2"/>
  <c r="I696" i="2"/>
  <c r="I697" i="2"/>
  <c r="I698" i="2"/>
  <c r="I699" i="2"/>
  <c r="I700" i="2"/>
  <c r="I701" i="2"/>
  <c r="I702" i="2"/>
  <c r="I703" i="2"/>
  <c r="I704" i="2"/>
  <c r="I705" i="2"/>
  <c r="I706" i="2"/>
  <c r="I707" i="2"/>
  <c r="I708" i="2"/>
  <c r="I709" i="2"/>
  <c r="I710" i="2"/>
  <c r="I711" i="2"/>
  <c r="I712" i="2"/>
  <c r="I713" i="2"/>
  <c r="I714" i="2"/>
  <c r="I715" i="2"/>
  <c r="I716" i="2"/>
  <c r="I717" i="2"/>
  <c r="I718" i="2"/>
  <c r="I719" i="2"/>
  <c r="I720" i="2"/>
  <c r="I721" i="2"/>
  <c r="I722" i="2"/>
  <c r="I723" i="2"/>
  <c r="I724" i="2"/>
  <c r="I725" i="2"/>
  <c r="I726" i="2"/>
  <c r="I727" i="2"/>
  <c r="I728" i="2"/>
  <c r="I729" i="2"/>
  <c r="I730" i="2"/>
  <c r="I731" i="2"/>
  <c r="I732" i="2"/>
  <c r="I733" i="2"/>
  <c r="I734" i="2"/>
  <c r="I735" i="2"/>
  <c r="I736" i="2"/>
  <c r="I737" i="2"/>
  <c r="I738" i="2"/>
  <c r="I739" i="2"/>
  <c r="I740" i="2"/>
  <c r="I741" i="2"/>
  <c r="I742" i="2"/>
  <c r="I743" i="2"/>
  <c r="I744" i="2"/>
  <c r="I745" i="2"/>
  <c r="I746" i="2"/>
  <c r="I747" i="2"/>
  <c r="I748" i="2"/>
  <c r="I749" i="2"/>
  <c r="I750" i="2"/>
  <c r="I751" i="2"/>
  <c r="I752" i="2"/>
  <c r="I753" i="2"/>
  <c r="I754" i="2"/>
  <c r="I755" i="2"/>
  <c r="I756" i="2"/>
  <c r="I757" i="2"/>
  <c r="I758" i="2"/>
  <c r="I759" i="2"/>
  <c r="I760" i="2"/>
  <c r="I761" i="2"/>
  <c r="I762" i="2"/>
  <c r="I763" i="2"/>
  <c r="I764" i="2"/>
  <c r="I765" i="2"/>
  <c r="I766" i="2"/>
  <c r="I767" i="2"/>
  <c r="I768" i="2"/>
  <c r="I769" i="2"/>
  <c r="I770" i="2"/>
  <c r="I771" i="2"/>
  <c r="I772" i="2"/>
  <c r="I773" i="2"/>
  <c r="I774" i="2"/>
  <c r="I775" i="2"/>
  <c r="I776" i="2"/>
  <c r="I777" i="2"/>
  <c r="I778" i="2"/>
  <c r="I779" i="2"/>
  <c r="I780" i="2"/>
  <c r="I781" i="2"/>
  <c r="I782" i="2"/>
  <c r="I783" i="2"/>
  <c r="I784" i="2"/>
  <c r="I785" i="2"/>
  <c r="I786" i="2"/>
  <c r="I787" i="2"/>
  <c r="I788" i="2"/>
  <c r="I789" i="2"/>
  <c r="I790" i="2"/>
  <c r="I791" i="2"/>
  <c r="I792" i="2"/>
  <c r="I793" i="2"/>
  <c r="I794" i="2"/>
  <c r="I795" i="2"/>
  <c r="I796" i="2"/>
  <c r="I797" i="2"/>
  <c r="I798" i="2"/>
  <c r="I799" i="2"/>
  <c r="I800" i="2"/>
  <c r="I801" i="2"/>
  <c r="I802" i="2"/>
  <c r="I803" i="2"/>
  <c r="I804" i="2"/>
  <c r="I805" i="2"/>
  <c r="I806" i="2"/>
  <c r="I807" i="2"/>
  <c r="I808" i="2"/>
  <c r="I809" i="2"/>
  <c r="I810" i="2"/>
  <c r="I811" i="2"/>
  <c r="I812" i="2"/>
  <c r="I813" i="2"/>
  <c r="I814" i="2"/>
  <c r="I815" i="2"/>
  <c r="I816" i="2"/>
  <c r="I817" i="2"/>
  <c r="I818" i="2"/>
  <c r="I819" i="2"/>
  <c r="I820" i="2"/>
  <c r="I821" i="2"/>
  <c r="I822" i="2"/>
  <c r="I823" i="2"/>
  <c r="I824" i="2"/>
  <c r="I825" i="2"/>
  <c r="I826" i="2"/>
  <c r="I827" i="2"/>
  <c r="I828" i="2"/>
  <c r="I829" i="2"/>
  <c r="I830" i="2"/>
  <c r="I831" i="2"/>
  <c r="I832" i="2"/>
  <c r="I833" i="2"/>
  <c r="I834" i="2"/>
  <c r="I835" i="2"/>
  <c r="I836" i="2"/>
  <c r="I837" i="2"/>
  <c r="I838" i="2"/>
  <c r="I839" i="2"/>
  <c r="I840" i="2"/>
  <c r="I841" i="2"/>
  <c r="I842" i="2"/>
  <c r="I843" i="2"/>
  <c r="I844" i="2"/>
  <c r="I845" i="2"/>
  <c r="I846" i="2"/>
  <c r="I847" i="2"/>
  <c r="I848" i="2"/>
  <c r="I849" i="2"/>
  <c r="I850" i="2"/>
  <c r="I851" i="2"/>
  <c r="I852" i="2"/>
  <c r="I853" i="2"/>
  <c r="I854" i="2"/>
  <c r="I855" i="2"/>
  <c r="I856" i="2"/>
  <c r="I857" i="2"/>
  <c r="I858" i="2"/>
  <c r="I859" i="2"/>
  <c r="I860" i="2"/>
  <c r="I861" i="2"/>
  <c r="I862" i="2"/>
  <c r="I863" i="2"/>
  <c r="I864" i="2"/>
  <c r="I865" i="2"/>
  <c r="I866" i="2"/>
  <c r="I867" i="2"/>
  <c r="I868" i="2"/>
  <c r="I869" i="2"/>
  <c r="I870" i="2"/>
  <c r="I871" i="2"/>
  <c r="I872" i="2"/>
  <c r="I873" i="2"/>
  <c r="I874" i="2"/>
  <c r="I875" i="2"/>
  <c r="I876" i="2"/>
  <c r="I877" i="2"/>
  <c r="I878" i="2"/>
  <c r="I879" i="2"/>
  <c r="I880" i="2"/>
  <c r="I881" i="2"/>
  <c r="I882" i="2"/>
  <c r="I883" i="2"/>
  <c r="I884" i="2"/>
  <c r="I885" i="2"/>
  <c r="I886" i="2"/>
  <c r="I887" i="2"/>
  <c r="I888" i="2"/>
  <c r="I889" i="2"/>
  <c r="I890" i="2"/>
  <c r="I891" i="2"/>
  <c r="I892" i="2"/>
  <c r="I893" i="2"/>
  <c r="I894" i="2"/>
  <c r="I895" i="2"/>
  <c r="I896" i="2"/>
  <c r="I897" i="2"/>
  <c r="I898" i="2"/>
  <c r="I899" i="2"/>
  <c r="I900" i="2"/>
  <c r="I901" i="2"/>
  <c r="I902" i="2"/>
  <c r="I903" i="2"/>
  <c r="I904" i="2"/>
  <c r="I905" i="2"/>
  <c r="I906" i="2"/>
  <c r="I907" i="2"/>
  <c r="I908" i="2"/>
  <c r="I909" i="2"/>
  <c r="I910" i="2"/>
  <c r="I911" i="2"/>
  <c r="I912" i="2"/>
  <c r="I913" i="2"/>
  <c r="I914" i="2"/>
  <c r="I915" i="2"/>
  <c r="I916" i="2"/>
  <c r="I917" i="2"/>
  <c r="I918" i="2"/>
  <c r="I919" i="2"/>
  <c r="I920" i="2"/>
  <c r="I921" i="2"/>
  <c r="I922" i="2"/>
  <c r="I923" i="2"/>
  <c r="I924" i="2"/>
  <c r="I925" i="2"/>
  <c r="I926" i="2"/>
  <c r="I927" i="2"/>
  <c r="I928" i="2"/>
  <c r="I929" i="2"/>
  <c r="I930" i="2"/>
  <c r="I931" i="2"/>
  <c r="I932" i="2"/>
  <c r="I933" i="2"/>
  <c r="I934" i="2"/>
  <c r="I935" i="2"/>
  <c r="I936" i="2"/>
  <c r="I937" i="2"/>
  <c r="I938" i="2"/>
  <c r="I939" i="2"/>
  <c r="I940" i="2"/>
  <c r="I941" i="2"/>
  <c r="I942" i="2"/>
  <c r="I943" i="2"/>
  <c r="I944" i="2"/>
  <c r="I945" i="2"/>
  <c r="I946" i="2"/>
  <c r="I947" i="2"/>
  <c r="I948" i="2"/>
  <c r="I949" i="2"/>
  <c r="I950" i="2"/>
  <c r="I951" i="2"/>
  <c r="I952" i="2"/>
  <c r="I953" i="2"/>
  <c r="I954" i="2"/>
  <c r="I955" i="2"/>
  <c r="I956" i="2"/>
  <c r="I957" i="2"/>
  <c r="I958" i="2"/>
  <c r="I959" i="2"/>
  <c r="I960" i="2"/>
  <c r="I961" i="2"/>
  <c r="I962" i="2"/>
  <c r="I963" i="2"/>
  <c r="I964" i="2"/>
  <c r="I965" i="2"/>
  <c r="I966" i="2"/>
  <c r="I967" i="2"/>
  <c r="I968" i="2"/>
  <c r="I969" i="2"/>
  <c r="I970" i="2"/>
  <c r="I971" i="2"/>
  <c r="I972" i="2"/>
  <c r="I973" i="2"/>
  <c r="I974" i="2"/>
  <c r="I975" i="2"/>
  <c r="I976" i="2"/>
  <c r="I977" i="2"/>
  <c r="I978" i="2"/>
  <c r="I979" i="2"/>
  <c r="I980" i="2"/>
  <c r="I981" i="2"/>
  <c r="I982" i="2"/>
  <c r="I983" i="2"/>
  <c r="I984" i="2"/>
  <c r="I985" i="2"/>
  <c r="I986" i="2"/>
  <c r="I987" i="2"/>
  <c r="I988" i="2"/>
  <c r="I989" i="2"/>
  <c r="I990" i="2"/>
  <c r="I991" i="2"/>
  <c r="I992" i="2"/>
  <c r="I993" i="2"/>
  <c r="I994" i="2"/>
  <c r="I995" i="2"/>
  <c r="I996" i="2"/>
  <c r="I997" i="2"/>
  <c r="I998" i="2"/>
  <c r="I999" i="2"/>
  <c r="I1000" i="2"/>
  <c r="I1001" i="2"/>
  <c r="I1002" i="2"/>
  <c r="I1003" i="2"/>
  <c r="I1004" i="2"/>
  <c r="I1005" i="2"/>
  <c r="I1006" i="2"/>
  <c r="I1007" i="2"/>
  <c r="I1008" i="2"/>
  <c r="I1009" i="2"/>
  <c r="I1010" i="2"/>
  <c r="I1011" i="2"/>
  <c r="I1012" i="2"/>
  <c r="I1013" i="2"/>
  <c r="I1014" i="2"/>
  <c r="I1015" i="2"/>
  <c r="I1016" i="2"/>
  <c r="I1017" i="2"/>
  <c r="I1018" i="2"/>
  <c r="I1019" i="2"/>
  <c r="I1020" i="2"/>
  <c r="I1021" i="2"/>
  <c r="I1022" i="2"/>
  <c r="I1023" i="2"/>
  <c r="I1024" i="2"/>
  <c r="I1025" i="2"/>
  <c r="I1026" i="2"/>
  <c r="I1027" i="2"/>
  <c r="I1028" i="2"/>
  <c r="I1029" i="2"/>
  <c r="I1030" i="2"/>
  <c r="I1031" i="2"/>
  <c r="I1032" i="2"/>
  <c r="I1033" i="2"/>
  <c r="I1034" i="2"/>
  <c r="I1035" i="2"/>
  <c r="I1036" i="2"/>
  <c r="I1037" i="2"/>
  <c r="I1038" i="2"/>
  <c r="I1039" i="2"/>
  <c r="I1040" i="2"/>
  <c r="I1041" i="2"/>
  <c r="I1042" i="2"/>
  <c r="I1043" i="2"/>
  <c r="I1044" i="2"/>
  <c r="I1045" i="2"/>
  <c r="I1046" i="2"/>
  <c r="I1047" i="2"/>
  <c r="I1048" i="2"/>
  <c r="I1049" i="2"/>
  <c r="I1050" i="2"/>
  <c r="I1051" i="2"/>
  <c r="I1052" i="2"/>
  <c r="I1053" i="2"/>
  <c r="I1054" i="2"/>
  <c r="I1055" i="2"/>
  <c r="I1056" i="2"/>
  <c r="I1057" i="2"/>
  <c r="I1058" i="2"/>
  <c r="I1059" i="2"/>
  <c r="I1060" i="2"/>
  <c r="I1061" i="2"/>
  <c r="I1062" i="2"/>
  <c r="I1063" i="2"/>
  <c r="I1064" i="2"/>
  <c r="I1065" i="2"/>
  <c r="I1066" i="2"/>
  <c r="I1067" i="2"/>
  <c r="I1068" i="2"/>
  <c r="I1069" i="2"/>
  <c r="I1070" i="2"/>
  <c r="I1071" i="2"/>
  <c r="I1072" i="2"/>
  <c r="I1073" i="2"/>
  <c r="I1074" i="2"/>
  <c r="I1075" i="2"/>
  <c r="I1076" i="2"/>
  <c r="I1077" i="2"/>
  <c r="I1078" i="2"/>
  <c r="I1079" i="2"/>
  <c r="I1080" i="2"/>
  <c r="I1081" i="2"/>
  <c r="I1082" i="2"/>
  <c r="I1083" i="2"/>
  <c r="I1084" i="2"/>
  <c r="I1085" i="2"/>
  <c r="I1086" i="2"/>
  <c r="I1087" i="2"/>
  <c r="I1088" i="2"/>
  <c r="I1089" i="2"/>
  <c r="I1090" i="2"/>
  <c r="I1091" i="2"/>
  <c r="I1092" i="2"/>
  <c r="I1093" i="2"/>
  <c r="I1094" i="2"/>
  <c r="I1095" i="2"/>
  <c r="I1096" i="2"/>
  <c r="I1097" i="2"/>
  <c r="I1098" i="2"/>
  <c r="I1099" i="2"/>
  <c r="I1100" i="2"/>
  <c r="I1101" i="2"/>
  <c r="I1102" i="2"/>
  <c r="I1103" i="2"/>
  <c r="I1104" i="2"/>
  <c r="I1105" i="2"/>
  <c r="I1106" i="2"/>
  <c r="I1107" i="2"/>
  <c r="I1108" i="2"/>
  <c r="I1109" i="2"/>
  <c r="I1110" i="2"/>
  <c r="I1111" i="2"/>
  <c r="I1112" i="2"/>
  <c r="I1113" i="2"/>
  <c r="I1114" i="2"/>
  <c r="I1115" i="2"/>
  <c r="I1116" i="2"/>
  <c r="I1117" i="2"/>
  <c r="I1118" i="2"/>
  <c r="I1119" i="2"/>
  <c r="I1120" i="2"/>
  <c r="I1121" i="2"/>
  <c r="I1122" i="2"/>
  <c r="I1123" i="2"/>
  <c r="I1124" i="2"/>
  <c r="I1125" i="2"/>
  <c r="I1126" i="2"/>
  <c r="I1127" i="2"/>
  <c r="I1128" i="2"/>
  <c r="I1129" i="2"/>
  <c r="I1130" i="2"/>
  <c r="I1131" i="2"/>
  <c r="I1132" i="2"/>
  <c r="I1133" i="2"/>
  <c r="I1134" i="2"/>
  <c r="I1135" i="2"/>
  <c r="I1136" i="2"/>
  <c r="I1137" i="2"/>
  <c r="I1138" i="2"/>
  <c r="I1139" i="2"/>
  <c r="I1140" i="2"/>
  <c r="I1141" i="2"/>
  <c r="I1142" i="2"/>
  <c r="I1143" i="2"/>
  <c r="I1144" i="2"/>
  <c r="I1145" i="2"/>
  <c r="I1146" i="2"/>
  <c r="I1147" i="2"/>
  <c r="I1148" i="2"/>
  <c r="I1149" i="2"/>
  <c r="I1150" i="2"/>
  <c r="I1151" i="2"/>
  <c r="I1152" i="2"/>
  <c r="I1153" i="2"/>
  <c r="I1154" i="2"/>
  <c r="I1155" i="2"/>
  <c r="I1156" i="2"/>
  <c r="I1157" i="2"/>
  <c r="I1158" i="2"/>
  <c r="I1159" i="2"/>
  <c r="I1160" i="2"/>
  <c r="I1161" i="2"/>
  <c r="I1162" i="2"/>
  <c r="I1163" i="2"/>
  <c r="I1164" i="2"/>
  <c r="I1165" i="2"/>
  <c r="I1166" i="2"/>
  <c r="I1167" i="2"/>
  <c r="I1168" i="2"/>
  <c r="I1169" i="2"/>
  <c r="I1170" i="2"/>
  <c r="I1171" i="2"/>
  <c r="I1172" i="2"/>
  <c r="I1173" i="2"/>
  <c r="I1174" i="2"/>
  <c r="I1175" i="2"/>
  <c r="I1176" i="2"/>
  <c r="I1177" i="2"/>
  <c r="I1178" i="2"/>
  <c r="I1179" i="2"/>
  <c r="I1180" i="2"/>
  <c r="I1181" i="2"/>
  <c r="I1182" i="2"/>
  <c r="I1183" i="2"/>
  <c r="I1184" i="2"/>
  <c r="I1185" i="2"/>
  <c r="I1186" i="2"/>
  <c r="I1187" i="2"/>
  <c r="I1188" i="2"/>
  <c r="I1189" i="2"/>
  <c r="I1190" i="2"/>
  <c r="I1191" i="2"/>
  <c r="I1192" i="2"/>
  <c r="I1193" i="2"/>
  <c r="I1194" i="2"/>
  <c r="I1195" i="2"/>
  <c r="I1196" i="2"/>
  <c r="I1197" i="2"/>
  <c r="I1198" i="2"/>
  <c r="I1199" i="2"/>
  <c r="I1200" i="2"/>
  <c r="I1201" i="2"/>
  <c r="I1202" i="2"/>
  <c r="I1203" i="2"/>
  <c r="I1204" i="2"/>
  <c r="I1205" i="2"/>
  <c r="I1206" i="2"/>
  <c r="I1207" i="2"/>
  <c r="I1208" i="2"/>
  <c r="I1209" i="2"/>
  <c r="I1210" i="2"/>
  <c r="I1211" i="2"/>
  <c r="I1212" i="2"/>
  <c r="I1213" i="2"/>
  <c r="I1214" i="2"/>
  <c r="I1215" i="2"/>
  <c r="I1216" i="2"/>
  <c r="I1217" i="2"/>
  <c r="I1218" i="2"/>
  <c r="I1219" i="2"/>
  <c r="I1220" i="2"/>
  <c r="I1221" i="2"/>
  <c r="I1222" i="2"/>
  <c r="I1223" i="2"/>
  <c r="I1224" i="2"/>
  <c r="I1225" i="2"/>
  <c r="I1226" i="2"/>
  <c r="I1227" i="2"/>
  <c r="I1228" i="2"/>
  <c r="I1229" i="2"/>
  <c r="I1230" i="2"/>
  <c r="I1231" i="2"/>
  <c r="I1232" i="2"/>
  <c r="I1233" i="2"/>
  <c r="I1234" i="2"/>
  <c r="I1235" i="2"/>
  <c r="I1236" i="2"/>
  <c r="I1237" i="2"/>
  <c r="I1238" i="2"/>
  <c r="I1239" i="2"/>
  <c r="I1240" i="2"/>
  <c r="I1241" i="2"/>
  <c r="I1242" i="2"/>
  <c r="I1243" i="2"/>
  <c r="I1244" i="2"/>
  <c r="I1245" i="2"/>
  <c r="I1246" i="2"/>
  <c r="I1247" i="2"/>
  <c r="I1248" i="2"/>
  <c r="I1249" i="2"/>
  <c r="I1250" i="2"/>
  <c r="I1251" i="2"/>
  <c r="I1252" i="2"/>
  <c r="I1253" i="2"/>
  <c r="I1254" i="2"/>
  <c r="I1255" i="2"/>
  <c r="I1256" i="2"/>
  <c r="I1257" i="2"/>
  <c r="I1258" i="2"/>
  <c r="I1259" i="2"/>
  <c r="I1260" i="2"/>
  <c r="I1261" i="2"/>
  <c r="I1262" i="2"/>
  <c r="I1263" i="2"/>
  <c r="I1264" i="2"/>
  <c r="I1265" i="2"/>
  <c r="I1266" i="2"/>
  <c r="I1267" i="2"/>
  <c r="I1268" i="2"/>
  <c r="I1269" i="2"/>
  <c r="I1270" i="2"/>
  <c r="I1271" i="2"/>
  <c r="I1272" i="2"/>
  <c r="I1273" i="2"/>
  <c r="I1274" i="2"/>
  <c r="I1275" i="2"/>
  <c r="I1276" i="2"/>
  <c r="I1277" i="2"/>
  <c r="I1278" i="2"/>
  <c r="I1279" i="2"/>
  <c r="I1280" i="2"/>
  <c r="I1281" i="2"/>
  <c r="I1282" i="2"/>
  <c r="I1283" i="2"/>
  <c r="I1284" i="2"/>
  <c r="I1285" i="2"/>
  <c r="I1286" i="2"/>
  <c r="I1287" i="2"/>
  <c r="I1288" i="2"/>
  <c r="I1289" i="2"/>
  <c r="I1290" i="2"/>
  <c r="I1291" i="2"/>
  <c r="I1292" i="2"/>
  <c r="I1293" i="2"/>
  <c r="I1294" i="2"/>
  <c r="I1295" i="2"/>
  <c r="I1296" i="2"/>
  <c r="I1297" i="2"/>
  <c r="I1298" i="2"/>
  <c r="I1299" i="2"/>
  <c r="I1300" i="2"/>
  <c r="I1301" i="2"/>
  <c r="I1302" i="2"/>
  <c r="I1303" i="2"/>
  <c r="I1304" i="2"/>
  <c r="I1305" i="2"/>
  <c r="I1306" i="2"/>
  <c r="I1307" i="2"/>
  <c r="I1308" i="2"/>
  <c r="I1309" i="2"/>
  <c r="I1310" i="2"/>
  <c r="I1311" i="2"/>
  <c r="I1312" i="2"/>
  <c r="I1313" i="2"/>
  <c r="I1314" i="2"/>
  <c r="I1315" i="2"/>
  <c r="I1316" i="2"/>
  <c r="I1317" i="2"/>
  <c r="I1318" i="2"/>
  <c r="I1319" i="2"/>
  <c r="I1320" i="2"/>
  <c r="I1321" i="2"/>
  <c r="I1322" i="2"/>
  <c r="I1323" i="2"/>
  <c r="I1324" i="2"/>
  <c r="I1325" i="2"/>
  <c r="I1326" i="2"/>
  <c r="I1327" i="2"/>
  <c r="I1328" i="2"/>
  <c r="I1329" i="2"/>
  <c r="I1330" i="2"/>
  <c r="I1331" i="2"/>
  <c r="I1332" i="2"/>
  <c r="I1333" i="2"/>
  <c r="I1334" i="2"/>
  <c r="I1335" i="2"/>
  <c r="I1336" i="2"/>
  <c r="I1337" i="2"/>
  <c r="I1338" i="2"/>
  <c r="I1339" i="2"/>
  <c r="I1340" i="2"/>
  <c r="I1341" i="2"/>
  <c r="I1342" i="2"/>
  <c r="I1343" i="2"/>
  <c r="I1344" i="2"/>
  <c r="I1345" i="2"/>
  <c r="I1346" i="2"/>
  <c r="I1347" i="2"/>
  <c r="I1348" i="2"/>
  <c r="I1349" i="2"/>
  <c r="I1350" i="2"/>
  <c r="I1351" i="2"/>
  <c r="I1352" i="2"/>
  <c r="I1353" i="2"/>
  <c r="I1354" i="2"/>
  <c r="I1355" i="2"/>
  <c r="I1356" i="2"/>
  <c r="I1357" i="2"/>
  <c r="I1358" i="2"/>
  <c r="I1359" i="2"/>
  <c r="I1360" i="2"/>
  <c r="I1361" i="2"/>
  <c r="I1362" i="2"/>
  <c r="I1363" i="2"/>
  <c r="I1364" i="2"/>
  <c r="I1365" i="2"/>
  <c r="I1366" i="2"/>
  <c r="I1367" i="2"/>
  <c r="I1368" i="2"/>
  <c r="I1369" i="2"/>
  <c r="I1370" i="2"/>
  <c r="I1371" i="2"/>
  <c r="I1372" i="2"/>
  <c r="I1373" i="2"/>
  <c r="I1374" i="2"/>
  <c r="I1375" i="2"/>
  <c r="I1376" i="2"/>
  <c r="I1377" i="2"/>
  <c r="I1378" i="2"/>
  <c r="I1379" i="2"/>
  <c r="I1380" i="2"/>
  <c r="I1381" i="2"/>
  <c r="I1382" i="2"/>
  <c r="I1383" i="2"/>
  <c r="I1384" i="2"/>
  <c r="I1385" i="2"/>
  <c r="I1386" i="2"/>
  <c r="I1387" i="2"/>
  <c r="I1388" i="2"/>
  <c r="I1389" i="2"/>
  <c r="I1390" i="2"/>
  <c r="I1391" i="2"/>
  <c r="I1392" i="2"/>
  <c r="I1393" i="2"/>
  <c r="I1394" i="2"/>
  <c r="I1395" i="2"/>
  <c r="I1396" i="2"/>
  <c r="I1397" i="2"/>
  <c r="I1398" i="2"/>
  <c r="I1399" i="2"/>
  <c r="I1400" i="2"/>
  <c r="I1401" i="2"/>
  <c r="I1402" i="2"/>
  <c r="I1403" i="2"/>
  <c r="I1404" i="2"/>
  <c r="I1405" i="2"/>
  <c r="I1406" i="2"/>
  <c r="I1407" i="2"/>
  <c r="I1408" i="2"/>
  <c r="I1409" i="2"/>
  <c r="I1410" i="2"/>
  <c r="I1411" i="2"/>
  <c r="I1412" i="2"/>
  <c r="I1413" i="2"/>
  <c r="I1414" i="2"/>
  <c r="I1415" i="2"/>
  <c r="I1416" i="2"/>
  <c r="I1417" i="2"/>
  <c r="I1418" i="2"/>
  <c r="I1419" i="2"/>
  <c r="I1420" i="2"/>
  <c r="I1421" i="2"/>
  <c r="I1422" i="2"/>
  <c r="I1423" i="2"/>
  <c r="I1424" i="2"/>
  <c r="I1425" i="2"/>
  <c r="I1426" i="2"/>
  <c r="I1427" i="2"/>
  <c r="I1428" i="2"/>
  <c r="I1429" i="2"/>
  <c r="I1430" i="2"/>
  <c r="I1431" i="2"/>
  <c r="I1432" i="2"/>
  <c r="I1433" i="2"/>
  <c r="I1434" i="2"/>
  <c r="I1435" i="2"/>
  <c r="I1436" i="2"/>
  <c r="I1437" i="2"/>
  <c r="I1438" i="2"/>
  <c r="I1439" i="2"/>
  <c r="I1440" i="2"/>
  <c r="I1441" i="2"/>
  <c r="I1442" i="2"/>
  <c r="I1443" i="2"/>
  <c r="I1444" i="2"/>
  <c r="I1445" i="2"/>
  <c r="I1446" i="2"/>
  <c r="I1447" i="2"/>
  <c r="I1448" i="2"/>
  <c r="I1449" i="2"/>
  <c r="I1450" i="2"/>
  <c r="I1451" i="2"/>
  <c r="I1452" i="2"/>
  <c r="I1453" i="2"/>
  <c r="I1454" i="2"/>
  <c r="I1455" i="2"/>
  <c r="I1456" i="2"/>
  <c r="I1457" i="2"/>
  <c r="I1458" i="2"/>
  <c r="I1459" i="2"/>
  <c r="I1460" i="2"/>
  <c r="I1461" i="2"/>
  <c r="I1462" i="2"/>
  <c r="I1463" i="2"/>
  <c r="I1464" i="2"/>
  <c r="I1465" i="2"/>
  <c r="I1466" i="2"/>
  <c r="I1467" i="2"/>
  <c r="I1468" i="2"/>
  <c r="I1469" i="2"/>
  <c r="I1470" i="2"/>
  <c r="I1471" i="2"/>
  <c r="I1472" i="2"/>
  <c r="I1473" i="2"/>
  <c r="I1474" i="2"/>
  <c r="I1475" i="2"/>
  <c r="I1476" i="2"/>
  <c r="I1477" i="2"/>
  <c r="I1478" i="2"/>
  <c r="I1479" i="2"/>
  <c r="I1480" i="2"/>
  <c r="I1481" i="2"/>
  <c r="I1482" i="2"/>
  <c r="I1483" i="2"/>
  <c r="I1484" i="2"/>
  <c r="I1485" i="2"/>
  <c r="I1486" i="2"/>
  <c r="I1487" i="2"/>
  <c r="I1488" i="2"/>
  <c r="I1489" i="2"/>
  <c r="I1490" i="2"/>
  <c r="I1491" i="2"/>
  <c r="I1492" i="2"/>
  <c r="I1493" i="2"/>
  <c r="I1494" i="2"/>
  <c r="I1495" i="2"/>
  <c r="I1496" i="2"/>
  <c r="I1497" i="2"/>
  <c r="I1498" i="2"/>
  <c r="I1499" i="2"/>
  <c r="I1500" i="2"/>
  <c r="I1501" i="2"/>
  <c r="I1502" i="2"/>
  <c r="I1503" i="2"/>
  <c r="I1504" i="2"/>
  <c r="I1505" i="2"/>
  <c r="I1506" i="2"/>
  <c r="I1507" i="2"/>
  <c r="I1508" i="2"/>
  <c r="I1509" i="2"/>
  <c r="I1510" i="2"/>
  <c r="I1511" i="2"/>
  <c r="I1512" i="2"/>
  <c r="I1513" i="2"/>
  <c r="I1514" i="2"/>
  <c r="I1515" i="2"/>
  <c r="I1516" i="2"/>
  <c r="I1517" i="2"/>
  <c r="I1518" i="2"/>
  <c r="I1519" i="2"/>
  <c r="I1520" i="2"/>
  <c r="I1521" i="2"/>
  <c r="I1522" i="2"/>
  <c r="I1523" i="2"/>
  <c r="I1524" i="2"/>
  <c r="I1525" i="2"/>
  <c r="I1526" i="2"/>
  <c r="I1527" i="2"/>
  <c r="I1528" i="2"/>
  <c r="I1529" i="2"/>
  <c r="I1530" i="2"/>
  <c r="I1531" i="2"/>
  <c r="I1532" i="2"/>
  <c r="I1533" i="2"/>
  <c r="I1534" i="2"/>
  <c r="I1535" i="2"/>
  <c r="I1536" i="2"/>
  <c r="I1537" i="2"/>
  <c r="I1538" i="2"/>
  <c r="I1539" i="2"/>
  <c r="I1540" i="2"/>
  <c r="I1541" i="2"/>
  <c r="I1542" i="2"/>
  <c r="I1543" i="2"/>
  <c r="I1544" i="2"/>
  <c r="I1545" i="2"/>
  <c r="I1546" i="2"/>
  <c r="I1547" i="2"/>
  <c r="I1548" i="2"/>
  <c r="I1549" i="2"/>
  <c r="I1550" i="2"/>
  <c r="I1551" i="2"/>
  <c r="I1552" i="2"/>
  <c r="I1553" i="2"/>
  <c r="I1554" i="2"/>
  <c r="I1555" i="2"/>
  <c r="I1556" i="2"/>
  <c r="I1557" i="2"/>
  <c r="I1558" i="2"/>
  <c r="I1559" i="2"/>
  <c r="I1560" i="2"/>
  <c r="I1561" i="2"/>
  <c r="I1562" i="2"/>
  <c r="I1563" i="2"/>
  <c r="I1564" i="2"/>
  <c r="I1565" i="2"/>
  <c r="I1566" i="2"/>
  <c r="I1567" i="2"/>
  <c r="I1568" i="2"/>
  <c r="I1569" i="2"/>
  <c r="I1570" i="2"/>
  <c r="I1571" i="2"/>
  <c r="I1572" i="2"/>
  <c r="I1573" i="2"/>
  <c r="I1574" i="2"/>
  <c r="I1575" i="2"/>
  <c r="I1576" i="2"/>
  <c r="I1577" i="2"/>
  <c r="I1578" i="2"/>
  <c r="I1579" i="2"/>
  <c r="I1580" i="2"/>
  <c r="I1581" i="2"/>
  <c r="I1582" i="2"/>
  <c r="I1583" i="2"/>
  <c r="I1584" i="2"/>
  <c r="I1585" i="2"/>
  <c r="I1586" i="2"/>
  <c r="I1587" i="2"/>
  <c r="I1588" i="2"/>
  <c r="I1589" i="2"/>
  <c r="I1590" i="2"/>
  <c r="I1591" i="2"/>
  <c r="I1592" i="2"/>
  <c r="I1593" i="2"/>
  <c r="I1594" i="2"/>
  <c r="I1595" i="2"/>
  <c r="I1596" i="2"/>
  <c r="I1597" i="2"/>
  <c r="I1598" i="2"/>
  <c r="I1599" i="2"/>
  <c r="I1600" i="2"/>
  <c r="I1601" i="2"/>
  <c r="I1602" i="2"/>
  <c r="I1603" i="2"/>
  <c r="I1604" i="2"/>
  <c r="I1605" i="2"/>
  <c r="I1606" i="2"/>
  <c r="I1607" i="2"/>
  <c r="I1608" i="2"/>
  <c r="I1609" i="2"/>
  <c r="I1610" i="2"/>
  <c r="I1611" i="2"/>
  <c r="I1612" i="2"/>
  <c r="I1613" i="2"/>
  <c r="I1614" i="2"/>
  <c r="I1615" i="2"/>
  <c r="I1616" i="2"/>
  <c r="I1617" i="2"/>
  <c r="I1618" i="2"/>
  <c r="I1619" i="2"/>
  <c r="I1620" i="2"/>
  <c r="I1621" i="2"/>
  <c r="I1622" i="2"/>
  <c r="I1623" i="2"/>
  <c r="I1624" i="2"/>
  <c r="I1625" i="2"/>
  <c r="I1626" i="2"/>
  <c r="I1627" i="2"/>
  <c r="I1628" i="2"/>
  <c r="I1629" i="2"/>
  <c r="I1630" i="2"/>
  <c r="I1631" i="2"/>
  <c r="I1632" i="2"/>
  <c r="I1633" i="2"/>
  <c r="I1634" i="2"/>
  <c r="I1635" i="2"/>
  <c r="I1636" i="2"/>
  <c r="I1637" i="2"/>
  <c r="I1638" i="2"/>
  <c r="I1639" i="2"/>
  <c r="I1640" i="2"/>
  <c r="I1641" i="2"/>
  <c r="I1642" i="2"/>
  <c r="I1643" i="2"/>
  <c r="I1644" i="2"/>
  <c r="I1645" i="2"/>
  <c r="I1646" i="2"/>
  <c r="I1647" i="2"/>
  <c r="I1648" i="2"/>
  <c r="I1649" i="2"/>
  <c r="I1650" i="2"/>
  <c r="I1651" i="2"/>
  <c r="I1652" i="2"/>
  <c r="I1653" i="2"/>
  <c r="I1654" i="2"/>
  <c r="I1655" i="2"/>
  <c r="I1656" i="2"/>
  <c r="I1657" i="2"/>
  <c r="I1658" i="2"/>
  <c r="I1659" i="2"/>
  <c r="I1660" i="2"/>
  <c r="I1661" i="2"/>
  <c r="I1662" i="2"/>
  <c r="I1663" i="2"/>
  <c r="I1664" i="2"/>
  <c r="I1665" i="2"/>
  <c r="I1666" i="2"/>
  <c r="I1667" i="2"/>
  <c r="I1668" i="2"/>
  <c r="I1669" i="2"/>
  <c r="I1670" i="2"/>
  <c r="I1671" i="2"/>
  <c r="I1672" i="2"/>
  <c r="I1673" i="2"/>
  <c r="I1674" i="2"/>
  <c r="I1675" i="2"/>
  <c r="I1676" i="2"/>
  <c r="I1677" i="2"/>
  <c r="I1678" i="2"/>
  <c r="I1679" i="2"/>
  <c r="I1680" i="2"/>
  <c r="I1681" i="2"/>
  <c r="I1682" i="2"/>
  <c r="I1683" i="2"/>
  <c r="I1684" i="2"/>
  <c r="I1685" i="2"/>
  <c r="I1686" i="2"/>
  <c r="I1687" i="2"/>
  <c r="I1688" i="2"/>
  <c r="I1689" i="2"/>
  <c r="I1690" i="2"/>
  <c r="I1691" i="2"/>
  <c r="I1692" i="2"/>
  <c r="I1693" i="2"/>
  <c r="I1694" i="2"/>
  <c r="I1695" i="2"/>
  <c r="I1696" i="2"/>
  <c r="I1697" i="2"/>
  <c r="I1698" i="2"/>
  <c r="I1699" i="2"/>
  <c r="I1700" i="2"/>
  <c r="I1701" i="2"/>
  <c r="I1702" i="2"/>
  <c r="I1703" i="2"/>
  <c r="I1704" i="2"/>
  <c r="I1705" i="2"/>
  <c r="I1706" i="2"/>
  <c r="I1707" i="2"/>
  <c r="I1708" i="2"/>
  <c r="I1709" i="2"/>
  <c r="I1710" i="2"/>
  <c r="I1711" i="2"/>
  <c r="I1712" i="2"/>
  <c r="I1713" i="2"/>
  <c r="I1714" i="2"/>
  <c r="I1715" i="2"/>
  <c r="I1716" i="2"/>
  <c r="I1717" i="2"/>
  <c r="I1718" i="2"/>
  <c r="I1719" i="2"/>
  <c r="I1720" i="2"/>
  <c r="I1721" i="2"/>
  <c r="I1722" i="2"/>
  <c r="I1723" i="2"/>
  <c r="I1724" i="2"/>
  <c r="I1725" i="2"/>
  <c r="I1726" i="2"/>
  <c r="I1727" i="2"/>
  <c r="I1728" i="2"/>
  <c r="I1729" i="2"/>
  <c r="I1730" i="2"/>
  <c r="I1731" i="2"/>
  <c r="I1732" i="2"/>
  <c r="I1733" i="2"/>
  <c r="I1734" i="2"/>
  <c r="I1735" i="2"/>
  <c r="I1736" i="2"/>
  <c r="I1737" i="2"/>
  <c r="I1738" i="2"/>
  <c r="I1739" i="2"/>
  <c r="I1740" i="2"/>
  <c r="I1741" i="2"/>
  <c r="I1742" i="2"/>
  <c r="I1743" i="2"/>
  <c r="I1744" i="2"/>
  <c r="I1745" i="2"/>
  <c r="I1746" i="2"/>
  <c r="I1747" i="2"/>
  <c r="I1748" i="2"/>
  <c r="I1749" i="2"/>
  <c r="I1750" i="2"/>
  <c r="I1751" i="2"/>
  <c r="I1752" i="2"/>
  <c r="I1753" i="2"/>
  <c r="I1754" i="2"/>
  <c r="I1755" i="2"/>
  <c r="I1756" i="2"/>
  <c r="I1757" i="2"/>
  <c r="I1758" i="2"/>
  <c r="I1759" i="2"/>
  <c r="I1760" i="2"/>
  <c r="I1761" i="2"/>
  <c r="I1762" i="2"/>
  <c r="I1763" i="2"/>
  <c r="I1764" i="2"/>
  <c r="I1765" i="2"/>
  <c r="I1766" i="2"/>
  <c r="I1767" i="2"/>
  <c r="I1768" i="2"/>
  <c r="I1769" i="2"/>
  <c r="I1770" i="2"/>
  <c r="I1771" i="2"/>
  <c r="I1772" i="2"/>
  <c r="I1773" i="2"/>
  <c r="I1774" i="2"/>
  <c r="I1775" i="2"/>
  <c r="I1776" i="2"/>
  <c r="I1777" i="2"/>
  <c r="I1778" i="2"/>
  <c r="I1779" i="2"/>
  <c r="I1780" i="2"/>
  <c r="I1781" i="2"/>
  <c r="I1782" i="2"/>
  <c r="I1783" i="2"/>
  <c r="I1784" i="2"/>
  <c r="I1785" i="2"/>
  <c r="I1786" i="2"/>
  <c r="I1787" i="2"/>
  <c r="I1788" i="2"/>
  <c r="I1789" i="2"/>
  <c r="I1790" i="2"/>
  <c r="I1791" i="2"/>
  <c r="I1792" i="2"/>
  <c r="I1793" i="2"/>
  <c r="I1794" i="2"/>
  <c r="I1795" i="2"/>
  <c r="I1796" i="2"/>
  <c r="I1797" i="2"/>
  <c r="I1798" i="2"/>
  <c r="I1799" i="2"/>
  <c r="I1800" i="2"/>
  <c r="I1801" i="2"/>
  <c r="I1802" i="2"/>
  <c r="I1803" i="2"/>
  <c r="I1804" i="2"/>
  <c r="I1805" i="2"/>
  <c r="I1806" i="2"/>
  <c r="I1807" i="2"/>
  <c r="I1808" i="2"/>
  <c r="I1809" i="2"/>
  <c r="I1810" i="2"/>
  <c r="I1811" i="2"/>
  <c r="I1812" i="2"/>
  <c r="I1813" i="2"/>
  <c r="I1814" i="2"/>
  <c r="I1815" i="2"/>
  <c r="I1816" i="2"/>
  <c r="I1817" i="2"/>
  <c r="I1818" i="2"/>
  <c r="I1819" i="2"/>
  <c r="I1820" i="2"/>
  <c r="I1821" i="2"/>
  <c r="I1822" i="2"/>
  <c r="I1823" i="2"/>
  <c r="I1824" i="2"/>
  <c r="I1825" i="2"/>
  <c r="I1826" i="2"/>
  <c r="I1827" i="2"/>
  <c r="I1828" i="2"/>
  <c r="I1829" i="2"/>
  <c r="I1830" i="2"/>
  <c r="I1831" i="2"/>
  <c r="I1832" i="2"/>
  <c r="I1833" i="2"/>
  <c r="I1834" i="2"/>
  <c r="I1835" i="2"/>
  <c r="I1836" i="2"/>
  <c r="I1837" i="2"/>
  <c r="I1838" i="2"/>
  <c r="I1839" i="2"/>
  <c r="I1840" i="2"/>
  <c r="I1841" i="2"/>
  <c r="I1842" i="2"/>
  <c r="I1843" i="2"/>
  <c r="I1844" i="2"/>
  <c r="I1845" i="2"/>
  <c r="I1846" i="2"/>
  <c r="I1847" i="2"/>
  <c r="I1848" i="2"/>
  <c r="I1849" i="2"/>
  <c r="I1850" i="2"/>
  <c r="I1851" i="2"/>
  <c r="I1852" i="2"/>
  <c r="I1853" i="2"/>
  <c r="I1854" i="2"/>
  <c r="I1855" i="2"/>
  <c r="I1856" i="2"/>
  <c r="I1857" i="2"/>
  <c r="I1858" i="2"/>
  <c r="I1859" i="2"/>
  <c r="I1860" i="2"/>
  <c r="I1861" i="2"/>
  <c r="I1862" i="2"/>
  <c r="I1863" i="2"/>
  <c r="I1864" i="2"/>
  <c r="I1865" i="2"/>
  <c r="I1866" i="2"/>
  <c r="I1867" i="2"/>
  <c r="I1868" i="2"/>
  <c r="I1869" i="2"/>
  <c r="I1870" i="2"/>
  <c r="I1871" i="2"/>
  <c r="I1872" i="2"/>
  <c r="I1873" i="2"/>
  <c r="I1874" i="2"/>
  <c r="I1875" i="2"/>
  <c r="I1876" i="2"/>
  <c r="I1877" i="2"/>
  <c r="I1878" i="2"/>
  <c r="I1879" i="2"/>
  <c r="I1880" i="2"/>
  <c r="I1881" i="2"/>
  <c r="I1882" i="2"/>
  <c r="I1883" i="2"/>
  <c r="I1884" i="2"/>
  <c r="I1885" i="2"/>
  <c r="I1886" i="2"/>
  <c r="I1887" i="2"/>
  <c r="I1888" i="2"/>
  <c r="I1889" i="2"/>
  <c r="I1890" i="2"/>
  <c r="I1891" i="2"/>
  <c r="I1892" i="2"/>
  <c r="I1893" i="2"/>
  <c r="I1894" i="2"/>
  <c r="I1895" i="2"/>
  <c r="I1896" i="2"/>
  <c r="I1897" i="2"/>
  <c r="I1898" i="2"/>
  <c r="I1899" i="2"/>
  <c r="I1900" i="2"/>
  <c r="I1901" i="2"/>
  <c r="I1902" i="2"/>
  <c r="I1903" i="2"/>
  <c r="I1904" i="2"/>
  <c r="I1905" i="2"/>
  <c r="I1906" i="2"/>
  <c r="I1907" i="2"/>
  <c r="I1908" i="2"/>
  <c r="I1909" i="2"/>
  <c r="I1910" i="2"/>
  <c r="I1911" i="2"/>
  <c r="I1912" i="2"/>
  <c r="I1913" i="2"/>
  <c r="I1914" i="2"/>
  <c r="I1915" i="2"/>
  <c r="I1916" i="2"/>
  <c r="I1917" i="2"/>
  <c r="I1918" i="2"/>
  <c r="I1919" i="2"/>
  <c r="I1920" i="2"/>
  <c r="I1921" i="2"/>
  <c r="I1922" i="2"/>
  <c r="I1923" i="2"/>
  <c r="I1924" i="2"/>
  <c r="I1925" i="2"/>
  <c r="I1926" i="2"/>
  <c r="I1927" i="2"/>
  <c r="I1928" i="2"/>
  <c r="I1929" i="2"/>
  <c r="I1930" i="2"/>
  <c r="I1931" i="2"/>
  <c r="I1932" i="2"/>
  <c r="I1933" i="2"/>
  <c r="I1934" i="2"/>
  <c r="I1935" i="2"/>
  <c r="I1936" i="2"/>
  <c r="I1937" i="2"/>
  <c r="I1938" i="2"/>
  <c r="I1939" i="2"/>
  <c r="I1940" i="2"/>
  <c r="I1941" i="2"/>
  <c r="I1942" i="2"/>
  <c r="I1943" i="2"/>
  <c r="I1944" i="2"/>
  <c r="I1945" i="2"/>
  <c r="I1946" i="2"/>
  <c r="I1947" i="2"/>
  <c r="I1948" i="2"/>
  <c r="I1949" i="2"/>
  <c r="I1950" i="2"/>
  <c r="I1951" i="2"/>
  <c r="I1952" i="2"/>
  <c r="I1953" i="2"/>
  <c r="I1954" i="2"/>
  <c r="I1955" i="2"/>
  <c r="I1956" i="2"/>
  <c r="I1957" i="2"/>
  <c r="I1958" i="2"/>
  <c r="I1959" i="2"/>
  <c r="I1960" i="2"/>
  <c r="I1961" i="2"/>
  <c r="I1962" i="2"/>
  <c r="I1963" i="2"/>
  <c r="I1964" i="2"/>
  <c r="I1965" i="2"/>
  <c r="I1966" i="2"/>
  <c r="I1967" i="2"/>
  <c r="I1968" i="2"/>
  <c r="I1969" i="2"/>
  <c r="I1970" i="2"/>
  <c r="I1971" i="2"/>
  <c r="I1972" i="2"/>
  <c r="I1973" i="2"/>
  <c r="I1974" i="2"/>
  <c r="I1975" i="2"/>
  <c r="I1976" i="2"/>
  <c r="I1977" i="2"/>
  <c r="I1978" i="2"/>
  <c r="I1979" i="2"/>
  <c r="I1980" i="2"/>
  <c r="I1981" i="2"/>
  <c r="I1982" i="2"/>
  <c r="I1983" i="2"/>
  <c r="I1984" i="2"/>
  <c r="I1985" i="2"/>
  <c r="I1986" i="2"/>
  <c r="I1987" i="2"/>
  <c r="I1988" i="2"/>
  <c r="I1989" i="2"/>
  <c r="I1990" i="2"/>
  <c r="I1991" i="2"/>
  <c r="I1992" i="2"/>
  <c r="I1993" i="2"/>
  <c r="I1994" i="2"/>
  <c r="I1995" i="2"/>
  <c r="I1996" i="2"/>
  <c r="I1997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I86" i="2"/>
  <c r="G2" i="2"/>
  <c r="G3" i="2"/>
  <c r="G4" i="2"/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5" i="2"/>
  <c r="J2010" i="2" a="1"/>
  <c r="J2003" i="2" a="1"/>
  <c r="J2005" i="2" a="1"/>
  <c r="J2008" i="2" a="1"/>
  <c r="J2018" i="2" a="1"/>
  <c r="J2002" i="2" a="1"/>
  <c r="J2011" i="2" a="1"/>
  <c r="J2004" i="2" a="1"/>
  <c r="J2013" i="2" a="1"/>
  <c r="J2006" i="2" a="1"/>
  <c r="J2014" i="2" a="1"/>
  <c r="J2007" i="2" a="1"/>
  <c r="J2001" i="2" a="1"/>
  <c r="J2016" i="2" a="1"/>
  <c r="J1518" i="2" a="1"/>
  <c r="J2015" i="2" a="1"/>
  <c r="J2012" i="2" a="1"/>
  <c r="J2009" i="2" a="1"/>
  <c r="J1520" i="2" a="1"/>
  <c r="J1502" i="2" a="1"/>
  <c r="J2017" i="2" a="1"/>
  <c r="J1520" i="2" l="1"/>
  <c r="J1502" i="2"/>
  <c r="J1518" i="2"/>
  <c r="J2007" i="2"/>
  <c r="J2018" i="2"/>
  <c r="J2010" i="2"/>
  <c r="J2016" i="2"/>
  <c r="J2003" i="2"/>
  <c r="J2017" i="2"/>
  <c r="J2002" i="2"/>
  <c r="J2008" i="2"/>
  <c r="J2014" i="2"/>
  <c r="J2012" i="2"/>
  <c r="J2006" i="2"/>
  <c r="J2009" i="2"/>
  <c r="J2004" i="2"/>
  <c r="J2001" i="2"/>
  <c r="J2011" i="2"/>
  <c r="J2013" i="2"/>
  <c r="J2005" i="2"/>
  <c r="J2015" i="2"/>
  <c r="T420" i="1" l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T1002" i="1"/>
  <c r="T1003" i="1"/>
  <c r="T1004" i="1"/>
  <c r="T1005" i="1"/>
  <c r="T1006" i="1"/>
  <c r="T1007" i="1"/>
  <c r="T1008" i="1"/>
  <c r="T1009" i="1"/>
  <c r="T1010" i="1"/>
  <c r="T1011" i="1"/>
  <c r="T1012" i="1"/>
  <c r="T1013" i="1"/>
  <c r="T1014" i="1"/>
  <c r="T1015" i="1"/>
  <c r="T1016" i="1"/>
  <c r="T1017" i="1"/>
  <c r="T1018" i="1"/>
  <c r="T1019" i="1"/>
  <c r="T1020" i="1"/>
  <c r="T1021" i="1"/>
  <c r="T1022" i="1"/>
  <c r="T1023" i="1"/>
  <c r="T1024" i="1"/>
  <c r="T1025" i="1"/>
  <c r="T1026" i="1"/>
  <c r="T1027" i="1"/>
  <c r="T1028" i="1"/>
  <c r="T1029" i="1"/>
  <c r="T1030" i="1"/>
  <c r="T1031" i="1"/>
  <c r="T1032" i="1"/>
  <c r="T1033" i="1"/>
  <c r="T1034" i="1"/>
  <c r="T1035" i="1"/>
  <c r="T1036" i="1"/>
  <c r="T1037" i="1"/>
  <c r="T1038" i="1"/>
  <c r="T1039" i="1"/>
  <c r="T1040" i="1"/>
  <c r="T1041" i="1"/>
  <c r="T1042" i="1"/>
  <c r="T1043" i="1"/>
  <c r="T1044" i="1"/>
  <c r="T1045" i="1"/>
  <c r="T1046" i="1"/>
  <c r="T1047" i="1"/>
  <c r="T1048" i="1"/>
  <c r="T1049" i="1"/>
  <c r="T1050" i="1"/>
  <c r="T1051" i="1"/>
  <c r="T1052" i="1"/>
  <c r="T1053" i="1"/>
  <c r="T1054" i="1"/>
  <c r="T1055" i="1"/>
  <c r="T1056" i="1"/>
  <c r="T1057" i="1"/>
  <c r="T1058" i="1"/>
  <c r="T1059" i="1"/>
  <c r="T1060" i="1"/>
  <c r="T1061" i="1"/>
  <c r="T1062" i="1"/>
  <c r="T1063" i="1"/>
  <c r="T1064" i="1"/>
  <c r="T1065" i="1"/>
  <c r="T1066" i="1"/>
  <c r="T1067" i="1"/>
  <c r="T1068" i="1"/>
  <c r="T1069" i="1"/>
  <c r="T1070" i="1"/>
  <c r="T1071" i="1"/>
  <c r="T1072" i="1"/>
  <c r="T1073" i="1"/>
  <c r="T1074" i="1"/>
  <c r="T1075" i="1"/>
  <c r="T1076" i="1"/>
  <c r="T1077" i="1"/>
  <c r="T1078" i="1"/>
  <c r="T1079" i="1"/>
  <c r="T1080" i="1"/>
  <c r="T1081" i="1"/>
  <c r="T1082" i="1"/>
  <c r="T1083" i="1"/>
  <c r="T1084" i="1"/>
  <c r="T1085" i="1"/>
  <c r="T1086" i="1"/>
  <c r="T1087" i="1"/>
  <c r="T1088" i="1"/>
  <c r="T1089" i="1"/>
  <c r="T1090" i="1"/>
  <c r="T1091" i="1"/>
  <c r="T1092" i="1"/>
  <c r="T1093" i="1"/>
  <c r="T1094" i="1"/>
  <c r="T1095" i="1"/>
  <c r="T1096" i="1"/>
  <c r="T1097" i="1"/>
  <c r="T1098" i="1"/>
  <c r="T1099" i="1"/>
  <c r="T1100" i="1"/>
  <c r="T1101" i="1"/>
  <c r="T1102" i="1"/>
  <c r="T1103" i="1"/>
  <c r="T1104" i="1"/>
  <c r="T1105" i="1"/>
  <c r="T1106" i="1"/>
  <c r="T1107" i="1"/>
  <c r="T1108" i="1"/>
  <c r="T1109" i="1"/>
  <c r="T1110" i="1"/>
  <c r="T1111" i="1"/>
  <c r="T1112" i="1"/>
  <c r="T1113" i="1"/>
  <c r="T1114" i="1"/>
  <c r="T1115" i="1"/>
  <c r="T1116" i="1"/>
  <c r="T1117" i="1"/>
  <c r="T1118" i="1"/>
  <c r="T1119" i="1"/>
  <c r="T1120" i="1"/>
  <c r="T1121" i="1"/>
  <c r="T1122" i="1"/>
  <c r="T1123" i="1"/>
  <c r="T1124" i="1"/>
  <c r="T1125" i="1"/>
  <c r="T1126" i="1"/>
  <c r="T1127" i="1"/>
  <c r="T1128" i="1"/>
  <c r="T1129" i="1"/>
  <c r="T1130" i="1"/>
  <c r="T1131" i="1"/>
  <c r="T1132" i="1"/>
  <c r="T1133" i="1"/>
  <c r="T1134" i="1"/>
  <c r="T1135" i="1"/>
  <c r="T1136" i="1"/>
  <c r="T1137" i="1"/>
  <c r="T1138" i="1"/>
  <c r="T1139" i="1"/>
  <c r="T1140" i="1"/>
  <c r="T1141" i="1"/>
  <c r="T1142" i="1"/>
  <c r="T1143" i="1"/>
  <c r="T1144" i="1"/>
  <c r="T1145" i="1"/>
  <c r="T1146" i="1"/>
  <c r="T1147" i="1"/>
  <c r="T1148" i="1"/>
  <c r="T1149" i="1"/>
  <c r="T1150" i="1"/>
  <c r="T1151" i="1"/>
  <c r="T1152" i="1"/>
  <c r="T1153" i="1"/>
  <c r="T1154" i="1"/>
  <c r="T1155" i="1"/>
  <c r="T1156" i="1"/>
  <c r="T1157" i="1"/>
  <c r="T1158" i="1"/>
  <c r="T1159" i="1"/>
  <c r="T1160" i="1"/>
  <c r="T1161" i="1"/>
  <c r="T1162" i="1"/>
  <c r="T1163" i="1"/>
  <c r="T1164" i="1"/>
  <c r="T1165" i="1"/>
  <c r="T1166" i="1"/>
  <c r="T1167" i="1"/>
  <c r="T1168" i="1"/>
  <c r="T1169" i="1"/>
  <c r="T1170" i="1"/>
  <c r="T1171" i="1"/>
  <c r="T1172" i="1"/>
  <c r="T1173" i="1"/>
  <c r="T1174" i="1"/>
  <c r="T1175" i="1"/>
  <c r="T1176" i="1"/>
  <c r="T1177" i="1"/>
  <c r="T1178" i="1"/>
  <c r="T1179" i="1"/>
  <c r="T1180" i="1"/>
  <c r="T1181" i="1"/>
  <c r="T1182" i="1"/>
  <c r="T1183" i="1"/>
  <c r="T1184" i="1"/>
  <c r="T1185" i="1"/>
  <c r="T1186" i="1"/>
  <c r="T1187" i="1"/>
  <c r="T1188" i="1"/>
  <c r="T1189" i="1"/>
  <c r="T1190" i="1"/>
  <c r="T1191" i="1"/>
  <c r="T1192" i="1"/>
  <c r="T1193" i="1"/>
  <c r="T1194" i="1"/>
  <c r="T1195" i="1"/>
  <c r="T1196" i="1"/>
  <c r="T1197" i="1"/>
  <c r="T1198" i="1"/>
  <c r="T1199" i="1"/>
  <c r="T1200" i="1"/>
  <c r="T1201" i="1"/>
  <c r="T1202" i="1"/>
  <c r="T1203" i="1"/>
  <c r="T1204" i="1"/>
  <c r="T1205" i="1"/>
  <c r="T1206" i="1"/>
  <c r="T1207" i="1"/>
  <c r="T1208" i="1"/>
  <c r="T1209" i="1"/>
  <c r="T1210" i="1"/>
  <c r="T1211" i="1"/>
  <c r="T1212" i="1"/>
  <c r="T1213" i="1"/>
  <c r="T1214" i="1"/>
  <c r="T1215" i="1"/>
  <c r="T1216" i="1"/>
  <c r="T1217" i="1"/>
  <c r="T1218" i="1"/>
  <c r="T1219" i="1"/>
  <c r="T1220" i="1"/>
  <c r="T1221" i="1"/>
  <c r="T1222" i="1"/>
  <c r="T1223" i="1"/>
  <c r="T1224" i="1"/>
  <c r="T1225" i="1"/>
  <c r="T1226" i="1"/>
  <c r="T1227" i="1"/>
  <c r="T1228" i="1"/>
  <c r="T1229" i="1"/>
  <c r="T1230" i="1"/>
  <c r="T1231" i="1"/>
  <c r="T1232" i="1"/>
  <c r="T1233" i="1"/>
  <c r="T1234" i="1"/>
  <c r="T1235" i="1"/>
  <c r="T1236" i="1"/>
  <c r="T1237" i="1"/>
  <c r="T1238" i="1"/>
  <c r="T1239" i="1"/>
  <c r="T1240" i="1"/>
  <c r="T1241" i="1"/>
  <c r="T1242" i="1"/>
  <c r="T1243" i="1"/>
  <c r="T1244" i="1"/>
  <c r="T1245" i="1"/>
  <c r="T1246" i="1"/>
  <c r="T1247" i="1"/>
  <c r="T1248" i="1"/>
  <c r="T1249" i="1"/>
  <c r="T1250" i="1"/>
  <c r="T1251" i="1"/>
  <c r="T1252" i="1"/>
  <c r="T1253" i="1"/>
  <c r="T1254" i="1"/>
  <c r="T1255" i="1"/>
  <c r="T1256" i="1"/>
  <c r="T1257" i="1"/>
  <c r="T1258" i="1"/>
  <c r="T1259" i="1"/>
  <c r="T1260" i="1"/>
  <c r="T1261" i="1"/>
  <c r="T1262" i="1"/>
  <c r="T1263" i="1"/>
  <c r="T1264" i="1"/>
  <c r="T1265" i="1"/>
  <c r="T1266" i="1"/>
  <c r="T1267" i="1"/>
  <c r="T1268" i="1"/>
  <c r="T1269" i="1"/>
  <c r="T1270" i="1"/>
  <c r="T1271" i="1"/>
  <c r="T1272" i="1"/>
  <c r="T1273" i="1"/>
  <c r="T1274" i="1"/>
  <c r="T1275" i="1"/>
  <c r="T1276" i="1"/>
  <c r="T1277" i="1"/>
  <c r="T1278" i="1"/>
  <c r="T1279" i="1"/>
  <c r="T1280" i="1"/>
  <c r="T1281" i="1"/>
  <c r="T1282" i="1"/>
  <c r="T1283" i="1"/>
  <c r="T1284" i="1"/>
  <c r="T1285" i="1"/>
  <c r="T1286" i="1"/>
  <c r="T1287" i="1"/>
  <c r="T1288" i="1"/>
  <c r="T1289" i="1"/>
  <c r="T1290" i="1"/>
  <c r="T1291" i="1"/>
  <c r="T1292" i="1"/>
  <c r="T1293" i="1"/>
  <c r="T1294" i="1"/>
  <c r="T1295" i="1"/>
  <c r="T1296" i="1"/>
  <c r="T1297" i="1"/>
  <c r="T1298" i="1"/>
  <c r="T1299" i="1"/>
  <c r="T1300" i="1"/>
  <c r="T1301" i="1"/>
  <c r="T1302" i="1"/>
  <c r="T1303" i="1"/>
  <c r="T1304" i="1"/>
  <c r="T1305" i="1"/>
  <c r="T1306" i="1"/>
  <c r="T1307" i="1"/>
  <c r="T1308" i="1"/>
  <c r="T1309" i="1"/>
  <c r="T1310" i="1"/>
  <c r="T1311" i="1"/>
  <c r="T1312" i="1"/>
  <c r="T1313" i="1"/>
  <c r="T1314" i="1"/>
  <c r="T1315" i="1"/>
  <c r="T1316" i="1"/>
  <c r="T1317" i="1"/>
  <c r="T1318" i="1"/>
  <c r="T1319" i="1"/>
  <c r="T1320" i="1"/>
  <c r="T1321" i="1"/>
  <c r="T1322" i="1"/>
  <c r="T1323" i="1"/>
  <c r="T1324" i="1"/>
  <c r="T1325" i="1"/>
  <c r="T1326" i="1"/>
  <c r="T1327" i="1"/>
  <c r="T1328" i="1"/>
  <c r="T1329" i="1"/>
  <c r="T1330" i="1"/>
  <c r="T1331" i="1"/>
  <c r="T1332" i="1"/>
  <c r="T1333" i="1"/>
  <c r="T1334" i="1"/>
  <c r="T1335" i="1"/>
  <c r="T1336" i="1"/>
  <c r="T1337" i="1"/>
  <c r="T1338" i="1"/>
  <c r="T1339" i="1"/>
  <c r="T1340" i="1"/>
  <c r="T1341" i="1"/>
  <c r="T1342" i="1"/>
  <c r="T1343" i="1"/>
  <c r="T1344" i="1"/>
  <c r="T1345" i="1"/>
  <c r="T1346" i="1"/>
  <c r="T1347" i="1"/>
  <c r="T1348" i="1"/>
  <c r="T1349" i="1"/>
  <c r="T1350" i="1"/>
  <c r="T1351" i="1"/>
  <c r="T1352" i="1"/>
  <c r="T1353" i="1"/>
  <c r="T1354" i="1"/>
  <c r="T1355" i="1"/>
  <c r="T1356" i="1"/>
  <c r="T1357" i="1"/>
  <c r="T1358" i="1"/>
  <c r="T1359" i="1"/>
  <c r="T1360" i="1"/>
  <c r="T1361" i="1"/>
  <c r="T1362" i="1"/>
  <c r="T1363" i="1"/>
  <c r="T1364" i="1"/>
  <c r="T1365" i="1"/>
  <c r="T1366" i="1"/>
  <c r="T1367" i="1"/>
  <c r="T1368" i="1"/>
  <c r="T1369" i="1"/>
  <c r="T1370" i="1"/>
  <c r="T1371" i="1"/>
  <c r="T1372" i="1"/>
  <c r="T1373" i="1"/>
  <c r="T1374" i="1"/>
  <c r="T1375" i="1"/>
  <c r="T1376" i="1"/>
  <c r="T1377" i="1"/>
  <c r="T1378" i="1"/>
  <c r="T1379" i="1"/>
  <c r="T1380" i="1"/>
  <c r="T1381" i="1"/>
  <c r="T1382" i="1"/>
  <c r="T1383" i="1"/>
  <c r="T1384" i="1"/>
  <c r="T1385" i="1"/>
  <c r="T1386" i="1"/>
  <c r="T1387" i="1"/>
  <c r="T1388" i="1"/>
  <c r="T1389" i="1"/>
  <c r="T1390" i="1"/>
  <c r="T1391" i="1"/>
  <c r="T1392" i="1"/>
  <c r="T1393" i="1"/>
  <c r="T1394" i="1"/>
  <c r="T1395" i="1"/>
  <c r="T1396" i="1"/>
  <c r="T1397" i="1"/>
  <c r="T1398" i="1"/>
  <c r="T1399" i="1"/>
  <c r="T1400" i="1"/>
  <c r="T1401" i="1"/>
  <c r="T1402" i="1"/>
  <c r="T1403" i="1"/>
  <c r="T1404" i="1"/>
  <c r="T1405" i="1"/>
  <c r="T1406" i="1"/>
  <c r="T1407" i="1"/>
  <c r="T1408" i="1"/>
  <c r="T1409" i="1"/>
  <c r="T1410" i="1"/>
  <c r="T1411" i="1"/>
  <c r="T1412" i="1"/>
  <c r="T1413" i="1"/>
  <c r="T1414" i="1"/>
  <c r="T1415" i="1"/>
  <c r="T1416" i="1"/>
  <c r="T1417" i="1"/>
  <c r="T1418" i="1"/>
  <c r="T1419" i="1"/>
  <c r="T1420" i="1"/>
  <c r="T1421" i="1"/>
  <c r="T1422" i="1"/>
  <c r="T1423" i="1"/>
  <c r="T1424" i="1"/>
  <c r="T1425" i="1"/>
  <c r="T1426" i="1"/>
  <c r="T1427" i="1"/>
  <c r="T1428" i="1"/>
  <c r="T1429" i="1"/>
  <c r="T1430" i="1"/>
  <c r="T1431" i="1"/>
  <c r="T1432" i="1"/>
  <c r="T1433" i="1"/>
  <c r="T1434" i="1"/>
  <c r="T1435" i="1"/>
  <c r="T1436" i="1"/>
  <c r="T1437" i="1"/>
  <c r="T1438" i="1"/>
  <c r="T1439" i="1"/>
  <c r="T1440" i="1"/>
  <c r="T1441" i="1"/>
  <c r="T1442" i="1"/>
  <c r="T1443" i="1"/>
  <c r="T1444" i="1"/>
  <c r="T1445" i="1"/>
  <c r="T1446" i="1"/>
  <c r="T1447" i="1"/>
  <c r="T1448" i="1"/>
  <c r="T1449" i="1"/>
  <c r="T1450" i="1"/>
  <c r="T1451" i="1"/>
  <c r="T1452" i="1"/>
  <c r="T1453" i="1"/>
  <c r="T1454" i="1"/>
  <c r="T1455" i="1"/>
  <c r="T1456" i="1"/>
  <c r="T1457" i="1"/>
  <c r="T1458" i="1"/>
  <c r="T1459" i="1"/>
  <c r="T1460" i="1"/>
  <c r="T1461" i="1"/>
  <c r="T1462" i="1"/>
  <c r="T1463" i="1"/>
  <c r="T1464" i="1"/>
  <c r="T1465" i="1"/>
  <c r="T1466" i="1"/>
  <c r="T1467" i="1"/>
  <c r="T1468" i="1"/>
  <c r="T1469" i="1"/>
  <c r="T1470" i="1"/>
  <c r="T1471" i="1"/>
  <c r="T1472" i="1"/>
  <c r="T1473" i="1"/>
  <c r="T1474" i="1"/>
  <c r="T1475" i="1"/>
  <c r="T1476" i="1"/>
  <c r="T1477" i="1"/>
  <c r="T1478" i="1"/>
  <c r="T1479" i="1"/>
  <c r="T1480" i="1"/>
  <c r="T1481" i="1"/>
  <c r="T1482" i="1"/>
  <c r="T1483" i="1"/>
  <c r="T1484" i="1"/>
  <c r="T1485" i="1"/>
  <c r="T1486" i="1"/>
  <c r="T1487" i="1"/>
  <c r="T1488" i="1"/>
  <c r="T1489" i="1"/>
  <c r="T1490" i="1"/>
  <c r="T1491" i="1"/>
  <c r="T1492" i="1"/>
  <c r="T1493" i="1"/>
  <c r="T1494" i="1"/>
  <c r="T1495" i="1"/>
  <c r="T1496" i="1"/>
  <c r="T1497" i="1"/>
  <c r="T1498" i="1"/>
  <c r="T1499" i="1"/>
  <c r="T1500" i="1"/>
  <c r="T1501" i="1"/>
  <c r="T1502" i="1"/>
  <c r="T1503" i="1"/>
  <c r="T1504" i="1"/>
  <c r="T1505" i="1"/>
  <c r="T1506" i="1"/>
  <c r="T1507" i="1"/>
  <c r="T1508" i="1"/>
  <c r="T1509" i="1"/>
  <c r="T1510" i="1"/>
  <c r="T1511" i="1"/>
  <c r="T1512" i="1"/>
  <c r="T1513" i="1"/>
  <c r="T1514" i="1"/>
  <c r="T1515" i="1"/>
  <c r="T1516" i="1"/>
  <c r="T1517" i="1"/>
  <c r="T1518" i="1"/>
  <c r="T1519" i="1"/>
  <c r="T1520" i="1"/>
  <c r="T1521" i="1"/>
  <c r="T1522" i="1"/>
  <c r="T1523" i="1"/>
  <c r="T1524" i="1"/>
  <c r="T1525" i="1"/>
  <c r="T1526" i="1"/>
  <c r="T1527" i="1"/>
  <c r="T1528" i="1"/>
  <c r="T1529" i="1"/>
  <c r="T1530" i="1"/>
  <c r="T1531" i="1"/>
  <c r="T1532" i="1"/>
  <c r="T1533" i="1"/>
  <c r="T1534" i="1"/>
  <c r="T1535" i="1"/>
  <c r="T1536" i="1"/>
  <c r="T1537" i="1"/>
  <c r="T1538" i="1"/>
  <c r="T1539" i="1"/>
  <c r="T1540" i="1"/>
  <c r="T1541" i="1"/>
  <c r="T1542" i="1"/>
  <c r="T1543" i="1"/>
  <c r="T1544" i="1"/>
  <c r="T1545" i="1"/>
  <c r="T1546" i="1"/>
  <c r="T1547" i="1"/>
  <c r="T1548" i="1"/>
  <c r="T1549" i="1"/>
  <c r="T1550" i="1"/>
  <c r="T1551" i="1"/>
  <c r="T1552" i="1"/>
  <c r="T1553" i="1"/>
  <c r="T1554" i="1"/>
  <c r="T1555" i="1"/>
  <c r="T1556" i="1"/>
  <c r="T1557" i="1"/>
  <c r="T1558" i="1"/>
  <c r="T1559" i="1"/>
  <c r="T1560" i="1"/>
  <c r="T1561" i="1"/>
  <c r="T1562" i="1"/>
  <c r="T1563" i="1"/>
  <c r="T1564" i="1"/>
  <c r="T1565" i="1"/>
  <c r="T1566" i="1"/>
  <c r="T1567" i="1"/>
  <c r="T1568" i="1"/>
  <c r="T1569" i="1"/>
  <c r="T1570" i="1"/>
  <c r="T1571" i="1"/>
  <c r="T1572" i="1"/>
  <c r="T1573" i="1"/>
  <c r="T1574" i="1"/>
  <c r="T1575" i="1"/>
  <c r="T1576" i="1"/>
  <c r="T1577" i="1"/>
  <c r="T1578" i="1"/>
  <c r="T1579" i="1"/>
  <c r="T1580" i="1"/>
  <c r="T1581" i="1"/>
  <c r="T1582" i="1"/>
  <c r="T1583" i="1"/>
  <c r="T1584" i="1"/>
  <c r="T1585" i="1"/>
  <c r="T1586" i="1"/>
  <c r="T1587" i="1"/>
  <c r="T1588" i="1"/>
  <c r="T1589" i="1"/>
  <c r="T1590" i="1"/>
  <c r="T1591" i="1"/>
  <c r="T1592" i="1"/>
  <c r="T1593" i="1"/>
  <c r="T1594" i="1"/>
  <c r="T1595" i="1"/>
  <c r="T1596" i="1"/>
  <c r="T1597" i="1"/>
  <c r="T1598" i="1"/>
  <c r="T1599" i="1"/>
  <c r="T1600" i="1"/>
  <c r="T1601" i="1"/>
  <c r="T1602" i="1"/>
  <c r="T1603" i="1"/>
  <c r="T1604" i="1"/>
  <c r="T1605" i="1"/>
  <c r="T1606" i="1"/>
  <c r="T1607" i="1"/>
  <c r="T1608" i="1"/>
  <c r="T1609" i="1"/>
  <c r="T1610" i="1"/>
  <c r="T1611" i="1"/>
  <c r="T1612" i="1"/>
  <c r="T1613" i="1"/>
  <c r="T1614" i="1"/>
  <c r="T1615" i="1"/>
  <c r="T1616" i="1"/>
  <c r="T1617" i="1"/>
  <c r="T1618" i="1"/>
  <c r="T1619" i="1"/>
  <c r="T1620" i="1"/>
  <c r="T1621" i="1"/>
  <c r="T1622" i="1"/>
  <c r="T1623" i="1"/>
  <c r="T1624" i="1"/>
  <c r="T1625" i="1"/>
  <c r="T1626" i="1"/>
  <c r="T1627" i="1"/>
  <c r="T1628" i="1"/>
  <c r="T1629" i="1"/>
  <c r="T1630" i="1"/>
  <c r="T1631" i="1"/>
  <c r="T1632" i="1"/>
  <c r="T1633" i="1"/>
  <c r="T1634" i="1"/>
  <c r="T1635" i="1"/>
  <c r="T1636" i="1"/>
  <c r="T1637" i="1"/>
  <c r="T1638" i="1"/>
  <c r="T1639" i="1"/>
  <c r="T1640" i="1"/>
  <c r="T1641" i="1"/>
  <c r="T1642" i="1"/>
  <c r="T1643" i="1"/>
  <c r="T1644" i="1"/>
  <c r="T1645" i="1"/>
  <c r="T1646" i="1"/>
  <c r="T1647" i="1"/>
  <c r="T1648" i="1"/>
  <c r="T1649" i="1"/>
  <c r="T1650" i="1"/>
  <c r="T1651" i="1"/>
  <c r="T1652" i="1"/>
  <c r="T1653" i="1"/>
  <c r="T1654" i="1"/>
  <c r="T1655" i="1"/>
  <c r="T1656" i="1"/>
  <c r="T1657" i="1"/>
  <c r="T1658" i="1"/>
  <c r="T1659" i="1"/>
  <c r="T1660" i="1"/>
  <c r="T1661" i="1"/>
  <c r="T1662" i="1"/>
  <c r="T1663" i="1"/>
  <c r="T1664" i="1"/>
  <c r="T1665" i="1"/>
  <c r="T1666" i="1"/>
  <c r="T1667" i="1"/>
  <c r="T1668" i="1"/>
  <c r="T1669" i="1"/>
  <c r="T1670" i="1"/>
  <c r="T1671" i="1"/>
  <c r="T1672" i="1"/>
  <c r="T1673" i="1"/>
  <c r="T1674" i="1"/>
  <c r="T1675" i="1"/>
  <c r="T1676" i="1"/>
  <c r="T1677" i="1"/>
  <c r="T1678" i="1"/>
  <c r="T1679" i="1"/>
  <c r="T1680" i="1"/>
  <c r="T1681" i="1"/>
  <c r="T1682" i="1"/>
  <c r="T1683" i="1"/>
  <c r="T1684" i="1"/>
  <c r="T1685" i="1"/>
  <c r="T1686" i="1"/>
  <c r="T1687" i="1"/>
  <c r="T1688" i="1"/>
  <c r="T1689" i="1"/>
  <c r="T1690" i="1"/>
  <c r="T1691" i="1"/>
  <c r="T1692" i="1"/>
  <c r="T1693" i="1"/>
  <c r="T1694" i="1"/>
  <c r="T1695" i="1"/>
  <c r="T1696" i="1"/>
  <c r="T1697" i="1"/>
  <c r="T1698" i="1"/>
  <c r="T1699" i="1"/>
  <c r="T1700" i="1"/>
  <c r="T1701" i="1"/>
  <c r="T1702" i="1"/>
  <c r="T1703" i="1"/>
  <c r="T1704" i="1"/>
  <c r="T1705" i="1"/>
  <c r="T1706" i="1"/>
  <c r="T1707" i="1"/>
  <c r="T1708" i="1"/>
  <c r="T1709" i="1"/>
  <c r="T1710" i="1"/>
  <c r="T1711" i="1"/>
  <c r="T1712" i="1"/>
  <c r="T1713" i="1"/>
  <c r="T1714" i="1"/>
  <c r="T1715" i="1"/>
  <c r="T1716" i="1"/>
  <c r="T1717" i="1"/>
  <c r="T1718" i="1"/>
  <c r="T1719" i="1"/>
  <c r="T1720" i="1"/>
  <c r="T1721" i="1"/>
  <c r="T1722" i="1"/>
  <c r="T1723" i="1"/>
  <c r="T1724" i="1"/>
  <c r="T1725" i="1"/>
  <c r="T1726" i="1"/>
  <c r="T1727" i="1"/>
  <c r="T1728" i="1"/>
  <c r="T1729" i="1"/>
  <c r="T1730" i="1"/>
  <c r="T1731" i="1"/>
  <c r="T1732" i="1"/>
  <c r="T1733" i="1"/>
  <c r="T1734" i="1"/>
  <c r="T1735" i="1"/>
  <c r="T1736" i="1"/>
  <c r="T1737" i="1"/>
  <c r="T1738" i="1"/>
  <c r="T1739" i="1"/>
  <c r="T1740" i="1"/>
  <c r="T1741" i="1"/>
  <c r="T1742" i="1"/>
  <c r="T1743" i="1"/>
  <c r="T1744" i="1"/>
  <c r="T1745" i="1"/>
  <c r="T1746" i="1"/>
  <c r="T1747" i="1"/>
  <c r="T1748" i="1"/>
  <c r="T1749" i="1"/>
  <c r="T1750" i="1"/>
  <c r="T1751" i="1"/>
  <c r="T1752" i="1"/>
  <c r="T1753" i="1"/>
  <c r="T1754" i="1"/>
  <c r="T1755" i="1"/>
  <c r="T1756" i="1"/>
  <c r="T1757" i="1"/>
  <c r="T1758" i="1"/>
  <c r="T1759" i="1"/>
  <c r="T1760" i="1"/>
  <c r="T1761" i="1"/>
  <c r="T1762" i="1"/>
  <c r="T1763" i="1"/>
  <c r="T1764" i="1"/>
  <c r="T1765" i="1"/>
  <c r="T1766" i="1"/>
  <c r="T1767" i="1"/>
  <c r="T1768" i="1"/>
  <c r="T1769" i="1"/>
  <c r="T1770" i="1"/>
  <c r="T1771" i="1"/>
  <c r="T1772" i="1"/>
  <c r="T1773" i="1"/>
  <c r="T1774" i="1"/>
  <c r="T1775" i="1"/>
  <c r="T1776" i="1"/>
  <c r="T1777" i="1"/>
  <c r="T1778" i="1"/>
  <c r="T1779" i="1"/>
  <c r="T1780" i="1"/>
  <c r="T1781" i="1"/>
  <c r="T1782" i="1"/>
  <c r="T1783" i="1"/>
  <c r="T1784" i="1"/>
  <c r="T1785" i="1"/>
  <c r="T1786" i="1"/>
  <c r="T1787" i="1"/>
  <c r="T1788" i="1"/>
  <c r="T1789" i="1"/>
  <c r="T1790" i="1"/>
  <c r="T1791" i="1"/>
  <c r="T1792" i="1"/>
  <c r="T1793" i="1"/>
  <c r="T1794" i="1"/>
  <c r="T1795" i="1"/>
  <c r="T1796" i="1"/>
  <c r="T1797" i="1"/>
  <c r="T1798" i="1"/>
  <c r="T1799" i="1"/>
  <c r="T1800" i="1"/>
  <c r="T1801" i="1"/>
  <c r="T1802" i="1"/>
  <c r="T1803" i="1"/>
  <c r="T1804" i="1"/>
  <c r="T1805" i="1"/>
  <c r="T1806" i="1"/>
  <c r="T1807" i="1"/>
  <c r="T1808" i="1"/>
  <c r="T1809" i="1"/>
  <c r="T1810" i="1"/>
  <c r="T1811" i="1"/>
  <c r="T1812" i="1"/>
  <c r="T1813" i="1"/>
  <c r="T1814" i="1"/>
  <c r="T1815" i="1"/>
  <c r="T1816" i="1"/>
  <c r="T1817" i="1"/>
  <c r="T1818" i="1"/>
  <c r="T1819" i="1"/>
  <c r="T1820" i="1"/>
  <c r="T1821" i="1"/>
  <c r="T1822" i="1"/>
  <c r="T1823" i="1"/>
  <c r="T1824" i="1"/>
  <c r="T1825" i="1"/>
  <c r="T1826" i="1"/>
  <c r="T1827" i="1"/>
  <c r="T1828" i="1"/>
  <c r="T1829" i="1"/>
  <c r="T1830" i="1"/>
  <c r="T1831" i="1"/>
  <c r="T1832" i="1"/>
  <c r="T1833" i="1"/>
  <c r="T1834" i="1"/>
  <c r="T1835" i="1"/>
  <c r="T1836" i="1"/>
  <c r="T1837" i="1"/>
  <c r="T1838" i="1"/>
  <c r="T1839" i="1"/>
  <c r="T1840" i="1"/>
  <c r="T1841" i="1"/>
  <c r="T1842" i="1"/>
  <c r="T1843" i="1"/>
  <c r="T1844" i="1"/>
  <c r="T1845" i="1"/>
  <c r="T1846" i="1"/>
  <c r="T1847" i="1"/>
  <c r="T1848" i="1"/>
  <c r="T1849" i="1"/>
  <c r="T1850" i="1"/>
  <c r="T1851" i="1"/>
  <c r="T1852" i="1"/>
  <c r="T1853" i="1"/>
  <c r="T1854" i="1"/>
  <c r="T1855" i="1"/>
  <c r="T1856" i="1"/>
  <c r="T1857" i="1"/>
  <c r="T1858" i="1"/>
  <c r="T1859" i="1"/>
  <c r="T1860" i="1"/>
  <c r="T1861" i="1"/>
  <c r="T1862" i="1"/>
  <c r="T1863" i="1"/>
  <c r="T1864" i="1"/>
  <c r="T1865" i="1"/>
  <c r="T1866" i="1"/>
  <c r="T1867" i="1"/>
  <c r="T1868" i="1"/>
  <c r="T1869" i="1"/>
  <c r="T1870" i="1"/>
  <c r="T1871" i="1"/>
  <c r="T1872" i="1"/>
  <c r="T1873" i="1"/>
  <c r="T1874" i="1"/>
  <c r="T1875" i="1"/>
  <c r="T1876" i="1"/>
  <c r="T1877" i="1"/>
  <c r="T1878" i="1"/>
  <c r="T1879" i="1"/>
  <c r="T1880" i="1"/>
  <c r="T1881" i="1"/>
  <c r="T1882" i="1"/>
  <c r="T1883" i="1"/>
  <c r="T1884" i="1"/>
  <c r="T1885" i="1"/>
  <c r="T1886" i="1"/>
  <c r="T1887" i="1"/>
  <c r="T1888" i="1"/>
  <c r="T1889" i="1"/>
  <c r="T1890" i="1"/>
  <c r="T1891" i="1"/>
  <c r="T1892" i="1"/>
  <c r="T1893" i="1"/>
  <c r="T1894" i="1"/>
  <c r="T1895" i="1"/>
  <c r="T1896" i="1"/>
  <c r="T1897" i="1"/>
  <c r="T1898" i="1"/>
  <c r="T1899" i="1"/>
  <c r="T1900" i="1"/>
  <c r="T1901" i="1"/>
  <c r="T1902" i="1"/>
  <c r="T1903" i="1"/>
  <c r="T1904" i="1"/>
  <c r="T1905" i="1"/>
  <c r="T1906" i="1"/>
  <c r="T1907" i="1"/>
  <c r="T1908" i="1"/>
  <c r="T1909" i="1"/>
  <c r="T1910" i="1"/>
  <c r="T1911" i="1"/>
  <c r="T1912" i="1"/>
  <c r="T1913" i="1"/>
  <c r="T1914" i="1"/>
  <c r="T1915" i="1"/>
  <c r="T1916" i="1"/>
  <c r="T1917" i="1"/>
  <c r="T1918" i="1"/>
  <c r="T1919" i="1"/>
  <c r="T1920" i="1"/>
  <c r="T1921" i="1"/>
  <c r="T1922" i="1"/>
  <c r="T1923" i="1"/>
  <c r="T1924" i="1"/>
  <c r="T1925" i="1"/>
  <c r="T1926" i="1"/>
  <c r="T1927" i="1"/>
  <c r="T1928" i="1"/>
  <c r="T1929" i="1"/>
  <c r="T1930" i="1"/>
  <c r="T1931" i="1"/>
  <c r="T1932" i="1"/>
  <c r="T1933" i="1"/>
  <c r="T1934" i="1"/>
  <c r="T1935" i="1"/>
  <c r="T1936" i="1"/>
  <c r="T1937" i="1"/>
  <c r="T1938" i="1"/>
  <c r="T1939" i="1"/>
  <c r="T1940" i="1"/>
  <c r="T1941" i="1"/>
  <c r="T1942" i="1"/>
  <c r="T1943" i="1"/>
  <c r="T1944" i="1"/>
  <c r="T1945" i="1"/>
  <c r="T1946" i="1"/>
  <c r="T1947" i="1"/>
  <c r="T1948" i="1"/>
  <c r="T1949" i="1"/>
  <c r="T1950" i="1"/>
  <c r="T1951" i="1"/>
  <c r="T1952" i="1"/>
  <c r="T1953" i="1"/>
  <c r="T1954" i="1"/>
  <c r="T1955" i="1"/>
  <c r="T1956" i="1"/>
  <c r="T1957" i="1"/>
  <c r="T1958" i="1"/>
  <c r="T1959" i="1"/>
  <c r="T1960" i="1"/>
  <c r="T1961" i="1"/>
  <c r="T1962" i="1"/>
  <c r="T1963" i="1"/>
  <c r="T1964" i="1"/>
  <c r="T1965" i="1"/>
  <c r="T1966" i="1"/>
  <c r="T1967" i="1"/>
  <c r="T1968" i="1"/>
  <c r="T1969" i="1"/>
  <c r="T1970" i="1"/>
  <c r="T1971" i="1"/>
  <c r="T1972" i="1"/>
  <c r="T1973" i="1"/>
  <c r="T1974" i="1"/>
  <c r="T1975" i="1"/>
  <c r="T1976" i="1"/>
  <c r="T1977" i="1"/>
  <c r="T1978" i="1"/>
  <c r="T1979" i="1"/>
  <c r="T1980" i="1"/>
  <c r="T1981" i="1"/>
  <c r="T1982" i="1"/>
  <c r="T1983" i="1"/>
  <c r="T1984" i="1"/>
  <c r="T1985" i="1"/>
  <c r="T1986" i="1"/>
  <c r="T1987" i="1"/>
  <c r="T1988" i="1"/>
  <c r="T1989" i="1"/>
  <c r="T1990" i="1"/>
  <c r="T1991" i="1"/>
  <c r="T1992" i="1"/>
  <c r="T1993" i="1"/>
  <c r="T1994" i="1"/>
  <c r="T1995" i="1"/>
  <c r="T1996" i="1"/>
  <c r="T1997" i="1"/>
  <c r="T1998" i="1"/>
  <c r="T1999" i="1"/>
  <c r="T2000" i="1"/>
  <c r="T2001" i="1"/>
  <c r="T2002" i="1"/>
  <c r="T2003" i="1"/>
  <c r="T2004" i="1"/>
  <c r="T2005" i="1"/>
  <c r="T2006" i="1"/>
  <c r="T2007" i="1"/>
  <c r="T2008" i="1"/>
  <c r="T2009" i="1"/>
  <c r="T2010" i="1"/>
  <c r="T2011" i="1"/>
  <c r="T2012" i="1"/>
  <c r="T2013" i="1"/>
  <c r="T2014" i="1"/>
  <c r="T2015" i="1"/>
  <c r="T2016" i="1"/>
  <c r="T2017" i="1"/>
  <c r="T2018" i="1"/>
  <c r="T2019" i="1"/>
  <c r="T2020" i="1"/>
  <c r="T2021" i="1"/>
  <c r="T2022" i="1"/>
  <c r="T2023" i="1"/>
  <c r="T2024" i="1"/>
  <c r="T2025" i="1"/>
  <c r="T2026" i="1"/>
  <c r="T2027" i="1"/>
  <c r="T2028" i="1"/>
  <c r="T2029" i="1"/>
  <c r="T2030" i="1"/>
  <c r="T2031" i="1"/>
  <c r="T2032" i="1"/>
  <c r="T2033" i="1"/>
  <c r="T2034" i="1"/>
  <c r="T2035" i="1"/>
  <c r="T2036" i="1"/>
  <c r="T2037" i="1"/>
  <c r="T2038" i="1"/>
  <c r="T2039" i="1"/>
  <c r="T2040" i="1"/>
  <c r="T2041" i="1"/>
  <c r="T2042" i="1"/>
  <c r="T2043" i="1"/>
  <c r="T2044" i="1"/>
  <c r="T2045" i="1"/>
  <c r="T2046" i="1"/>
  <c r="T2047" i="1"/>
  <c r="T2048" i="1"/>
  <c r="T2049" i="1"/>
  <c r="T2050" i="1"/>
  <c r="T2051" i="1"/>
  <c r="T2052" i="1"/>
  <c r="T2053" i="1"/>
  <c r="T2054" i="1"/>
  <c r="T2055" i="1"/>
  <c r="T2056" i="1"/>
  <c r="T2057" i="1"/>
  <c r="T2058" i="1"/>
  <c r="T2059" i="1"/>
  <c r="T2060" i="1"/>
  <c r="T2061" i="1"/>
  <c r="T2062" i="1"/>
  <c r="T2063" i="1"/>
  <c r="T2064" i="1"/>
  <c r="T2065" i="1"/>
  <c r="T2066" i="1"/>
  <c r="T2067" i="1"/>
  <c r="T2068" i="1"/>
  <c r="T2069" i="1"/>
  <c r="T2070" i="1"/>
  <c r="T2071" i="1"/>
  <c r="T2072" i="1"/>
  <c r="T2073" i="1"/>
  <c r="T2074" i="1"/>
  <c r="T2075" i="1"/>
  <c r="T2076" i="1"/>
  <c r="T2077" i="1"/>
  <c r="T2078" i="1"/>
  <c r="T2079" i="1"/>
  <c r="T2080" i="1"/>
  <c r="T2081" i="1"/>
  <c r="T2082" i="1"/>
  <c r="T2083" i="1"/>
  <c r="T2084" i="1"/>
  <c r="T2085" i="1"/>
  <c r="T2086" i="1"/>
  <c r="T2087" i="1"/>
  <c r="T2088" i="1"/>
  <c r="T2089" i="1"/>
  <c r="T2090" i="1"/>
  <c r="T2091" i="1"/>
  <c r="T2092" i="1"/>
  <c r="T2093" i="1"/>
  <c r="T2094" i="1"/>
  <c r="T2095" i="1"/>
  <c r="T2096" i="1"/>
  <c r="T2097" i="1"/>
  <c r="T2098" i="1"/>
  <c r="T2099" i="1"/>
  <c r="T2100" i="1"/>
  <c r="T2101" i="1"/>
  <c r="T2102" i="1"/>
  <c r="T2103" i="1"/>
  <c r="T2104" i="1"/>
  <c r="T2105" i="1"/>
  <c r="T2106" i="1"/>
  <c r="T2107" i="1"/>
  <c r="T2108" i="1"/>
  <c r="T2109" i="1"/>
  <c r="T2110" i="1"/>
  <c r="T2111" i="1"/>
  <c r="T2112" i="1"/>
  <c r="T2113" i="1"/>
  <c r="T2114" i="1"/>
  <c r="T2115" i="1"/>
  <c r="T2116" i="1"/>
  <c r="T2117" i="1"/>
  <c r="T2118" i="1"/>
  <c r="T2119" i="1"/>
  <c r="T2120" i="1"/>
  <c r="T2121" i="1"/>
  <c r="T2122" i="1"/>
  <c r="T2123" i="1"/>
  <c r="T2124" i="1"/>
  <c r="T2125" i="1"/>
  <c r="T2126" i="1"/>
  <c r="T2127" i="1"/>
  <c r="T2128" i="1"/>
  <c r="T2129" i="1"/>
  <c r="T2130" i="1"/>
  <c r="T2131" i="1"/>
  <c r="T2132" i="1"/>
  <c r="T2133" i="1"/>
  <c r="T2134" i="1"/>
  <c r="T2135" i="1"/>
  <c r="T2136" i="1"/>
  <c r="T2137" i="1"/>
  <c r="T2138" i="1"/>
  <c r="T2139" i="1"/>
  <c r="T2140" i="1"/>
  <c r="T2141" i="1"/>
  <c r="T2142" i="1"/>
  <c r="T2143" i="1"/>
  <c r="T2144" i="1"/>
  <c r="T2145" i="1"/>
  <c r="T2146" i="1"/>
  <c r="T2147" i="1"/>
  <c r="T2148" i="1"/>
  <c r="T2149" i="1"/>
  <c r="T2150" i="1"/>
  <c r="T2151" i="1"/>
  <c r="T2152" i="1"/>
  <c r="T2153" i="1"/>
  <c r="T2154" i="1"/>
  <c r="T2155" i="1"/>
  <c r="T2156" i="1"/>
  <c r="T2157" i="1"/>
  <c r="T2158" i="1"/>
  <c r="T2159" i="1"/>
  <c r="T2160" i="1"/>
  <c r="T2161" i="1"/>
  <c r="T2162" i="1"/>
  <c r="T2163" i="1"/>
  <c r="T2164" i="1"/>
  <c r="T2165" i="1"/>
  <c r="T2166" i="1"/>
  <c r="T2167" i="1"/>
  <c r="T2168" i="1"/>
  <c r="T2169" i="1"/>
  <c r="T2170" i="1"/>
  <c r="T2171" i="1"/>
  <c r="T2172" i="1"/>
  <c r="T2173" i="1"/>
  <c r="T2174" i="1"/>
  <c r="T2175" i="1"/>
  <c r="T2176" i="1"/>
  <c r="T2177" i="1"/>
  <c r="T2178" i="1"/>
  <c r="T2179" i="1"/>
  <c r="T2180" i="1"/>
  <c r="T2181" i="1"/>
  <c r="T2182" i="1"/>
  <c r="T2183" i="1"/>
  <c r="T2184" i="1"/>
  <c r="T2185" i="1"/>
  <c r="T2186" i="1"/>
  <c r="T2187" i="1"/>
  <c r="T2188" i="1"/>
  <c r="T2189" i="1"/>
  <c r="T2190" i="1"/>
  <c r="T2191" i="1"/>
  <c r="T2192" i="1"/>
  <c r="T2193" i="1"/>
  <c r="T2194" i="1"/>
  <c r="T2195" i="1"/>
  <c r="T2196" i="1"/>
  <c r="T2197" i="1"/>
  <c r="T2198" i="1"/>
  <c r="T2199" i="1"/>
  <c r="T2200" i="1"/>
  <c r="T2201" i="1"/>
  <c r="T2202" i="1"/>
  <c r="T2203" i="1"/>
  <c r="T2204" i="1"/>
  <c r="T2205" i="1"/>
  <c r="T2206" i="1"/>
  <c r="T2207" i="1"/>
  <c r="T2208" i="1"/>
  <c r="T2209" i="1"/>
  <c r="T2210" i="1"/>
  <c r="T2211" i="1"/>
  <c r="T2212" i="1"/>
  <c r="T2213" i="1"/>
  <c r="T2214" i="1"/>
  <c r="T2215" i="1"/>
  <c r="T2216" i="1"/>
  <c r="T2217" i="1"/>
  <c r="T2218" i="1"/>
  <c r="T2219" i="1"/>
  <c r="T2220" i="1"/>
  <c r="T2221" i="1"/>
  <c r="T2222" i="1"/>
  <c r="T2223" i="1"/>
  <c r="T2224" i="1"/>
  <c r="T2225" i="1"/>
  <c r="T2226" i="1"/>
  <c r="T2227" i="1"/>
  <c r="T2228" i="1"/>
  <c r="T2229" i="1"/>
  <c r="T2230" i="1"/>
  <c r="T2231" i="1"/>
  <c r="T2232" i="1"/>
  <c r="T2233" i="1"/>
  <c r="T2234" i="1"/>
  <c r="T2235" i="1"/>
  <c r="T2236" i="1"/>
  <c r="T2237" i="1"/>
  <c r="T2238" i="1"/>
  <c r="T2239" i="1"/>
  <c r="T2240" i="1"/>
  <c r="T2241" i="1"/>
  <c r="T2242" i="1"/>
  <c r="T2243" i="1"/>
  <c r="T2244" i="1"/>
  <c r="T2245" i="1"/>
  <c r="T2246" i="1"/>
  <c r="T2247" i="1"/>
  <c r="T2248" i="1"/>
  <c r="T2249" i="1"/>
  <c r="T2250" i="1"/>
  <c r="T2251" i="1"/>
  <c r="T2252" i="1"/>
  <c r="T2253" i="1"/>
  <c r="T2254" i="1"/>
  <c r="T2255" i="1"/>
  <c r="T2256" i="1"/>
  <c r="T2257" i="1"/>
  <c r="T2258" i="1"/>
  <c r="T2259" i="1"/>
  <c r="T2260" i="1"/>
  <c r="T2261" i="1"/>
  <c r="T2262" i="1"/>
  <c r="T2263" i="1"/>
  <c r="T2264" i="1"/>
  <c r="T2265" i="1"/>
  <c r="T2266" i="1"/>
  <c r="T2267" i="1"/>
  <c r="T2268" i="1"/>
  <c r="T2269" i="1"/>
  <c r="T2270" i="1"/>
  <c r="T2271" i="1"/>
  <c r="T2272" i="1"/>
  <c r="T2273" i="1"/>
  <c r="T2274" i="1"/>
  <c r="T2275" i="1"/>
  <c r="T2276" i="1"/>
  <c r="T2277" i="1"/>
  <c r="T2278" i="1"/>
  <c r="T2279" i="1"/>
  <c r="T2280" i="1"/>
  <c r="T2281" i="1"/>
  <c r="T2282" i="1"/>
  <c r="T2283" i="1"/>
  <c r="T2284" i="1"/>
  <c r="T2285" i="1"/>
  <c r="T2286" i="1"/>
  <c r="T2287" i="1"/>
  <c r="T2288" i="1"/>
  <c r="T2289" i="1"/>
  <c r="T2290" i="1"/>
  <c r="T2291" i="1"/>
  <c r="T2292" i="1"/>
  <c r="T2293" i="1"/>
  <c r="T2294" i="1"/>
  <c r="T2295" i="1"/>
  <c r="T2296" i="1"/>
  <c r="T2297" i="1"/>
  <c r="T2298" i="1"/>
  <c r="T2299" i="1"/>
  <c r="T2300" i="1"/>
  <c r="T2301" i="1"/>
  <c r="T2302" i="1"/>
  <c r="T2303" i="1"/>
  <c r="T2304" i="1"/>
  <c r="T2305" i="1"/>
  <c r="T2306" i="1"/>
  <c r="T2307" i="1"/>
  <c r="T2308" i="1"/>
  <c r="T2309" i="1"/>
  <c r="T2310" i="1"/>
  <c r="T2311" i="1"/>
  <c r="T2312" i="1"/>
  <c r="T2313" i="1"/>
  <c r="T2314" i="1"/>
  <c r="T2315" i="1"/>
  <c r="T2316" i="1"/>
  <c r="T2317" i="1"/>
  <c r="T2318" i="1"/>
  <c r="T2319" i="1"/>
  <c r="T2320" i="1"/>
  <c r="T2321" i="1"/>
  <c r="T2322" i="1"/>
  <c r="T2323" i="1"/>
  <c r="T2324" i="1"/>
  <c r="T2325" i="1"/>
  <c r="T2326" i="1"/>
  <c r="T2327" i="1"/>
  <c r="T2328" i="1"/>
  <c r="T2329" i="1"/>
  <c r="T2330" i="1"/>
  <c r="T2331" i="1"/>
  <c r="T2332" i="1"/>
  <c r="T2333" i="1"/>
  <c r="T2334" i="1"/>
  <c r="T2335" i="1"/>
  <c r="T2336" i="1"/>
  <c r="T2337" i="1"/>
  <c r="T2338" i="1"/>
  <c r="T2339" i="1"/>
  <c r="T2340" i="1"/>
  <c r="T2341" i="1"/>
  <c r="T2342" i="1"/>
  <c r="T2343" i="1"/>
  <c r="T2344" i="1"/>
  <c r="T2345" i="1"/>
  <c r="T2346" i="1"/>
  <c r="T2347" i="1"/>
  <c r="T2348" i="1"/>
  <c r="T2349" i="1"/>
  <c r="T2350" i="1"/>
  <c r="T2351" i="1"/>
  <c r="T2352" i="1"/>
  <c r="T2353" i="1"/>
  <c r="T2354" i="1"/>
  <c r="T2355" i="1"/>
  <c r="T2356" i="1"/>
  <c r="T2357" i="1"/>
  <c r="T2358" i="1"/>
  <c r="T2359" i="1"/>
  <c r="T2360" i="1"/>
  <c r="T2361" i="1"/>
  <c r="T2362" i="1"/>
  <c r="T2363" i="1"/>
  <c r="T2364" i="1"/>
  <c r="T2365" i="1"/>
  <c r="T2366" i="1"/>
  <c r="T2367" i="1"/>
  <c r="T2368" i="1"/>
  <c r="T2369" i="1"/>
  <c r="T2370" i="1"/>
  <c r="T2371" i="1"/>
  <c r="T2372" i="1"/>
  <c r="T2373" i="1"/>
  <c r="T2374" i="1"/>
  <c r="T2375" i="1"/>
  <c r="T2376" i="1"/>
  <c r="T2377" i="1"/>
  <c r="T2378" i="1"/>
  <c r="T2379" i="1"/>
  <c r="T2380" i="1"/>
  <c r="T2381" i="1"/>
  <c r="T2382" i="1"/>
  <c r="T2383" i="1"/>
  <c r="T2384" i="1"/>
  <c r="T2385" i="1"/>
  <c r="T2386" i="1"/>
  <c r="T2387" i="1"/>
  <c r="T2388" i="1"/>
  <c r="T2389" i="1"/>
  <c r="T2390" i="1"/>
  <c r="T2391" i="1"/>
  <c r="T2392" i="1"/>
  <c r="T2393" i="1"/>
  <c r="T2394" i="1"/>
  <c r="T2395" i="1"/>
  <c r="T2396" i="1"/>
  <c r="T2397" i="1"/>
  <c r="T2398" i="1"/>
  <c r="T2399" i="1"/>
  <c r="T2400" i="1"/>
  <c r="T2401" i="1"/>
  <c r="T2402" i="1"/>
  <c r="T2403" i="1"/>
  <c r="T2404" i="1"/>
  <c r="T2405" i="1"/>
  <c r="T2406" i="1"/>
  <c r="T2407" i="1"/>
  <c r="T2408" i="1"/>
  <c r="T2409" i="1"/>
  <c r="T2410" i="1"/>
  <c r="T2411" i="1"/>
  <c r="T2412" i="1"/>
  <c r="T2413" i="1"/>
  <c r="T2414" i="1"/>
  <c r="T2415" i="1"/>
  <c r="T2416" i="1"/>
  <c r="T2417" i="1"/>
  <c r="T2418" i="1"/>
  <c r="T2419" i="1"/>
  <c r="T2420" i="1"/>
  <c r="T2421" i="1"/>
  <c r="T2422" i="1"/>
  <c r="T2423" i="1"/>
  <c r="T2424" i="1"/>
  <c r="T2425" i="1"/>
  <c r="T2426" i="1"/>
  <c r="T2427" i="1"/>
  <c r="T2428" i="1"/>
  <c r="T2429" i="1"/>
  <c r="T2430" i="1"/>
  <c r="T2431" i="1"/>
  <c r="T2432" i="1"/>
  <c r="T2433" i="1"/>
  <c r="T2434" i="1"/>
  <c r="T2435" i="1"/>
  <c r="T2436" i="1"/>
  <c r="T2437" i="1"/>
  <c r="T2438" i="1"/>
  <c r="T2439" i="1"/>
  <c r="T2440" i="1"/>
  <c r="T2441" i="1"/>
  <c r="T2442" i="1"/>
  <c r="T2443" i="1"/>
  <c r="T2444" i="1"/>
  <c r="T2445" i="1"/>
  <c r="T2446" i="1"/>
  <c r="T2447" i="1"/>
  <c r="T2448" i="1"/>
  <c r="T2449" i="1"/>
  <c r="T2450" i="1"/>
  <c r="T2451" i="1"/>
  <c r="T2452" i="1"/>
  <c r="T2453" i="1"/>
  <c r="T2454" i="1"/>
  <c r="T2455" i="1"/>
  <c r="T2456" i="1"/>
  <c r="T2457" i="1"/>
  <c r="T2458" i="1"/>
  <c r="T2459" i="1"/>
  <c r="T2460" i="1"/>
  <c r="T2461" i="1"/>
  <c r="T2462" i="1"/>
  <c r="T2463" i="1"/>
  <c r="T2464" i="1"/>
  <c r="T2465" i="1"/>
  <c r="T2466" i="1"/>
  <c r="T2467" i="1"/>
  <c r="T2468" i="1"/>
  <c r="T2469" i="1"/>
  <c r="T2470" i="1"/>
  <c r="T2471" i="1"/>
  <c r="T2472" i="1"/>
  <c r="T2473" i="1"/>
  <c r="T2474" i="1"/>
  <c r="T2475" i="1"/>
  <c r="T2476" i="1"/>
  <c r="T2477" i="1"/>
  <c r="T2478" i="1"/>
  <c r="T2479" i="1"/>
  <c r="T2480" i="1"/>
  <c r="T2481" i="1"/>
  <c r="T2482" i="1"/>
  <c r="T2483" i="1"/>
  <c r="T2484" i="1"/>
  <c r="T2485" i="1"/>
  <c r="T2486" i="1"/>
  <c r="T2487" i="1"/>
  <c r="T2488" i="1"/>
  <c r="T2489" i="1"/>
  <c r="T2490" i="1"/>
  <c r="T2491" i="1"/>
  <c r="T2492" i="1"/>
  <c r="T2493" i="1"/>
  <c r="T2494" i="1"/>
  <c r="T2495" i="1"/>
  <c r="T2496" i="1"/>
  <c r="T2497" i="1"/>
  <c r="T2498" i="1"/>
  <c r="T2499" i="1"/>
  <c r="T2500" i="1"/>
  <c r="T2501" i="1"/>
  <c r="T2502" i="1"/>
  <c r="T2503" i="1"/>
  <c r="T2504" i="1"/>
  <c r="T2505" i="1"/>
  <c r="T2506" i="1"/>
  <c r="T2507" i="1"/>
  <c r="T2508" i="1"/>
  <c r="T2509" i="1"/>
  <c r="T2510" i="1"/>
  <c r="T2511" i="1"/>
  <c r="T2512" i="1"/>
  <c r="T2513" i="1"/>
  <c r="T2514" i="1"/>
  <c r="T2515" i="1"/>
  <c r="T2516" i="1"/>
  <c r="T2517" i="1"/>
  <c r="T2518" i="1"/>
  <c r="T2519" i="1"/>
  <c r="T2520" i="1"/>
  <c r="T2521" i="1"/>
  <c r="T2522" i="1"/>
  <c r="T2523" i="1"/>
  <c r="T2524" i="1"/>
  <c r="T2525" i="1"/>
  <c r="T2526" i="1"/>
  <c r="T2527" i="1"/>
  <c r="T2528" i="1"/>
  <c r="T2529" i="1"/>
  <c r="T2530" i="1"/>
  <c r="T2531" i="1"/>
  <c r="T2532" i="1"/>
  <c r="T2533" i="1"/>
  <c r="T2534" i="1"/>
  <c r="T2535" i="1"/>
  <c r="T2536" i="1"/>
  <c r="T2537" i="1"/>
  <c r="T2538" i="1"/>
  <c r="T2539" i="1"/>
  <c r="T2540" i="1"/>
  <c r="T2541" i="1"/>
  <c r="T2542" i="1"/>
  <c r="T2543" i="1"/>
  <c r="T2544" i="1"/>
  <c r="T2545" i="1"/>
  <c r="T2546" i="1"/>
  <c r="T2547" i="1"/>
  <c r="T2548" i="1"/>
  <c r="T2549" i="1"/>
  <c r="T2550" i="1"/>
  <c r="T2551" i="1"/>
  <c r="T2552" i="1"/>
  <c r="T2553" i="1"/>
  <c r="T2554" i="1"/>
  <c r="T2555" i="1"/>
  <c r="T2556" i="1"/>
  <c r="T2557" i="1"/>
  <c r="T2558" i="1"/>
  <c r="T2559" i="1"/>
  <c r="T2560" i="1"/>
  <c r="T2561" i="1"/>
  <c r="T2562" i="1"/>
  <c r="T2563" i="1"/>
  <c r="T2564" i="1"/>
  <c r="T2565" i="1"/>
  <c r="T2566" i="1"/>
  <c r="T2567" i="1"/>
  <c r="T2568" i="1"/>
  <c r="T2569" i="1"/>
  <c r="T2570" i="1"/>
  <c r="T2571" i="1"/>
  <c r="T2572" i="1"/>
  <c r="T2573" i="1"/>
  <c r="T2574" i="1"/>
  <c r="T2575" i="1"/>
  <c r="T2576" i="1"/>
  <c r="T2577" i="1"/>
  <c r="T2578" i="1"/>
  <c r="T2579" i="1"/>
  <c r="T2580" i="1"/>
  <c r="T2581" i="1"/>
  <c r="T2582" i="1"/>
  <c r="T2583" i="1"/>
  <c r="T2584" i="1"/>
  <c r="T2585" i="1"/>
  <c r="T2586" i="1"/>
  <c r="T2587" i="1"/>
  <c r="T2588" i="1"/>
  <c r="T2589" i="1"/>
  <c r="T2590" i="1"/>
  <c r="T2591" i="1"/>
  <c r="T2592" i="1"/>
  <c r="T2593" i="1"/>
  <c r="T2594" i="1"/>
  <c r="T2595" i="1"/>
  <c r="T2596" i="1"/>
  <c r="T2597" i="1"/>
  <c r="T2598" i="1"/>
  <c r="T2599" i="1"/>
  <c r="T2600" i="1"/>
  <c r="T2601" i="1"/>
  <c r="T2602" i="1"/>
  <c r="T2603" i="1"/>
  <c r="T2604" i="1"/>
  <c r="T2605" i="1"/>
  <c r="T2606" i="1"/>
  <c r="T2607" i="1"/>
  <c r="T2608" i="1"/>
  <c r="T2609" i="1"/>
  <c r="T2610" i="1"/>
  <c r="T2611" i="1"/>
  <c r="T2612" i="1"/>
  <c r="T2613" i="1"/>
  <c r="T2614" i="1"/>
  <c r="T2615" i="1"/>
  <c r="T2616" i="1"/>
  <c r="T2617" i="1"/>
  <c r="T2618" i="1"/>
  <c r="T2619" i="1"/>
  <c r="T2620" i="1"/>
  <c r="T2621" i="1"/>
  <c r="T2622" i="1"/>
  <c r="T2623" i="1"/>
  <c r="T2624" i="1"/>
  <c r="T2625" i="1"/>
  <c r="T2626" i="1"/>
  <c r="T2627" i="1"/>
  <c r="T2628" i="1"/>
  <c r="T2629" i="1"/>
  <c r="T2630" i="1"/>
  <c r="T2631" i="1"/>
  <c r="T2632" i="1"/>
  <c r="T2633" i="1"/>
  <c r="T2634" i="1"/>
  <c r="T2635" i="1"/>
  <c r="T2636" i="1"/>
  <c r="T2637" i="1"/>
  <c r="T2638" i="1"/>
  <c r="T2639" i="1"/>
  <c r="T2640" i="1"/>
  <c r="T2641" i="1"/>
  <c r="T2642" i="1"/>
  <c r="T2643" i="1"/>
  <c r="T2644" i="1"/>
  <c r="T2645" i="1"/>
  <c r="T2646" i="1"/>
  <c r="T2647" i="1"/>
  <c r="T2648" i="1"/>
  <c r="T2649" i="1"/>
  <c r="T2650" i="1"/>
  <c r="T2651" i="1"/>
  <c r="T2652" i="1"/>
  <c r="T2653" i="1"/>
  <c r="T2654" i="1"/>
  <c r="T2655" i="1"/>
  <c r="T2656" i="1"/>
  <c r="T2657" i="1"/>
  <c r="T2658" i="1"/>
  <c r="T2659" i="1"/>
  <c r="T2660" i="1"/>
  <c r="T2661" i="1"/>
  <c r="T2662" i="1"/>
  <c r="T2663" i="1"/>
  <c r="T2664" i="1"/>
  <c r="T2665" i="1"/>
  <c r="T2666" i="1"/>
  <c r="T2667" i="1"/>
  <c r="T2668" i="1"/>
  <c r="T2669" i="1"/>
  <c r="T2670" i="1"/>
  <c r="T2671" i="1"/>
  <c r="T2672" i="1"/>
  <c r="T2673" i="1"/>
  <c r="T2674" i="1"/>
  <c r="T2675" i="1"/>
  <c r="T2676" i="1"/>
  <c r="T2677" i="1"/>
  <c r="T2678" i="1"/>
  <c r="T2679" i="1"/>
  <c r="T2680" i="1"/>
  <c r="T2681" i="1"/>
  <c r="T2682" i="1"/>
  <c r="T2683" i="1"/>
  <c r="T2684" i="1"/>
  <c r="T2685" i="1"/>
  <c r="T2686" i="1"/>
  <c r="T2687" i="1"/>
  <c r="T2688" i="1"/>
  <c r="T2689" i="1"/>
  <c r="T2690" i="1"/>
  <c r="T2691" i="1"/>
  <c r="T2692" i="1"/>
  <c r="T2693" i="1"/>
  <c r="T2694" i="1"/>
  <c r="T2695" i="1"/>
  <c r="T2696" i="1"/>
  <c r="T2697" i="1"/>
  <c r="T2698" i="1"/>
  <c r="T2699" i="1"/>
  <c r="T2700" i="1"/>
  <c r="T2701" i="1"/>
  <c r="T2702" i="1"/>
  <c r="T2703" i="1"/>
  <c r="T2704" i="1"/>
  <c r="T2705" i="1"/>
  <c r="T2706" i="1"/>
  <c r="T2707" i="1"/>
  <c r="T2708" i="1"/>
  <c r="T2709" i="1"/>
  <c r="T2710" i="1"/>
  <c r="T2711" i="1"/>
  <c r="T2712" i="1"/>
  <c r="T2713" i="1"/>
  <c r="T2714" i="1"/>
  <c r="T2715" i="1"/>
  <c r="T2716" i="1"/>
  <c r="T2717" i="1"/>
  <c r="T2718" i="1"/>
  <c r="T2719" i="1"/>
  <c r="T2720" i="1"/>
  <c r="T2721" i="1"/>
  <c r="T2722" i="1"/>
  <c r="T2723" i="1"/>
  <c r="T2724" i="1"/>
  <c r="T2725" i="1"/>
  <c r="T2726" i="1"/>
  <c r="T2727" i="1"/>
  <c r="T2728" i="1"/>
  <c r="T2729" i="1"/>
  <c r="T2730" i="1"/>
  <c r="T2731" i="1"/>
  <c r="T2732" i="1"/>
  <c r="T2733" i="1"/>
  <c r="T2734" i="1"/>
  <c r="T2735" i="1"/>
  <c r="T2736" i="1"/>
  <c r="T2737" i="1"/>
  <c r="T2738" i="1"/>
  <c r="T2739" i="1"/>
  <c r="T2740" i="1"/>
  <c r="T2741" i="1"/>
  <c r="T2742" i="1"/>
  <c r="T2743" i="1"/>
  <c r="T2744" i="1"/>
  <c r="T2745" i="1"/>
  <c r="T2746" i="1"/>
  <c r="T2747" i="1"/>
  <c r="T2748" i="1"/>
  <c r="T2749" i="1"/>
  <c r="T2750" i="1"/>
  <c r="T2751" i="1"/>
  <c r="T2752" i="1"/>
  <c r="T2753" i="1"/>
  <c r="T2754" i="1"/>
  <c r="T2755" i="1"/>
  <c r="T2756" i="1"/>
  <c r="T2757" i="1"/>
  <c r="T2758" i="1"/>
  <c r="T2759" i="1"/>
  <c r="T2760" i="1"/>
  <c r="T2761" i="1"/>
  <c r="T2762" i="1"/>
  <c r="T2763" i="1"/>
  <c r="T2764" i="1"/>
  <c r="T2765" i="1"/>
  <c r="T2766" i="1"/>
  <c r="T2767" i="1"/>
  <c r="T2768" i="1"/>
  <c r="T2769" i="1"/>
  <c r="T2770" i="1"/>
  <c r="T2771" i="1"/>
  <c r="T2772" i="1"/>
  <c r="T2773" i="1"/>
  <c r="T2774" i="1"/>
  <c r="T2775" i="1"/>
  <c r="T2776" i="1"/>
  <c r="T2777" i="1"/>
  <c r="T2778" i="1"/>
  <c r="T2779" i="1"/>
  <c r="T2780" i="1"/>
  <c r="T2781" i="1"/>
  <c r="T2782" i="1"/>
  <c r="T2783" i="1"/>
  <c r="T2784" i="1"/>
  <c r="T2785" i="1"/>
  <c r="T2786" i="1"/>
  <c r="T2787" i="1"/>
  <c r="T2788" i="1"/>
  <c r="T2789" i="1"/>
  <c r="T2790" i="1"/>
  <c r="T2791" i="1"/>
  <c r="T2792" i="1"/>
  <c r="T2793" i="1"/>
  <c r="T2794" i="1"/>
  <c r="T2795" i="1"/>
  <c r="T2796" i="1"/>
  <c r="T2797" i="1"/>
  <c r="T2798" i="1"/>
  <c r="T2799" i="1"/>
  <c r="T2800" i="1"/>
  <c r="T2801" i="1"/>
  <c r="T2802" i="1"/>
  <c r="T2803" i="1"/>
  <c r="T2804" i="1"/>
  <c r="T2805" i="1"/>
  <c r="T2806" i="1"/>
  <c r="T2807" i="1"/>
  <c r="T2808" i="1"/>
  <c r="T2809" i="1"/>
  <c r="T2810" i="1"/>
  <c r="T2811" i="1"/>
  <c r="T2812" i="1"/>
  <c r="T2813" i="1"/>
  <c r="T2814" i="1"/>
  <c r="T2815" i="1"/>
  <c r="T2816" i="1"/>
  <c r="T2817" i="1"/>
  <c r="T2818" i="1"/>
  <c r="T2819" i="1"/>
  <c r="T2820" i="1"/>
  <c r="T2821" i="1"/>
  <c r="T2822" i="1"/>
  <c r="T2823" i="1"/>
  <c r="T2824" i="1"/>
  <c r="T2825" i="1"/>
  <c r="T2826" i="1"/>
  <c r="T2827" i="1"/>
  <c r="T2828" i="1"/>
  <c r="T2829" i="1"/>
  <c r="T2830" i="1"/>
  <c r="T2831" i="1"/>
  <c r="T2832" i="1"/>
  <c r="T2833" i="1"/>
  <c r="T2834" i="1"/>
  <c r="T2835" i="1"/>
  <c r="T2836" i="1"/>
  <c r="T2837" i="1"/>
  <c r="T2838" i="1"/>
  <c r="T2839" i="1"/>
  <c r="T2840" i="1"/>
  <c r="T2841" i="1"/>
  <c r="T2842" i="1"/>
  <c r="T2843" i="1"/>
  <c r="T2844" i="1"/>
  <c r="T2845" i="1"/>
  <c r="T2846" i="1"/>
  <c r="T2847" i="1"/>
  <c r="T2848" i="1"/>
  <c r="T2849" i="1"/>
  <c r="T2850" i="1"/>
  <c r="T2851" i="1"/>
  <c r="T2852" i="1"/>
  <c r="T2853" i="1"/>
  <c r="T2854" i="1"/>
  <c r="T2855" i="1"/>
  <c r="T2856" i="1"/>
  <c r="T2857" i="1"/>
  <c r="T2858" i="1"/>
  <c r="T2859" i="1"/>
  <c r="T2860" i="1"/>
  <c r="T2861" i="1"/>
  <c r="T2862" i="1"/>
  <c r="T2863" i="1"/>
  <c r="T2864" i="1"/>
  <c r="T2865" i="1"/>
  <c r="T2866" i="1"/>
  <c r="T2867" i="1"/>
  <c r="T2868" i="1"/>
  <c r="T2869" i="1"/>
  <c r="T2870" i="1"/>
  <c r="T2871" i="1"/>
  <c r="T2872" i="1"/>
  <c r="T2873" i="1"/>
  <c r="T2874" i="1"/>
  <c r="T2875" i="1"/>
  <c r="T2876" i="1"/>
  <c r="T2877" i="1"/>
  <c r="T2878" i="1"/>
  <c r="T2879" i="1"/>
  <c r="T2880" i="1"/>
  <c r="T2881" i="1"/>
  <c r="T2882" i="1"/>
  <c r="T2883" i="1"/>
  <c r="T2884" i="1"/>
  <c r="T2885" i="1"/>
  <c r="T2886" i="1"/>
  <c r="T2887" i="1"/>
  <c r="T2888" i="1"/>
  <c r="T2889" i="1"/>
  <c r="T2890" i="1"/>
  <c r="T2891" i="1"/>
  <c r="T2892" i="1"/>
  <c r="T2893" i="1"/>
  <c r="T2894" i="1"/>
  <c r="T2895" i="1"/>
  <c r="T2896" i="1"/>
  <c r="T2897" i="1"/>
  <c r="T2898" i="1"/>
  <c r="T2899" i="1"/>
  <c r="T2900" i="1"/>
  <c r="T2901" i="1"/>
  <c r="T2902" i="1"/>
  <c r="T2903" i="1"/>
  <c r="T2904" i="1"/>
  <c r="T2905" i="1"/>
  <c r="T2906" i="1"/>
  <c r="T2907" i="1"/>
  <c r="T2908" i="1"/>
  <c r="T2909" i="1"/>
  <c r="T2910" i="1"/>
  <c r="T2911" i="1"/>
  <c r="T2912" i="1"/>
  <c r="T2913" i="1"/>
  <c r="T2914" i="1"/>
  <c r="T2915" i="1"/>
  <c r="T2916" i="1"/>
  <c r="T2917" i="1"/>
  <c r="T2918" i="1"/>
  <c r="T2919" i="1"/>
  <c r="T2920" i="1"/>
  <c r="T2921" i="1"/>
  <c r="T2922" i="1"/>
  <c r="T2923" i="1"/>
  <c r="T2924" i="1"/>
  <c r="T2925" i="1"/>
  <c r="T2926" i="1"/>
  <c r="T2927" i="1"/>
  <c r="T2928" i="1"/>
  <c r="T2929" i="1"/>
  <c r="T2930" i="1"/>
  <c r="T2931" i="1"/>
  <c r="T2932" i="1"/>
  <c r="T2933" i="1"/>
  <c r="T2934" i="1"/>
  <c r="T2935" i="1"/>
  <c r="T2936" i="1"/>
  <c r="T2937" i="1"/>
  <c r="T2938" i="1"/>
  <c r="T2939" i="1"/>
  <c r="T2940" i="1"/>
  <c r="T2941" i="1"/>
  <c r="T2942" i="1"/>
  <c r="T2943" i="1"/>
  <c r="T2944" i="1"/>
  <c r="T2945" i="1"/>
  <c r="T2946" i="1"/>
  <c r="T2947" i="1"/>
  <c r="T2948" i="1"/>
  <c r="T2949" i="1"/>
  <c r="T2950" i="1"/>
  <c r="T2951" i="1"/>
  <c r="T2952" i="1"/>
  <c r="T2953" i="1"/>
  <c r="T2954" i="1"/>
  <c r="T2955" i="1"/>
  <c r="T2956" i="1"/>
  <c r="T2957" i="1"/>
  <c r="T2958" i="1"/>
  <c r="T2959" i="1"/>
  <c r="T2960" i="1"/>
  <c r="T2961" i="1"/>
  <c r="T2962" i="1"/>
  <c r="T2963" i="1"/>
  <c r="T2964" i="1"/>
  <c r="T2965" i="1"/>
  <c r="T2966" i="1"/>
  <c r="T2967" i="1"/>
  <c r="T2968" i="1"/>
  <c r="T2969" i="1"/>
  <c r="T2970" i="1"/>
  <c r="T2971" i="1"/>
  <c r="T2972" i="1"/>
  <c r="T2973" i="1"/>
  <c r="T2974" i="1"/>
  <c r="T2975" i="1"/>
  <c r="T2976" i="1"/>
  <c r="T2977" i="1"/>
  <c r="T2978" i="1"/>
  <c r="T2979" i="1"/>
  <c r="T2980" i="1"/>
  <c r="T2981" i="1"/>
  <c r="T2982" i="1"/>
  <c r="T2983" i="1"/>
  <c r="T2984" i="1"/>
  <c r="T2985" i="1"/>
  <c r="T2986" i="1"/>
  <c r="T2987" i="1"/>
  <c r="T2988" i="1"/>
  <c r="T2989" i="1"/>
  <c r="T2990" i="1"/>
  <c r="T2991" i="1"/>
  <c r="T2992" i="1"/>
  <c r="T2993" i="1"/>
  <c r="T2994" i="1"/>
  <c r="T2995" i="1"/>
  <c r="T2996" i="1"/>
  <c r="T2997" i="1"/>
  <c r="T2998" i="1"/>
  <c r="T2999" i="1"/>
  <c r="T3000" i="1"/>
  <c r="T3001" i="1"/>
  <c r="T3002" i="1"/>
  <c r="T3003" i="1"/>
  <c r="T3004" i="1"/>
  <c r="T3005" i="1"/>
  <c r="T3006" i="1"/>
  <c r="T3007" i="1"/>
  <c r="T3008" i="1"/>
  <c r="T3009" i="1"/>
  <c r="T3010" i="1"/>
  <c r="T3011" i="1"/>
  <c r="T3012" i="1"/>
  <c r="T3013" i="1"/>
  <c r="T3014" i="1"/>
  <c r="T3015" i="1"/>
  <c r="T3016" i="1"/>
  <c r="T3017" i="1"/>
  <c r="T3018" i="1"/>
  <c r="T3019" i="1"/>
  <c r="T3020" i="1"/>
  <c r="T3021" i="1"/>
  <c r="T3022" i="1"/>
  <c r="T3023" i="1"/>
  <c r="T3024" i="1"/>
  <c r="T3025" i="1"/>
  <c r="T3026" i="1"/>
  <c r="T3027" i="1"/>
  <c r="T3028" i="1"/>
  <c r="T3029" i="1"/>
  <c r="T3030" i="1"/>
  <c r="T3031" i="1"/>
  <c r="T3032" i="1"/>
  <c r="T3033" i="1"/>
  <c r="T3034" i="1"/>
  <c r="T3035" i="1"/>
  <c r="T3036" i="1"/>
  <c r="T3037" i="1"/>
  <c r="T3038" i="1"/>
  <c r="T3039" i="1"/>
  <c r="T3040" i="1"/>
  <c r="T3041" i="1"/>
  <c r="T3042" i="1"/>
  <c r="T3043" i="1"/>
  <c r="T3044" i="1"/>
  <c r="T3045" i="1"/>
  <c r="T3046" i="1"/>
  <c r="T3047" i="1"/>
  <c r="T3048" i="1"/>
  <c r="T3049" i="1"/>
  <c r="T3050" i="1"/>
  <c r="T3051" i="1"/>
  <c r="T3052" i="1"/>
  <c r="T3053" i="1"/>
  <c r="T3054" i="1"/>
  <c r="T3055" i="1"/>
  <c r="T3056" i="1"/>
  <c r="T3057" i="1"/>
  <c r="T3058" i="1"/>
  <c r="T3059" i="1"/>
  <c r="T3060" i="1"/>
  <c r="T3061" i="1"/>
  <c r="T3062" i="1"/>
  <c r="T3063" i="1"/>
  <c r="T3064" i="1"/>
  <c r="T3065" i="1"/>
  <c r="T3066" i="1"/>
  <c r="T3067" i="1"/>
  <c r="T3068" i="1"/>
  <c r="T3069" i="1"/>
  <c r="T3070" i="1"/>
  <c r="T3071" i="1"/>
  <c r="T3072" i="1"/>
  <c r="T3073" i="1"/>
  <c r="T3074" i="1"/>
  <c r="T3075" i="1"/>
  <c r="T3076" i="1"/>
  <c r="T3077" i="1"/>
  <c r="T3078" i="1"/>
  <c r="T3079" i="1"/>
  <c r="T3080" i="1"/>
  <c r="T3081" i="1"/>
  <c r="T3082" i="1"/>
  <c r="T3083" i="1"/>
  <c r="T3084" i="1"/>
  <c r="T3085" i="1"/>
  <c r="T3086" i="1"/>
  <c r="T3087" i="1"/>
  <c r="T3088" i="1"/>
  <c r="T3089" i="1"/>
  <c r="T3090" i="1"/>
  <c r="T3091" i="1"/>
  <c r="T3092" i="1"/>
  <c r="T3093" i="1"/>
  <c r="T3094" i="1"/>
  <c r="T3095" i="1"/>
  <c r="T3096" i="1"/>
  <c r="T3097" i="1"/>
  <c r="T3098" i="1"/>
  <c r="T3099" i="1"/>
  <c r="T3100" i="1"/>
  <c r="T3101" i="1"/>
  <c r="T3102" i="1"/>
  <c r="T3103" i="1"/>
  <c r="T3104" i="1"/>
  <c r="T3105" i="1"/>
  <c r="T3106" i="1"/>
  <c r="T3107" i="1"/>
  <c r="T3108" i="1"/>
  <c r="T3109" i="1"/>
  <c r="T3110" i="1"/>
  <c r="T3111" i="1"/>
  <c r="T3112" i="1"/>
  <c r="T3113" i="1"/>
  <c r="T3114" i="1"/>
  <c r="T3115" i="1"/>
  <c r="T3116" i="1"/>
  <c r="T3117" i="1"/>
  <c r="T3118" i="1"/>
  <c r="T3119" i="1"/>
  <c r="T3120" i="1"/>
  <c r="T3121" i="1"/>
  <c r="T3122" i="1"/>
  <c r="T3123" i="1"/>
  <c r="T3124" i="1"/>
  <c r="T3125" i="1"/>
  <c r="T3126" i="1"/>
  <c r="T3127" i="1"/>
  <c r="T3128" i="1"/>
  <c r="T3129" i="1"/>
  <c r="T3130" i="1"/>
  <c r="T3131" i="1"/>
  <c r="T3132" i="1"/>
  <c r="T3133" i="1"/>
  <c r="T3134" i="1"/>
  <c r="T3135" i="1"/>
  <c r="T3136" i="1"/>
  <c r="T3137" i="1"/>
  <c r="T3138" i="1"/>
  <c r="T3139" i="1"/>
  <c r="T3140" i="1"/>
  <c r="T3141" i="1"/>
  <c r="T3142" i="1"/>
  <c r="T3143" i="1"/>
  <c r="T3144" i="1"/>
  <c r="T3145" i="1"/>
  <c r="T3146" i="1"/>
  <c r="T3147" i="1"/>
  <c r="T3148" i="1"/>
  <c r="T3149" i="1"/>
  <c r="T3150" i="1"/>
  <c r="T3151" i="1"/>
  <c r="T3152" i="1"/>
  <c r="T3153" i="1"/>
  <c r="T3154" i="1"/>
  <c r="T3155" i="1"/>
  <c r="T3156" i="1"/>
  <c r="T3157" i="1"/>
  <c r="T3158" i="1"/>
  <c r="T3159" i="1"/>
  <c r="T3160" i="1"/>
  <c r="T3161" i="1"/>
  <c r="T3162" i="1"/>
  <c r="T3163" i="1"/>
  <c r="T3164" i="1"/>
  <c r="T3165" i="1"/>
  <c r="T3166" i="1"/>
  <c r="T3167" i="1"/>
  <c r="T3168" i="1"/>
  <c r="T3169" i="1"/>
  <c r="T3170" i="1"/>
  <c r="T3171" i="1"/>
  <c r="T3172" i="1"/>
  <c r="T3173" i="1"/>
  <c r="T3174" i="1"/>
  <c r="T3175" i="1"/>
  <c r="T3176" i="1"/>
  <c r="T3177" i="1"/>
  <c r="T3178" i="1"/>
  <c r="T3179" i="1"/>
  <c r="T3180" i="1"/>
  <c r="T3181" i="1"/>
  <c r="T3182" i="1"/>
  <c r="T3183" i="1"/>
  <c r="T3184" i="1"/>
  <c r="T3185" i="1"/>
  <c r="T3186" i="1"/>
  <c r="T3187" i="1"/>
  <c r="T3188" i="1"/>
  <c r="T3189" i="1"/>
  <c r="T3190" i="1"/>
  <c r="T3191" i="1"/>
  <c r="T3192" i="1"/>
  <c r="T3193" i="1"/>
  <c r="T3194" i="1"/>
  <c r="T3195" i="1"/>
  <c r="T3196" i="1"/>
  <c r="T3197" i="1"/>
  <c r="T3198" i="1"/>
  <c r="T3199" i="1"/>
  <c r="T3200" i="1"/>
  <c r="T3201" i="1"/>
  <c r="T3202" i="1"/>
  <c r="T3203" i="1"/>
  <c r="T3204" i="1"/>
  <c r="T3205" i="1"/>
  <c r="T3206" i="1"/>
  <c r="T3207" i="1"/>
  <c r="T3208" i="1"/>
  <c r="T3209" i="1"/>
  <c r="T3210" i="1"/>
  <c r="T3211" i="1"/>
  <c r="T3212" i="1"/>
  <c r="T3213" i="1"/>
  <c r="T3214" i="1"/>
  <c r="T3215" i="1"/>
  <c r="T3216" i="1"/>
  <c r="T3217" i="1"/>
  <c r="T3218" i="1"/>
  <c r="T3219" i="1"/>
  <c r="T3220" i="1"/>
  <c r="T3221" i="1"/>
  <c r="T3222" i="1"/>
  <c r="T3223" i="1"/>
  <c r="T3224" i="1"/>
  <c r="T3225" i="1"/>
  <c r="T3226" i="1"/>
  <c r="T3227" i="1"/>
  <c r="T3228" i="1"/>
  <c r="T3229" i="1"/>
  <c r="T3230" i="1"/>
  <c r="T3231" i="1"/>
  <c r="T3232" i="1"/>
  <c r="T3233" i="1"/>
  <c r="T3234" i="1"/>
  <c r="T3235" i="1"/>
  <c r="T3236" i="1"/>
  <c r="T3237" i="1"/>
  <c r="T3238" i="1"/>
  <c r="T3239" i="1"/>
  <c r="T3240" i="1"/>
  <c r="T3241" i="1"/>
  <c r="T3242" i="1"/>
  <c r="T3243" i="1"/>
  <c r="T3244" i="1"/>
  <c r="T3245" i="1"/>
  <c r="T3246" i="1"/>
  <c r="T3247" i="1"/>
  <c r="T3248" i="1"/>
  <c r="T3249" i="1"/>
  <c r="T3250" i="1"/>
  <c r="T3251" i="1"/>
  <c r="T3252" i="1"/>
  <c r="T3253" i="1"/>
  <c r="T3254" i="1"/>
  <c r="T3255" i="1"/>
  <c r="T3256" i="1"/>
  <c r="T3257" i="1"/>
  <c r="T3258" i="1"/>
  <c r="T3259" i="1"/>
  <c r="T3260" i="1"/>
  <c r="T3261" i="1"/>
  <c r="T3262" i="1"/>
  <c r="T3263" i="1"/>
  <c r="T3264" i="1"/>
  <c r="T3265" i="1"/>
  <c r="T3266" i="1"/>
  <c r="T3267" i="1"/>
  <c r="T3268" i="1"/>
  <c r="T3269" i="1"/>
  <c r="T3270" i="1"/>
  <c r="T3271" i="1"/>
  <c r="T3272" i="1"/>
  <c r="T3273" i="1"/>
  <c r="T3274" i="1"/>
  <c r="T3275" i="1"/>
  <c r="T3276" i="1"/>
  <c r="T3277" i="1"/>
  <c r="T3278" i="1"/>
  <c r="T3279" i="1"/>
  <c r="T3280" i="1"/>
  <c r="T3281" i="1"/>
  <c r="T3282" i="1"/>
  <c r="T3283" i="1"/>
  <c r="T3284" i="1"/>
  <c r="T3285" i="1"/>
  <c r="T3286" i="1"/>
  <c r="T3287" i="1"/>
  <c r="T3288" i="1"/>
  <c r="T3289" i="1"/>
  <c r="T3290" i="1"/>
  <c r="T3291" i="1"/>
  <c r="T3292" i="1"/>
  <c r="T3293" i="1"/>
  <c r="T3294" i="1"/>
  <c r="T3295" i="1"/>
  <c r="T3296" i="1"/>
  <c r="T3297" i="1"/>
  <c r="T3298" i="1"/>
  <c r="T3299" i="1"/>
  <c r="T3300" i="1"/>
  <c r="T3301" i="1"/>
  <c r="T3302" i="1"/>
  <c r="T3303" i="1"/>
  <c r="T3304" i="1"/>
  <c r="T3305" i="1"/>
  <c r="T3306" i="1"/>
  <c r="T3307" i="1"/>
  <c r="T3308" i="1"/>
  <c r="T3309" i="1"/>
  <c r="T3310" i="1"/>
  <c r="T3311" i="1"/>
  <c r="T3312" i="1"/>
  <c r="T3313" i="1"/>
  <c r="T3314" i="1"/>
  <c r="T3315" i="1"/>
  <c r="T3316" i="1"/>
  <c r="T3317" i="1"/>
  <c r="T3318" i="1"/>
  <c r="T3319" i="1"/>
  <c r="T3320" i="1"/>
  <c r="T3321" i="1"/>
  <c r="T3322" i="1"/>
  <c r="T3323" i="1"/>
  <c r="T3324" i="1"/>
  <c r="T3325" i="1"/>
  <c r="T3326" i="1"/>
  <c r="T3327" i="1"/>
  <c r="T3328" i="1"/>
  <c r="T3329" i="1"/>
  <c r="T3330" i="1"/>
  <c r="T3331" i="1"/>
  <c r="T3332" i="1"/>
  <c r="T3333" i="1"/>
  <c r="T3334" i="1"/>
  <c r="T3335" i="1"/>
  <c r="T3336" i="1"/>
  <c r="T3337" i="1"/>
  <c r="T3338" i="1"/>
  <c r="T3339" i="1"/>
  <c r="T3340" i="1"/>
  <c r="T3341" i="1"/>
  <c r="T3342" i="1"/>
  <c r="T3343" i="1"/>
  <c r="T3344" i="1"/>
  <c r="T3345" i="1"/>
  <c r="T3346" i="1"/>
  <c r="T3347" i="1"/>
  <c r="T3348" i="1"/>
  <c r="T3349" i="1"/>
  <c r="T3350" i="1"/>
  <c r="T3351" i="1"/>
  <c r="T3352" i="1"/>
  <c r="T3353" i="1"/>
  <c r="T3354" i="1"/>
  <c r="T3355" i="1"/>
  <c r="T3356" i="1"/>
  <c r="T3357" i="1"/>
  <c r="T3358" i="1"/>
  <c r="T3359" i="1"/>
  <c r="T3360" i="1"/>
  <c r="T3361" i="1"/>
  <c r="T3362" i="1"/>
  <c r="T3363" i="1"/>
  <c r="T3364" i="1"/>
  <c r="T3365" i="1"/>
  <c r="T3366" i="1"/>
  <c r="T3367" i="1"/>
  <c r="T3368" i="1"/>
  <c r="T3369" i="1"/>
  <c r="T3370" i="1"/>
  <c r="T3371" i="1"/>
  <c r="T3372" i="1"/>
  <c r="T3373" i="1"/>
  <c r="T3374" i="1"/>
  <c r="T3375" i="1"/>
  <c r="T3376" i="1"/>
  <c r="T3377" i="1"/>
  <c r="T3378" i="1"/>
  <c r="T3379" i="1"/>
  <c r="T3380" i="1"/>
  <c r="T3381" i="1"/>
  <c r="T3382" i="1"/>
  <c r="T3383" i="1"/>
  <c r="T3384" i="1"/>
  <c r="T3385" i="1"/>
  <c r="T3386" i="1"/>
  <c r="T3387" i="1"/>
  <c r="T3388" i="1"/>
  <c r="T3389" i="1"/>
  <c r="T3390" i="1"/>
  <c r="T3391" i="1"/>
  <c r="T3392" i="1"/>
  <c r="T3393" i="1"/>
  <c r="T3394" i="1"/>
  <c r="T3395" i="1"/>
  <c r="T3396" i="1"/>
  <c r="T3397" i="1"/>
  <c r="T3398" i="1"/>
  <c r="T3399" i="1"/>
  <c r="T3400" i="1"/>
  <c r="T3401" i="1"/>
  <c r="T3402" i="1"/>
  <c r="T3403" i="1"/>
  <c r="T3404" i="1"/>
  <c r="T3405" i="1"/>
  <c r="T3406" i="1"/>
  <c r="T3407" i="1"/>
  <c r="T3408" i="1"/>
  <c r="T3409" i="1"/>
  <c r="T3410" i="1"/>
  <c r="T3411" i="1"/>
  <c r="T3412" i="1"/>
  <c r="T3413" i="1"/>
  <c r="T3414" i="1"/>
  <c r="T3415" i="1"/>
  <c r="T3416" i="1"/>
  <c r="T3417" i="1"/>
  <c r="T3418" i="1"/>
  <c r="T3419" i="1"/>
  <c r="T3420" i="1"/>
  <c r="T3421" i="1"/>
  <c r="T3422" i="1"/>
  <c r="T3423" i="1"/>
  <c r="T3424" i="1"/>
  <c r="T3425" i="1"/>
  <c r="T3426" i="1"/>
  <c r="T3427" i="1"/>
  <c r="T3428" i="1"/>
  <c r="T3429" i="1"/>
  <c r="T3430" i="1"/>
  <c r="T3431" i="1"/>
  <c r="T3432" i="1"/>
  <c r="T3433" i="1"/>
  <c r="T3434" i="1"/>
  <c r="T3435" i="1"/>
  <c r="T3436" i="1"/>
  <c r="T3437" i="1"/>
  <c r="T3438" i="1"/>
  <c r="T3439" i="1"/>
  <c r="T3440" i="1"/>
  <c r="T3441" i="1"/>
  <c r="T3442" i="1"/>
  <c r="T3443" i="1"/>
  <c r="T3444" i="1"/>
  <c r="T3445" i="1"/>
  <c r="T3446" i="1"/>
  <c r="T3447" i="1"/>
  <c r="T3448" i="1"/>
  <c r="T3449" i="1"/>
  <c r="T3450" i="1"/>
  <c r="T3451" i="1"/>
  <c r="T3452" i="1"/>
  <c r="T3453" i="1"/>
  <c r="T3454" i="1"/>
  <c r="T3455" i="1"/>
  <c r="T3456" i="1"/>
  <c r="T3457" i="1"/>
  <c r="T3458" i="1"/>
  <c r="T3459" i="1"/>
  <c r="T3460" i="1"/>
  <c r="T3461" i="1"/>
  <c r="T3462" i="1"/>
  <c r="T3463" i="1"/>
  <c r="T3464" i="1"/>
  <c r="T3465" i="1"/>
  <c r="T3466" i="1"/>
  <c r="T3467" i="1"/>
  <c r="T3468" i="1"/>
  <c r="T3469" i="1"/>
  <c r="T3470" i="1"/>
  <c r="T3471" i="1"/>
  <c r="T3472" i="1"/>
  <c r="T3473" i="1"/>
  <c r="T3474" i="1"/>
  <c r="T3475" i="1"/>
  <c r="T3476" i="1"/>
  <c r="T3477" i="1"/>
  <c r="T3478" i="1"/>
  <c r="T3479" i="1"/>
  <c r="T3480" i="1"/>
  <c r="T3481" i="1"/>
  <c r="T3482" i="1"/>
  <c r="T3483" i="1"/>
  <c r="T3484" i="1"/>
  <c r="T3485" i="1"/>
  <c r="T3486" i="1"/>
  <c r="T3487" i="1"/>
  <c r="T3488" i="1"/>
  <c r="T3489" i="1"/>
  <c r="T3490" i="1"/>
  <c r="T3491" i="1"/>
  <c r="T3492" i="1"/>
  <c r="T3493" i="1"/>
  <c r="T3494" i="1"/>
  <c r="T3495" i="1"/>
  <c r="T3496" i="1"/>
  <c r="T3497" i="1"/>
  <c r="T3498" i="1"/>
  <c r="T3499" i="1"/>
  <c r="T3500" i="1"/>
  <c r="T3501" i="1"/>
  <c r="T3502" i="1"/>
  <c r="T3503" i="1"/>
  <c r="T3504" i="1"/>
  <c r="T3505" i="1"/>
  <c r="T3506" i="1"/>
  <c r="T3507" i="1"/>
  <c r="T3508" i="1"/>
  <c r="T3509" i="1"/>
  <c r="T3510" i="1"/>
  <c r="T3511" i="1"/>
  <c r="T3512" i="1"/>
  <c r="T3513" i="1"/>
  <c r="T3514" i="1"/>
  <c r="T3515" i="1"/>
  <c r="T3516" i="1"/>
  <c r="T3517" i="1"/>
  <c r="T3518" i="1"/>
  <c r="T3519" i="1"/>
  <c r="T3520" i="1"/>
  <c r="T3521" i="1"/>
  <c r="T3522" i="1"/>
  <c r="T3523" i="1"/>
  <c r="T3524" i="1"/>
  <c r="T3525" i="1"/>
  <c r="T3526" i="1"/>
  <c r="T3527" i="1"/>
  <c r="T3528" i="1"/>
  <c r="T3529" i="1"/>
  <c r="T3530" i="1"/>
  <c r="T3531" i="1"/>
  <c r="T3532" i="1"/>
  <c r="T3533" i="1"/>
  <c r="T3534" i="1"/>
  <c r="T3535" i="1"/>
  <c r="T3536" i="1"/>
  <c r="T3537" i="1"/>
  <c r="T3538" i="1"/>
  <c r="T3539" i="1"/>
  <c r="T3540" i="1"/>
  <c r="T3541" i="1"/>
  <c r="T3542" i="1"/>
  <c r="T3543" i="1"/>
  <c r="T3544" i="1"/>
  <c r="T3545" i="1"/>
  <c r="T3546" i="1"/>
  <c r="T3547" i="1"/>
  <c r="T3548" i="1"/>
  <c r="T3549" i="1"/>
  <c r="T3550" i="1"/>
  <c r="T3551" i="1"/>
  <c r="T3552" i="1"/>
  <c r="T3553" i="1"/>
  <c r="T3554" i="1"/>
  <c r="T3555" i="1"/>
  <c r="T3556" i="1"/>
  <c r="T3557" i="1"/>
  <c r="T3558" i="1"/>
  <c r="T3559" i="1"/>
  <c r="T3560" i="1"/>
  <c r="T3561" i="1"/>
  <c r="T3562" i="1"/>
  <c r="T3563" i="1"/>
  <c r="T3564" i="1"/>
  <c r="T3565" i="1"/>
  <c r="T3566" i="1"/>
  <c r="T3567" i="1"/>
  <c r="T3568" i="1"/>
  <c r="T3569" i="1"/>
  <c r="T3570" i="1"/>
  <c r="T3571" i="1"/>
  <c r="T3572" i="1"/>
  <c r="T3573" i="1"/>
  <c r="T3574" i="1"/>
  <c r="T3575" i="1"/>
  <c r="T3576" i="1"/>
  <c r="T3577" i="1"/>
  <c r="T3578" i="1"/>
  <c r="T3579" i="1"/>
  <c r="T3580" i="1"/>
  <c r="T3581" i="1"/>
  <c r="T3582" i="1"/>
  <c r="T3583" i="1"/>
  <c r="T3584" i="1"/>
  <c r="T3585" i="1"/>
  <c r="T3586" i="1"/>
  <c r="T3587" i="1"/>
  <c r="T3588" i="1"/>
  <c r="T3589" i="1"/>
  <c r="T3590" i="1"/>
  <c r="T3591" i="1"/>
  <c r="T3592" i="1"/>
  <c r="T3593" i="1"/>
  <c r="T3594" i="1"/>
  <c r="T3595" i="1"/>
  <c r="T3596" i="1"/>
  <c r="T3597" i="1"/>
  <c r="T3598" i="1"/>
  <c r="T3599" i="1"/>
  <c r="T3600" i="1"/>
  <c r="T3601" i="1"/>
  <c r="T3602" i="1"/>
  <c r="T3603" i="1"/>
  <c r="T3604" i="1"/>
  <c r="T3605" i="1"/>
  <c r="T3606" i="1"/>
  <c r="T3607" i="1"/>
  <c r="T3608" i="1"/>
  <c r="T3609" i="1"/>
  <c r="T3610" i="1"/>
  <c r="T3611" i="1"/>
  <c r="T3612" i="1"/>
  <c r="T3613" i="1"/>
  <c r="T3614" i="1"/>
  <c r="T3615" i="1"/>
  <c r="T3616" i="1"/>
  <c r="T3617" i="1"/>
  <c r="T3618" i="1"/>
  <c r="T3619" i="1"/>
  <c r="T3620" i="1"/>
  <c r="T3621" i="1"/>
  <c r="T3622" i="1"/>
  <c r="T3623" i="1"/>
  <c r="T3624" i="1"/>
  <c r="T3625" i="1"/>
  <c r="T3626" i="1"/>
  <c r="T3627" i="1"/>
  <c r="T3628" i="1"/>
  <c r="T3629" i="1"/>
  <c r="T3630" i="1"/>
  <c r="T3631" i="1"/>
  <c r="T3632" i="1"/>
  <c r="T3633" i="1"/>
  <c r="T3634" i="1"/>
  <c r="T3635" i="1"/>
  <c r="T3636" i="1"/>
  <c r="T3637" i="1"/>
  <c r="T3638" i="1"/>
  <c r="T3639" i="1"/>
  <c r="T3640" i="1"/>
  <c r="T3641" i="1"/>
  <c r="T3642" i="1"/>
  <c r="T3643" i="1"/>
  <c r="T3644" i="1"/>
  <c r="T3645" i="1"/>
  <c r="T3646" i="1"/>
  <c r="T3647" i="1"/>
  <c r="T3648" i="1"/>
  <c r="T3649" i="1"/>
  <c r="T3650" i="1"/>
  <c r="T3651" i="1"/>
  <c r="T3652" i="1"/>
  <c r="T3653" i="1"/>
  <c r="T3654" i="1"/>
  <c r="T3655" i="1"/>
  <c r="T3656" i="1"/>
  <c r="T3657" i="1"/>
  <c r="T3658" i="1"/>
  <c r="T3659" i="1"/>
  <c r="T3660" i="1"/>
  <c r="T3661" i="1"/>
  <c r="T3662" i="1"/>
  <c r="T3663" i="1"/>
  <c r="T3664" i="1"/>
  <c r="T3665" i="1"/>
  <c r="T3666" i="1"/>
  <c r="T3667" i="1"/>
  <c r="T3668" i="1"/>
  <c r="T3669" i="1"/>
  <c r="T3670" i="1"/>
  <c r="T3671" i="1"/>
  <c r="T3672" i="1"/>
  <c r="T3673" i="1"/>
  <c r="T3674" i="1"/>
  <c r="T3675" i="1"/>
  <c r="T3676" i="1"/>
  <c r="T3677" i="1"/>
  <c r="T3678" i="1"/>
  <c r="T3679" i="1"/>
  <c r="T3680" i="1"/>
  <c r="T3681" i="1"/>
  <c r="T3682" i="1"/>
  <c r="T3683" i="1"/>
  <c r="T3684" i="1"/>
  <c r="T3685" i="1"/>
  <c r="T3686" i="1"/>
  <c r="T3687" i="1"/>
  <c r="T3688" i="1"/>
  <c r="T3689" i="1"/>
  <c r="T3690" i="1"/>
  <c r="T3691" i="1"/>
  <c r="T3692" i="1"/>
  <c r="T3693" i="1"/>
  <c r="T3694" i="1"/>
  <c r="T3695" i="1"/>
  <c r="T3696" i="1"/>
  <c r="T3697" i="1"/>
  <c r="T3698" i="1"/>
  <c r="T3699" i="1"/>
  <c r="T3700" i="1"/>
  <c r="T3701" i="1"/>
  <c r="T3702" i="1"/>
  <c r="T3703" i="1"/>
  <c r="T3704" i="1"/>
  <c r="T3705" i="1"/>
  <c r="T3706" i="1"/>
  <c r="T3707" i="1"/>
  <c r="T3708" i="1"/>
  <c r="T3709" i="1"/>
  <c r="T3710" i="1"/>
  <c r="T3711" i="1"/>
  <c r="T3712" i="1"/>
  <c r="T3713" i="1"/>
  <c r="T3714" i="1"/>
  <c r="T3715" i="1"/>
  <c r="T3716" i="1"/>
  <c r="T3717" i="1"/>
  <c r="T3718" i="1"/>
  <c r="T3719" i="1"/>
  <c r="T3720" i="1"/>
  <c r="T3721" i="1"/>
  <c r="T3722" i="1"/>
  <c r="T3723" i="1"/>
  <c r="T3724" i="1"/>
  <c r="T3725" i="1"/>
  <c r="T3726" i="1"/>
  <c r="T3727" i="1"/>
  <c r="T3728" i="1"/>
  <c r="T3729" i="1"/>
  <c r="T3730" i="1"/>
  <c r="T3731" i="1"/>
  <c r="T3732" i="1"/>
  <c r="T3733" i="1"/>
  <c r="T3734" i="1"/>
  <c r="T3735" i="1"/>
  <c r="T3736" i="1"/>
  <c r="T3737" i="1"/>
  <c r="T3738" i="1"/>
  <c r="T3739" i="1"/>
  <c r="T3740" i="1"/>
  <c r="T3741" i="1"/>
  <c r="T3742" i="1"/>
  <c r="T3743" i="1"/>
  <c r="T3744" i="1"/>
  <c r="T3745" i="1"/>
  <c r="T3746" i="1"/>
  <c r="T3747" i="1"/>
  <c r="T3748" i="1"/>
  <c r="T3749" i="1"/>
  <c r="T3750" i="1"/>
  <c r="T3751" i="1"/>
  <c r="T3752" i="1"/>
  <c r="T3753" i="1"/>
  <c r="T3754" i="1"/>
  <c r="T3755" i="1"/>
  <c r="T3756" i="1"/>
  <c r="T3757" i="1"/>
  <c r="T3758" i="1"/>
  <c r="T3759" i="1"/>
  <c r="T3760" i="1"/>
  <c r="T3761" i="1"/>
  <c r="T3762" i="1"/>
  <c r="T3763" i="1"/>
  <c r="T3764" i="1"/>
  <c r="T3765" i="1"/>
  <c r="T3766" i="1"/>
  <c r="T3767" i="1"/>
  <c r="T3768" i="1"/>
  <c r="T3769" i="1"/>
  <c r="T3770" i="1"/>
  <c r="T3771" i="1"/>
  <c r="T3772" i="1"/>
  <c r="T3773" i="1"/>
  <c r="T3774" i="1"/>
  <c r="T3775" i="1"/>
  <c r="T3776" i="1"/>
  <c r="T3777" i="1"/>
  <c r="T3778" i="1"/>
  <c r="T3779" i="1"/>
  <c r="T3780" i="1"/>
  <c r="T3781" i="1"/>
  <c r="T3782" i="1"/>
  <c r="T3783" i="1"/>
  <c r="T3784" i="1"/>
  <c r="T3785" i="1"/>
  <c r="T3786" i="1"/>
  <c r="T3787" i="1"/>
  <c r="T3788" i="1"/>
  <c r="T3789" i="1"/>
  <c r="T3790" i="1"/>
  <c r="T3791" i="1"/>
  <c r="T3792" i="1"/>
  <c r="T3793" i="1"/>
  <c r="T3794" i="1"/>
  <c r="T3795" i="1"/>
  <c r="T3796" i="1"/>
  <c r="T3797" i="1"/>
  <c r="T3798" i="1"/>
  <c r="T3799" i="1"/>
  <c r="T3800" i="1"/>
  <c r="T3801" i="1"/>
  <c r="T3802" i="1"/>
  <c r="T3803" i="1"/>
  <c r="T3804" i="1"/>
  <c r="T3805" i="1"/>
  <c r="T3806" i="1"/>
  <c r="T3807" i="1"/>
  <c r="T3808" i="1"/>
  <c r="T3809" i="1"/>
  <c r="T3810" i="1"/>
  <c r="T3811" i="1"/>
  <c r="T3812" i="1"/>
  <c r="T3813" i="1"/>
  <c r="T3814" i="1"/>
  <c r="T3815" i="1"/>
  <c r="T3816" i="1"/>
  <c r="T3817" i="1"/>
  <c r="T3818" i="1"/>
  <c r="T3819" i="1"/>
  <c r="T3820" i="1"/>
  <c r="T3821" i="1"/>
  <c r="T3822" i="1"/>
  <c r="T3823" i="1"/>
  <c r="T3824" i="1"/>
  <c r="T3825" i="1"/>
  <c r="T3826" i="1"/>
  <c r="T3827" i="1"/>
  <c r="T3828" i="1"/>
  <c r="T3829" i="1"/>
  <c r="T3830" i="1"/>
  <c r="T3831" i="1"/>
  <c r="T3832" i="1"/>
  <c r="T3833" i="1"/>
  <c r="T3834" i="1"/>
  <c r="T3835" i="1"/>
  <c r="T3836" i="1"/>
  <c r="T3837" i="1"/>
  <c r="T3838" i="1"/>
  <c r="T3839" i="1"/>
  <c r="T3840" i="1"/>
  <c r="T3841" i="1"/>
  <c r="T3842" i="1"/>
  <c r="T3843" i="1"/>
  <c r="T3844" i="1"/>
  <c r="T3845" i="1"/>
  <c r="T3846" i="1"/>
  <c r="T3847" i="1"/>
  <c r="T3848" i="1"/>
  <c r="T3849" i="1"/>
  <c r="T3850" i="1"/>
  <c r="T3851" i="1"/>
  <c r="T3852" i="1"/>
  <c r="T3853" i="1"/>
  <c r="T3854" i="1"/>
  <c r="T3855" i="1"/>
  <c r="T3856" i="1"/>
  <c r="T3857" i="1"/>
  <c r="T3858" i="1"/>
  <c r="T3859" i="1"/>
  <c r="T3860" i="1"/>
  <c r="T3861" i="1"/>
  <c r="T3862" i="1"/>
  <c r="T3863" i="1"/>
  <c r="T3864" i="1"/>
  <c r="T3866" i="1"/>
  <c r="T3867" i="1"/>
  <c r="T3868" i="1"/>
  <c r="T3869" i="1"/>
  <c r="T3870" i="1"/>
  <c r="T3871" i="1"/>
  <c r="T3872" i="1"/>
  <c r="T3873" i="1"/>
  <c r="T3874" i="1"/>
  <c r="T3875" i="1"/>
  <c r="T3876" i="1"/>
  <c r="T3877" i="1"/>
  <c r="T3878" i="1"/>
  <c r="T3879" i="1"/>
  <c r="T3880" i="1"/>
  <c r="T3881" i="1"/>
  <c r="T3882" i="1"/>
  <c r="T3883" i="1"/>
  <c r="T3884" i="1"/>
  <c r="T3885" i="1"/>
  <c r="T3886" i="1"/>
  <c r="T3887" i="1"/>
  <c r="T3888" i="1"/>
  <c r="T3889" i="1"/>
  <c r="T3890" i="1"/>
  <c r="T3891" i="1"/>
  <c r="T3892" i="1"/>
  <c r="T3893" i="1"/>
  <c r="T3894" i="1"/>
  <c r="T3895" i="1"/>
  <c r="T3896" i="1"/>
  <c r="T3897" i="1"/>
  <c r="T3898" i="1"/>
  <c r="T3899" i="1"/>
  <c r="T3900" i="1"/>
  <c r="T3901" i="1"/>
  <c r="T3902" i="1"/>
  <c r="T3903" i="1"/>
  <c r="T3904" i="1"/>
  <c r="T3905" i="1"/>
  <c r="T3906" i="1"/>
  <c r="T3907" i="1"/>
  <c r="T3908" i="1"/>
  <c r="T3909" i="1"/>
  <c r="T3910" i="1"/>
  <c r="T3911" i="1"/>
  <c r="T3912" i="1"/>
  <c r="T3913" i="1"/>
  <c r="T3914" i="1"/>
  <c r="T3915" i="1"/>
  <c r="T3916" i="1"/>
  <c r="T3917" i="1"/>
  <c r="T3918" i="1"/>
  <c r="T3919" i="1"/>
  <c r="T3920" i="1"/>
  <c r="T3921" i="1"/>
  <c r="T3922" i="1"/>
  <c r="T3923" i="1"/>
  <c r="T3924" i="1"/>
  <c r="T3925" i="1"/>
  <c r="T3926" i="1"/>
  <c r="T3927" i="1"/>
  <c r="T3928" i="1"/>
  <c r="T3929" i="1"/>
  <c r="T3930" i="1"/>
  <c r="T3931" i="1"/>
  <c r="T3932" i="1"/>
  <c r="T3933" i="1"/>
  <c r="T3934" i="1"/>
  <c r="T3935" i="1"/>
  <c r="T3936" i="1"/>
  <c r="T3937" i="1"/>
  <c r="T3938" i="1"/>
  <c r="T3939" i="1"/>
  <c r="T3940" i="1"/>
  <c r="T3941" i="1"/>
  <c r="T3942" i="1"/>
  <c r="T3943" i="1"/>
  <c r="T3944" i="1"/>
  <c r="T3945" i="1"/>
  <c r="T3946" i="1"/>
  <c r="T3947" i="1"/>
  <c r="T3948" i="1"/>
  <c r="T3949" i="1"/>
  <c r="T3950" i="1"/>
  <c r="T3951" i="1"/>
  <c r="T3952" i="1"/>
  <c r="T3953" i="1"/>
  <c r="T3954" i="1"/>
  <c r="T3955" i="1"/>
  <c r="T3956" i="1"/>
  <c r="T3957" i="1"/>
  <c r="T3958" i="1"/>
  <c r="T3959" i="1"/>
  <c r="T3960" i="1"/>
  <c r="T3961" i="1"/>
  <c r="T3962" i="1"/>
  <c r="T3963" i="1"/>
  <c r="T3964" i="1"/>
  <c r="T3965" i="1"/>
  <c r="T3966" i="1"/>
  <c r="T3967" i="1"/>
  <c r="T3968" i="1"/>
  <c r="T3969" i="1"/>
  <c r="T3970" i="1"/>
  <c r="T3971" i="1"/>
  <c r="T3972" i="1"/>
  <c r="T3973" i="1"/>
  <c r="T3974" i="1"/>
  <c r="T3975" i="1"/>
  <c r="T3976" i="1"/>
  <c r="T3977" i="1"/>
  <c r="T3978" i="1"/>
  <c r="T3979" i="1"/>
  <c r="T3980" i="1"/>
  <c r="T3981" i="1"/>
  <c r="T3982" i="1"/>
  <c r="T3983" i="1"/>
  <c r="T3984" i="1"/>
  <c r="T3985" i="1"/>
  <c r="T3986" i="1"/>
  <c r="T3987" i="1"/>
  <c r="T3988" i="1"/>
  <c r="T3989" i="1"/>
  <c r="T3990" i="1"/>
  <c r="T3991" i="1"/>
  <c r="T3992" i="1"/>
  <c r="T3993" i="1"/>
  <c r="T3994" i="1"/>
  <c r="T3995" i="1"/>
  <c r="T3996" i="1"/>
  <c r="T3997" i="1"/>
  <c r="T3998" i="1"/>
  <c r="T3999" i="1"/>
  <c r="T4000" i="1"/>
  <c r="T4001" i="1"/>
  <c r="T4002" i="1"/>
  <c r="T4003" i="1"/>
  <c r="T4004" i="1"/>
  <c r="T4005" i="1"/>
  <c r="T4006" i="1"/>
  <c r="T4007" i="1"/>
  <c r="T4008" i="1"/>
  <c r="T4009" i="1"/>
  <c r="T4010" i="1"/>
  <c r="T4011" i="1"/>
  <c r="T4012" i="1"/>
  <c r="T4013" i="1"/>
  <c r="T4014" i="1"/>
  <c r="T4015" i="1"/>
  <c r="T4016" i="1"/>
  <c r="T4017" i="1"/>
  <c r="T4018" i="1"/>
  <c r="T4019" i="1"/>
  <c r="T4020" i="1"/>
  <c r="T4021" i="1"/>
  <c r="T4022" i="1"/>
  <c r="T4023" i="1"/>
  <c r="T4024" i="1"/>
  <c r="T4025" i="1"/>
  <c r="T4026" i="1"/>
  <c r="T4027" i="1"/>
  <c r="T4028" i="1"/>
  <c r="T4029" i="1"/>
  <c r="T4030" i="1"/>
  <c r="T4031" i="1"/>
  <c r="T4032" i="1"/>
  <c r="T4033" i="1"/>
  <c r="T4034" i="1"/>
  <c r="T4035" i="1"/>
  <c r="T4036" i="1"/>
  <c r="T4037" i="1"/>
  <c r="T4038" i="1"/>
  <c r="T4039" i="1"/>
  <c r="T4040" i="1"/>
  <c r="T4041" i="1"/>
  <c r="T4042" i="1"/>
  <c r="T4043" i="1"/>
  <c r="T4044" i="1"/>
  <c r="T4045" i="1"/>
  <c r="T4046" i="1"/>
  <c r="T4047" i="1"/>
  <c r="T4048" i="1"/>
  <c r="T4049" i="1"/>
  <c r="T4050" i="1"/>
  <c r="T4051" i="1"/>
  <c r="T4052" i="1"/>
  <c r="T4053" i="1"/>
  <c r="T4054" i="1"/>
  <c r="T4055" i="1"/>
  <c r="T4056" i="1"/>
  <c r="T4057" i="1"/>
  <c r="T4058" i="1"/>
  <c r="T4059" i="1"/>
  <c r="T4060" i="1"/>
  <c r="T4061" i="1"/>
  <c r="T4062" i="1"/>
  <c r="T4063" i="1"/>
  <c r="T4064" i="1"/>
  <c r="T4065" i="1"/>
  <c r="T4066" i="1"/>
  <c r="T4067" i="1"/>
  <c r="T4068" i="1"/>
  <c r="T4069" i="1"/>
  <c r="T4070" i="1"/>
  <c r="T4071" i="1"/>
  <c r="T4072" i="1"/>
  <c r="T4073" i="1"/>
  <c r="T4074" i="1"/>
  <c r="T4075" i="1"/>
  <c r="T4076" i="1"/>
  <c r="T4077" i="1"/>
  <c r="T4078" i="1"/>
  <c r="T4079" i="1"/>
  <c r="T4080" i="1"/>
  <c r="T4081" i="1"/>
  <c r="T4082" i="1"/>
  <c r="T4083" i="1"/>
  <c r="T4084" i="1"/>
  <c r="T4085" i="1"/>
  <c r="T4086" i="1"/>
  <c r="T4087" i="1"/>
  <c r="T4088" i="1"/>
  <c r="T4089" i="1"/>
  <c r="T4090" i="1"/>
  <c r="T4091" i="1"/>
  <c r="T4092" i="1"/>
  <c r="T4093" i="1"/>
  <c r="T4094" i="1"/>
  <c r="T4095" i="1"/>
  <c r="T4096" i="1"/>
  <c r="T4097" i="1"/>
  <c r="T4098" i="1"/>
  <c r="T4099" i="1"/>
  <c r="T4100" i="1"/>
  <c r="T4101" i="1"/>
  <c r="T4102" i="1"/>
  <c r="T4103" i="1"/>
  <c r="T4104" i="1"/>
  <c r="T4105" i="1"/>
  <c r="T4106" i="1"/>
  <c r="T4107" i="1"/>
  <c r="T4108" i="1"/>
  <c r="T4109" i="1"/>
  <c r="T4110" i="1"/>
  <c r="T4111" i="1"/>
  <c r="T4112" i="1"/>
  <c r="T4113" i="1"/>
  <c r="T4114" i="1"/>
  <c r="T4115" i="1"/>
  <c r="T4116" i="1"/>
  <c r="T4117" i="1"/>
  <c r="T4118" i="1"/>
  <c r="T4119" i="1"/>
  <c r="T4120" i="1"/>
  <c r="T4121" i="1"/>
  <c r="T4122" i="1"/>
  <c r="T4123" i="1"/>
  <c r="T4124" i="1"/>
  <c r="T4125" i="1"/>
  <c r="T4126" i="1"/>
  <c r="T4127" i="1"/>
  <c r="T4128" i="1"/>
  <c r="T4129" i="1"/>
  <c r="T4130" i="1"/>
  <c r="T4131" i="1"/>
  <c r="T4132" i="1"/>
  <c r="T4133" i="1"/>
  <c r="T4134" i="1"/>
  <c r="T4135" i="1"/>
  <c r="T4136" i="1"/>
  <c r="T4137" i="1"/>
  <c r="T4138" i="1"/>
  <c r="T4139" i="1"/>
  <c r="T4140" i="1"/>
  <c r="T4141" i="1"/>
  <c r="T4142" i="1"/>
  <c r="T4143" i="1"/>
  <c r="T4144" i="1"/>
  <c r="T4145" i="1"/>
  <c r="T4146" i="1"/>
  <c r="T4147" i="1"/>
  <c r="T4148" i="1"/>
  <c r="T4149" i="1"/>
  <c r="T4150" i="1"/>
  <c r="T4151" i="1"/>
  <c r="T4152" i="1"/>
  <c r="T4153" i="1"/>
  <c r="T4154" i="1"/>
  <c r="T4155" i="1"/>
  <c r="T4156" i="1"/>
  <c r="T4157" i="1"/>
  <c r="T4158" i="1"/>
  <c r="T4159" i="1"/>
  <c r="T4160" i="1"/>
  <c r="T4161" i="1"/>
  <c r="T4162" i="1"/>
  <c r="T4163" i="1"/>
  <c r="T4164" i="1"/>
  <c r="T4165" i="1"/>
  <c r="T4166" i="1"/>
  <c r="T4167" i="1"/>
  <c r="T4168" i="1"/>
  <c r="T4169" i="1"/>
  <c r="T4170" i="1"/>
  <c r="T4171" i="1"/>
  <c r="T4172" i="1"/>
  <c r="T4173" i="1"/>
  <c r="T4174" i="1"/>
  <c r="T4175" i="1"/>
  <c r="T4176" i="1"/>
  <c r="T4177" i="1"/>
  <c r="T4178" i="1"/>
  <c r="T4179" i="1"/>
  <c r="T4180" i="1"/>
  <c r="T4181" i="1"/>
  <c r="T4182" i="1"/>
  <c r="T4183" i="1"/>
  <c r="T4184" i="1"/>
  <c r="T4185" i="1"/>
  <c r="T4186" i="1"/>
  <c r="T4187" i="1"/>
  <c r="T4188" i="1"/>
  <c r="T4189" i="1"/>
  <c r="T4190" i="1"/>
  <c r="T4191" i="1"/>
  <c r="T4192" i="1"/>
  <c r="T4193" i="1"/>
  <c r="T4194" i="1"/>
  <c r="T4195" i="1"/>
  <c r="T4196" i="1"/>
  <c r="T4197" i="1"/>
  <c r="T4198" i="1"/>
  <c r="T4199" i="1"/>
  <c r="T4200" i="1"/>
  <c r="T4201" i="1"/>
  <c r="T4202" i="1"/>
  <c r="T4203" i="1"/>
  <c r="T4204" i="1"/>
  <c r="T4205" i="1"/>
  <c r="T4206" i="1"/>
  <c r="T4207" i="1"/>
  <c r="T4208" i="1"/>
  <c r="T4209" i="1"/>
  <c r="T4210" i="1"/>
  <c r="T4211" i="1"/>
  <c r="T4212" i="1"/>
  <c r="T4213" i="1"/>
  <c r="T4214" i="1"/>
  <c r="T4215" i="1"/>
  <c r="T4216" i="1"/>
  <c r="T4217" i="1"/>
  <c r="T4218" i="1"/>
  <c r="T4219" i="1"/>
  <c r="T4220" i="1"/>
  <c r="T4221" i="1"/>
  <c r="T4222" i="1"/>
  <c r="T4223" i="1"/>
  <c r="T4224" i="1"/>
  <c r="T4225" i="1"/>
  <c r="T4226" i="1"/>
  <c r="T4227" i="1"/>
  <c r="T4228" i="1"/>
  <c r="T4229" i="1"/>
  <c r="T4230" i="1"/>
  <c r="T4231" i="1"/>
  <c r="T4232" i="1"/>
  <c r="T4233" i="1"/>
  <c r="T4234" i="1"/>
  <c r="T4235" i="1"/>
  <c r="T4236" i="1"/>
  <c r="T4237" i="1"/>
  <c r="T4238" i="1"/>
  <c r="T4239" i="1"/>
  <c r="T4240" i="1"/>
  <c r="T4241" i="1"/>
  <c r="T4242" i="1"/>
  <c r="T4243" i="1"/>
  <c r="T4244" i="1"/>
  <c r="T4245" i="1"/>
  <c r="T4246" i="1"/>
  <c r="T4247" i="1"/>
  <c r="T4248" i="1"/>
  <c r="T4249" i="1"/>
  <c r="T4250" i="1"/>
  <c r="T4251" i="1"/>
  <c r="T4252" i="1"/>
  <c r="T4253" i="1"/>
  <c r="T4254" i="1"/>
  <c r="T4255" i="1"/>
  <c r="T4256" i="1"/>
  <c r="T4257" i="1"/>
  <c r="T4258" i="1"/>
  <c r="T4259" i="1"/>
  <c r="T4260" i="1"/>
  <c r="T4261" i="1"/>
  <c r="T4262" i="1"/>
  <c r="T4263" i="1"/>
  <c r="T4264" i="1"/>
  <c r="T4265" i="1"/>
  <c r="T4266" i="1"/>
  <c r="T4267" i="1"/>
  <c r="T4268" i="1"/>
  <c r="T4269" i="1"/>
  <c r="T4270" i="1"/>
  <c r="T4271" i="1"/>
  <c r="T4272" i="1"/>
  <c r="T4273" i="1"/>
  <c r="T4274" i="1"/>
  <c r="T4275" i="1"/>
  <c r="T4276" i="1"/>
  <c r="T4277" i="1"/>
  <c r="T4278" i="1"/>
  <c r="T4279" i="1"/>
  <c r="T4280" i="1"/>
  <c r="T4281" i="1"/>
  <c r="T4282" i="1"/>
  <c r="T4283" i="1"/>
  <c r="T4284" i="1"/>
  <c r="T4285" i="1"/>
  <c r="T4286" i="1"/>
  <c r="T4287" i="1"/>
  <c r="T4288" i="1"/>
  <c r="T4289" i="1"/>
  <c r="T4290" i="1"/>
  <c r="T4291" i="1"/>
  <c r="T4292" i="1"/>
  <c r="T4293" i="1"/>
  <c r="T4294" i="1"/>
  <c r="T4295" i="1"/>
  <c r="T4296" i="1"/>
  <c r="T4297" i="1"/>
  <c r="T4298" i="1"/>
  <c r="T4299" i="1"/>
  <c r="T4300" i="1"/>
  <c r="T4301" i="1"/>
  <c r="T4302" i="1"/>
  <c r="T4303" i="1"/>
  <c r="T4304" i="1"/>
  <c r="T4305" i="1"/>
  <c r="T4306" i="1"/>
  <c r="T4307" i="1"/>
  <c r="T4308" i="1"/>
  <c r="T4309" i="1"/>
  <c r="T4310" i="1"/>
  <c r="T4311" i="1"/>
  <c r="T4312" i="1"/>
  <c r="T4313" i="1"/>
  <c r="T4314" i="1"/>
  <c r="T4315" i="1"/>
  <c r="T4316" i="1"/>
  <c r="T4317" i="1"/>
  <c r="T4318" i="1"/>
  <c r="T4319" i="1"/>
  <c r="T4320" i="1"/>
  <c r="T4321" i="1"/>
  <c r="T4322" i="1"/>
  <c r="T4323" i="1"/>
  <c r="T4324" i="1"/>
  <c r="T4325" i="1"/>
  <c r="T4326" i="1"/>
  <c r="T4327" i="1"/>
  <c r="T4328" i="1"/>
  <c r="T4329" i="1"/>
  <c r="T4330" i="1"/>
  <c r="T4331" i="1"/>
  <c r="T4332" i="1"/>
  <c r="T4333" i="1"/>
  <c r="T4334" i="1"/>
  <c r="T4335" i="1"/>
  <c r="T4336" i="1"/>
  <c r="T4337" i="1"/>
  <c r="T4338" i="1"/>
  <c r="T4339" i="1"/>
  <c r="T4340" i="1"/>
  <c r="T4341" i="1"/>
  <c r="T4342" i="1"/>
  <c r="T4343" i="1"/>
  <c r="T4344" i="1"/>
  <c r="T4345" i="1"/>
  <c r="T4346" i="1"/>
  <c r="T4347" i="1"/>
  <c r="T4348" i="1"/>
  <c r="T4349" i="1"/>
  <c r="T4350" i="1"/>
  <c r="T4351" i="1"/>
  <c r="T4352" i="1"/>
  <c r="T4353" i="1"/>
  <c r="T4354" i="1"/>
  <c r="T4355" i="1"/>
  <c r="T4356" i="1"/>
  <c r="T4357" i="1"/>
  <c r="T4358" i="1"/>
  <c r="T4359" i="1"/>
  <c r="T4360" i="1"/>
  <c r="T4361" i="1"/>
  <c r="T4362" i="1"/>
  <c r="T4363" i="1"/>
  <c r="T4364" i="1"/>
  <c r="T4365" i="1"/>
  <c r="T4366" i="1"/>
  <c r="T4367" i="1"/>
  <c r="T4368" i="1"/>
  <c r="T4369" i="1"/>
  <c r="T4370" i="1"/>
  <c r="T4371" i="1"/>
  <c r="T4372" i="1"/>
  <c r="T4373" i="1"/>
  <c r="T4374" i="1"/>
  <c r="T4375" i="1"/>
  <c r="T4376" i="1"/>
  <c r="T4377" i="1"/>
  <c r="T4378" i="1"/>
  <c r="T4379" i="1"/>
  <c r="T4380" i="1"/>
  <c r="T4381" i="1"/>
  <c r="T4382" i="1"/>
  <c r="T4383" i="1"/>
  <c r="T4384" i="1"/>
  <c r="T4385" i="1"/>
  <c r="T4386" i="1"/>
  <c r="T4387" i="1"/>
  <c r="T4388" i="1"/>
  <c r="T4389" i="1"/>
  <c r="T4390" i="1"/>
  <c r="T4391" i="1"/>
  <c r="T4392" i="1"/>
  <c r="T4393" i="1"/>
  <c r="T4394" i="1"/>
  <c r="T4395" i="1"/>
  <c r="T4396" i="1"/>
  <c r="T4397" i="1"/>
  <c r="T4398" i="1"/>
  <c r="T4399" i="1"/>
  <c r="T4400" i="1"/>
  <c r="T4401" i="1"/>
  <c r="T4402" i="1"/>
  <c r="T4403" i="1"/>
  <c r="T4404" i="1"/>
  <c r="T4405" i="1"/>
  <c r="T4406" i="1"/>
  <c r="T4407" i="1"/>
  <c r="T4408" i="1"/>
  <c r="T4409" i="1"/>
  <c r="T4410" i="1"/>
  <c r="T4411" i="1"/>
  <c r="T4412" i="1"/>
  <c r="T4413" i="1"/>
  <c r="T4414" i="1"/>
  <c r="T4415" i="1"/>
  <c r="T4416" i="1"/>
  <c r="T4417" i="1"/>
  <c r="T4418" i="1"/>
  <c r="T4419" i="1"/>
  <c r="T4420" i="1"/>
  <c r="T4421" i="1"/>
  <c r="T4422" i="1"/>
  <c r="T4423" i="1"/>
  <c r="T4424" i="1"/>
  <c r="T4425" i="1"/>
  <c r="T4426" i="1"/>
  <c r="T4427" i="1"/>
  <c r="T4428" i="1"/>
  <c r="T4429" i="1"/>
  <c r="T4430" i="1"/>
  <c r="T4431" i="1"/>
  <c r="T4432" i="1"/>
  <c r="T4433" i="1"/>
  <c r="T4434" i="1"/>
  <c r="T4435" i="1"/>
  <c r="T4436" i="1"/>
  <c r="T4437" i="1"/>
  <c r="T4438" i="1"/>
  <c r="T4439" i="1"/>
  <c r="T4440" i="1"/>
  <c r="T4441" i="1"/>
  <c r="T4442" i="1"/>
  <c r="T4443" i="1"/>
  <c r="T4444" i="1"/>
  <c r="T4445" i="1"/>
  <c r="T4446" i="1"/>
  <c r="T4447" i="1"/>
  <c r="T4448" i="1"/>
  <c r="T4449" i="1"/>
  <c r="T4450" i="1"/>
  <c r="T4451" i="1"/>
  <c r="T4452" i="1"/>
  <c r="T4453" i="1"/>
  <c r="T4454" i="1"/>
  <c r="T4455" i="1"/>
  <c r="T4456" i="1"/>
  <c r="T4457" i="1"/>
  <c r="T4458" i="1"/>
  <c r="T4459" i="1"/>
  <c r="T4460" i="1"/>
  <c r="T4461" i="1"/>
  <c r="T4462" i="1"/>
  <c r="T4463" i="1"/>
  <c r="T4464" i="1"/>
  <c r="T4465" i="1"/>
  <c r="T4466" i="1"/>
  <c r="T4467" i="1"/>
  <c r="T4468" i="1"/>
  <c r="T4469" i="1"/>
  <c r="T4470" i="1"/>
  <c r="T4471" i="1"/>
  <c r="T4472" i="1"/>
  <c r="T4473" i="1"/>
  <c r="T4474" i="1"/>
  <c r="T4475" i="1"/>
  <c r="T4476" i="1"/>
  <c r="T4477" i="1"/>
  <c r="T4478" i="1"/>
  <c r="T4479" i="1"/>
  <c r="T4480" i="1"/>
  <c r="T4481" i="1"/>
  <c r="T4482" i="1"/>
  <c r="T4483" i="1"/>
  <c r="T4484" i="1"/>
  <c r="T4485" i="1"/>
  <c r="T4486" i="1"/>
  <c r="T4487" i="1"/>
  <c r="T4488" i="1"/>
  <c r="T4489" i="1"/>
  <c r="T4490" i="1"/>
  <c r="T4491" i="1"/>
  <c r="T4492" i="1"/>
  <c r="T4493" i="1"/>
  <c r="T4494" i="1"/>
  <c r="T4495" i="1"/>
  <c r="T4496" i="1"/>
  <c r="T4497" i="1"/>
  <c r="T4498" i="1"/>
  <c r="T4499" i="1"/>
  <c r="T4500" i="1"/>
  <c r="T4501" i="1"/>
  <c r="T4502" i="1"/>
  <c r="T4503" i="1"/>
  <c r="T4504" i="1"/>
  <c r="T4505" i="1"/>
  <c r="T4506" i="1"/>
  <c r="T4507" i="1"/>
  <c r="T4508" i="1"/>
  <c r="T4509" i="1"/>
  <c r="T4510" i="1"/>
  <c r="T4511" i="1"/>
  <c r="T4512" i="1"/>
  <c r="T4513" i="1"/>
  <c r="T4514" i="1"/>
  <c r="T4515" i="1"/>
  <c r="T4516" i="1"/>
  <c r="T4517" i="1"/>
  <c r="T4518" i="1"/>
  <c r="T4519" i="1"/>
  <c r="T4520" i="1"/>
  <c r="T4521" i="1"/>
  <c r="T4522" i="1"/>
  <c r="T4523" i="1"/>
  <c r="T4524" i="1"/>
  <c r="T4525" i="1"/>
  <c r="T4526" i="1"/>
  <c r="T4527" i="1"/>
  <c r="T4528" i="1"/>
  <c r="T4529" i="1"/>
  <c r="T4530" i="1"/>
  <c r="T4531" i="1"/>
  <c r="T4532" i="1"/>
  <c r="T4533" i="1"/>
  <c r="T4534" i="1"/>
  <c r="T4535" i="1"/>
  <c r="T4536" i="1"/>
  <c r="T4537" i="1"/>
  <c r="T4538" i="1"/>
  <c r="T4539" i="1"/>
  <c r="T4540" i="1"/>
  <c r="T4541" i="1"/>
  <c r="T4542" i="1"/>
  <c r="T4543" i="1"/>
  <c r="T4544" i="1"/>
  <c r="T4545" i="1"/>
  <c r="T4546" i="1"/>
  <c r="T4547" i="1"/>
  <c r="T4548" i="1"/>
  <c r="T4549" i="1"/>
  <c r="T4550" i="1"/>
  <c r="T4551" i="1"/>
  <c r="T4552" i="1"/>
  <c r="T4553" i="1"/>
  <c r="T4554" i="1"/>
  <c r="T4555" i="1"/>
  <c r="T4556" i="1"/>
  <c r="T4557" i="1"/>
  <c r="T4558" i="1"/>
  <c r="T4559" i="1"/>
  <c r="T4560" i="1"/>
  <c r="T4561" i="1"/>
  <c r="T4562" i="1"/>
  <c r="T4563" i="1"/>
  <c r="T4564" i="1"/>
  <c r="T4565" i="1"/>
  <c r="T4566" i="1"/>
  <c r="T4567" i="1"/>
  <c r="T4568" i="1"/>
  <c r="T4569" i="1"/>
  <c r="T4570" i="1"/>
  <c r="T4571" i="1"/>
  <c r="T4572" i="1"/>
  <c r="T4573" i="1"/>
  <c r="T4574" i="1"/>
  <c r="T4575" i="1"/>
  <c r="T4576" i="1"/>
  <c r="T4577" i="1"/>
  <c r="T4578" i="1"/>
  <c r="T4579" i="1"/>
  <c r="T4580" i="1"/>
  <c r="T4581" i="1"/>
  <c r="T4582" i="1"/>
  <c r="T4583" i="1"/>
  <c r="T4584" i="1"/>
  <c r="T4585" i="1"/>
  <c r="T4586" i="1"/>
  <c r="T4587" i="1"/>
  <c r="T4588" i="1"/>
  <c r="T4589" i="1"/>
  <c r="T4590" i="1"/>
  <c r="T4591" i="1"/>
  <c r="T4592" i="1"/>
  <c r="T4593" i="1"/>
  <c r="T4594" i="1"/>
  <c r="T4595" i="1"/>
  <c r="T4596" i="1"/>
  <c r="T4597" i="1"/>
  <c r="T4598" i="1"/>
  <c r="T4599" i="1"/>
  <c r="T4600" i="1"/>
  <c r="T4601" i="1"/>
  <c r="T4602" i="1"/>
  <c r="T4603" i="1"/>
  <c r="T4604" i="1"/>
  <c r="T4605" i="1"/>
  <c r="T4606" i="1"/>
  <c r="T4607" i="1"/>
  <c r="T4608" i="1"/>
  <c r="T4609" i="1"/>
  <c r="T4610" i="1"/>
  <c r="T4611" i="1"/>
  <c r="T4612" i="1"/>
  <c r="T4613" i="1"/>
  <c r="T4614" i="1"/>
  <c r="T4615" i="1"/>
  <c r="T4616" i="1"/>
  <c r="T4617" i="1"/>
  <c r="T4618" i="1"/>
  <c r="T4619" i="1"/>
  <c r="T4620" i="1"/>
  <c r="T4621" i="1"/>
  <c r="T4622" i="1"/>
  <c r="T4623" i="1"/>
  <c r="T4624" i="1"/>
  <c r="T4625" i="1"/>
  <c r="T4626" i="1"/>
  <c r="T4627" i="1"/>
  <c r="T4628" i="1"/>
  <c r="T4629" i="1"/>
  <c r="T4630" i="1"/>
  <c r="T4631" i="1"/>
  <c r="T4632" i="1"/>
  <c r="T4633" i="1"/>
  <c r="T4634" i="1"/>
  <c r="T4635" i="1"/>
  <c r="T4636" i="1"/>
  <c r="T4637" i="1"/>
  <c r="T4638" i="1"/>
  <c r="T4639" i="1"/>
  <c r="T4640" i="1"/>
  <c r="T4641" i="1"/>
  <c r="T4642" i="1"/>
  <c r="T4643" i="1"/>
  <c r="T4644" i="1"/>
  <c r="T4645" i="1"/>
  <c r="T4646" i="1"/>
  <c r="T4647" i="1"/>
  <c r="T4648" i="1"/>
  <c r="T4649" i="1"/>
  <c r="T4650" i="1"/>
  <c r="T4651" i="1"/>
  <c r="T4652" i="1"/>
  <c r="T4653" i="1"/>
  <c r="T4654" i="1"/>
  <c r="T4655" i="1"/>
  <c r="T4656" i="1"/>
  <c r="T4657" i="1"/>
  <c r="T4658" i="1"/>
  <c r="T4659" i="1"/>
  <c r="T4660" i="1"/>
  <c r="T4661" i="1"/>
  <c r="T4662" i="1"/>
  <c r="T4663" i="1"/>
  <c r="T4664" i="1"/>
  <c r="T4665" i="1"/>
  <c r="T4666" i="1"/>
  <c r="T4667" i="1"/>
  <c r="T4668" i="1"/>
  <c r="T4669" i="1"/>
  <c r="T4670" i="1"/>
  <c r="T4671" i="1"/>
  <c r="T4672" i="1"/>
  <c r="T4673" i="1"/>
  <c r="T4674" i="1"/>
  <c r="T4675" i="1"/>
  <c r="T4676" i="1"/>
  <c r="T4677" i="1"/>
  <c r="T4678" i="1"/>
  <c r="T4679" i="1"/>
  <c r="T4680" i="1"/>
  <c r="T4681" i="1"/>
  <c r="T4682" i="1"/>
  <c r="T4683" i="1"/>
  <c r="T4684" i="1"/>
  <c r="T4685" i="1"/>
  <c r="T4686" i="1"/>
  <c r="T4687" i="1"/>
  <c r="T4688" i="1"/>
  <c r="T4689" i="1"/>
  <c r="T4690" i="1"/>
  <c r="T4691" i="1"/>
  <c r="T4692" i="1"/>
  <c r="T4693" i="1"/>
  <c r="T4694" i="1"/>
  <c r="T4695" i="1"/>
  <c r="T4696" i="1"/>
  <c r="T4697" i="1"/>
  <c r="T4698" i="1"/>
  <c r="T4699" i="1"/>
  <c r="T4700" i="1"/>
  <c r="T4701" i="1"/>
  <c r="T4702" i="1"/>
  <c r="T4703" i="1"/>
  <c r="T4704" i="1"/>
  <c r="T4705" i="1"/>
  <c r="T4706" i="1"/>
  <c r="T4707" i="1"/>
  <c r="T4708" i="1"/>
  <c r="T4709" i="1"/>
  <c r="T4710" i="1"/>
  <c r="T4711" i="1"/>
  <c r="T4712" i="1"/>
  <c r="T4713" i="1"/>
  <c r="T4714" i="1"/>
  <c r="T4715" i="1"/>
  <c r="T4716" i="1"/>
  <c r="T4717" i="1"/>
  <c r="T4718" i="1"/>
  <c r="T4719" i="1"/>
  <c r="T4720" i="1"/>
  <c r="T4721" i="1"/>
  <c r="T4722" i="1"/>
  <c r="T4723" i="1"/>
  <c r="T4724" i="1"/>
  <c r="T4725" i="1"/>
  <c r="T4726" i="1"/>
  <c r="T4727" i="1"/>
  <c r="T4728" i="1"/>
  <c r="T4729" i="1"/>
  <c r="T4730" i="1"/>
  <c r="T4731" i="1"/>
  <c r="T4732" i="1"/>
  <c r="T4733" i="1"/>
  <c r="T4734" i="1"/>
  <c r="T4735" i="1"/>
  <c r="T4736" i="1"/>
  <c r="T4737" i="1"/>
  <c r="T4738" i="1"/>
  <c r="T4739" i="1"/>
  <c r="T4740" i="1"/>
  <c r="T4741" i="1"/>
  <c r="T4742" i="1"/>
  <c r="T4743" i="1"/>
  <c r="T4744" i="1"/>
  <c r="T4745" i="1"/>
  <c r="T4746" i="1"/>
  <c r="T4747" i="1"/>
  <c r="T4748" i="1"/>
  <c r="T4749" i="1"/>
  <c r="T4750" i="1"/>
  <c r="T4751" i="1"/>
  <c r="T4752" i="1"/>
  <c r="T4753" i="1"/>
  <c r="T4754" i="1"/>
  <c r="T4755" i="1"/>
  <c r="T4756" i="1"/>
  <c r="T4757" i="1"/>
  <c r="T4758" i="1"/>
  <c r="T4759" i="1"/>
  <c r="T4760" i="1"/>
  <c r="T4761" i="1"/>
  <c r="T4762" i="1"/>
  <c r="T4763" i="1"/>
  <c r="T4764" i="1"/>
  <c r="T4765" i="1"/>
  <c r="T4766" i="1"/>
  <c r="T4767" i="1"/>
  <c r="T4768" i="1"/>
  <c r="T4769" i="1"/>
  <c r="T4770" i="1"/>
  <c r="T4771" i="1"/>
  <c r="T4772" i="1"/>
  <c r="T4773" i="1"/>
  <c r="T4774" i="1"/>
  <c r="T4775" i="1"/>
  <c r="T4776" i="1"/>
  <c r="T4777" i="1"/>
  <c r="T4778" i="1"/>
  <c r="T4779" i="1"/>
  <c r="T4780" i="1"/>
  <c r="T4781" i="1"/>
  <c r="T4782" i="1"/>
  <c r="T4783" i="1"/>
  <c r="T4784" i="1"/>
  <c r="T4785" i="1"/>
  <c r="T4786" i="1"/>
  <c r="T4787" i="1"/>
  <c r="T4788" i="1"/>
  <c r="T4789" i="1"/>
  <c r="T4790" i="1"/>
  <c r="T4791" i="1"/>
  <c r="T4792" i="1"/>
  <c r="T4793" i="1"/>
  <c r="T4794" i="1"/>
  <c r="T4795" i="1"/>
  <c r="T4796" i="1"/>
  <c r="T4797" i="1"/>
  <c r="T4798" i="1"/>
  <c r="T4799" i="1"/>
  <c r="T4800" i="1"/>
  <c r="T4801" i="1"/>
  <c r="T4802" i="1"/>
  <c r="T4803" i="1"/>
  <c r="T4804" i="1"/>
  <c r="T4805" i="1"/>
  <c r="T4806" i="1"/>
  <c r="T4807" i="1"/>
  <c r="T4808" i="1"/>
  <c r="T4809" i="1"/>
  <c r="T4810" i="1"/>
  <c r="T4811" i="1"/>
  <c r="T4812" i="1"/>
  <c r="T4813" i="1"/>
  <c r="T4814" i="1"/>
  <c r="T4815" i="1"/>
  <c r="T4816" i="1"/>
  <c r="T4817" i="1"/>
  <c r="T4818" i="1"/>
  <c r="T4819" i="1"/>
  <c r="T4820" i="1"/>
  <c r="T4821" i="1"/>
  <c r="T4822" i="1"/>
  <c r="T4823" i="1"/>
  <c r="T4824" i="1"/>
  <c r="T4825" i="1"/>
  <c r="T4826" i="1"/>
  <c r="T4827" i="1"/>
  <c r="T4828" i="1"/>
  <c r="T4829" i="1"/>
  <c r="T4830" i="1"/>
  <c r="T4831" i="1"/>
  <c r="T4832" i="1"/>
  <c r="T4833" i="1"/>
  <c r="T4834" i="1"/>
  <c r="T4835" i="1"/>
  <c r="T4836" i="1"/>
  <c r="T4837" i="1"/>
  <c r="T4838" i="1"/>
  <c r="T4839" i="1"/>
  <c r="T4840" i="1"/>
  <c r="T4841" i="1"/>
  <c r="T4842" i="1"/>
  <c r="T4843" i="1"/>
  <c r="T4844" i="1"/>
  <c r="T4845" i="1"/>
  <c r="T4846" i="1"/>
  <c r="T4847" i="1"/>
  <c r="T4848" i="1"/>
  <c r="T4849" i="1"/>
  <c r="T4850" i="1"/>
  <c r="T4851" i="1"/>
  <c r="T4852" i="1"/>
  <c r="T4853" i="1"/>
  <c r="T4854" i="1"/>
  <c r="T4855" i="1"/>
  <c r="T4856" i="1"/>
  <c r="T4857" i="1"/>
  <c r="T4858" i="1"/>
  <c r="T4859" i="1"/>
  <c r="T4860" i="1"/>
  <c r="T4861" i="1"/>
  <c r="T4862" i="1"/>
  <c r="T4863" i="1"/>
  <c r="T4864" i="1"/>
  <c r="T4865" i="1"/>
  <c r="T4866" i="1"/>
  <c r="T4867" i="1"/>
  <c r="T4868" i="1"/>
  <c r="T4869" i="1"/>
  <c r="T4870" i="1"/>
  <c r="T4871" i="1"/>
  <c r="T4872" i="1"/>
  <c r="T4873" i="1"/>
  <c r="T4874" i="1"/>
  <c r="T4875" i="1"/>
  <c r="T4876" i="1"/>
  <c r="T4877" i="1"/>
  <c r="T4878" i="1"/>
  <c r="T4879" i="1"/>
  <c r="T4880" i="1"/>
  <c r="T4881" i="1"/>
  <c r="T4882" i="1"/>
  <c r="T4883" i="1"/>
  <c r="T4884" i="1"/>
  <c r="T4885" i="1"/>
  <c r="T4886" i="1"/>
  <c r="T4887" i="1"/>
  <c r="T4888" i="1"/>
  <c r="T4889" i="1"/>
  <c r="T4890" i="1"/>
  <c r="T4891" i="1"/>
  <c r="T4892" i="1"/>
  <c r="T4893" i="1"/>
  <c r="T4894" i="1"/>
  <c r="T4895" i="1"/>
  <c r="T4896" i="1"/>
  <c r="T4897" i="1"/>
  <c r="T4898" i="1"/>
  <c r="T4899" i="1"/>
  <c r="T4900" i="1"/>
  <c r="T4901" i="1"/>
  <c r="T4902" i="1"/>
  <c r="T4903" i="1"/>
  <c r="T4904" i="1"/>
  <c r="T4905" i="1"/>
  <c r="T4906" i="1"/>
  <c r="T4907" i="1"/>
  <c r="T4908" i="1"/>
  <c r="T4909" i="1"/>
  <c r="T4910" i="1"/>
  <c r="T4911" i="1"/>
  <c r="T4912" i="1"/>
  <c r="T4913" i="1"/>
  <c r="T4914" i="1"/>
  <c r="T4915" i="1"/>
  <c r="T4916" i="1"/>
  <c r="T4917" i="1"/>
  <c r="T4918" i="1"/>
  <c r="T4919" i="1"/>
  <c r="T4920" i="1"/>
  <c r="T4921" i="1"/>
  <c r="T4922" i="1"/>
  <c r="T4923" i="1"/>
  <c r="T4924" i="1"/>
  <c r="T4925" i="1"/>
  <c r="T4926" i="1"/>
  <c r="T4927" i="1"/>
  <c r="T4928" i="1"/>
  <c r="T4929" i="1"/>
  <c r="T4930" i="1"/>
  <c r="T4931" i="1"/>
  <c r="T4932" i="1"/>
  <c r="T4933" i="1"/>
  <c r="T4934" i="1"/>
  <c r="T4935" i="1"/>
  <c r="T4936" i="1"/>
  <c r="T4937" i="1"/>
  <c r="T4938" i="1"/>
  <c r="T4939" i="1"/>
  <c r="T4940" i="1"/>
  <c r="T4941" i="1"/>
  <c r="T4942" i="1"/>
  <c r="T4943" i="1"/>
  <c r="T4944" i="1"/>
  <c r="T4945" i="1"/>
  <c r="T4946" i="1"/>
  <c r="T4947" i="1"/>
  <c r="T4948" i="1"/>
  <c r="T4949" i="1"/>
  <c r="T4950" i="1"/>
  <c r="T4951" i="1"/>
  <c r="T4952" i="1"/>
  <c r="T4953" i="1"/>
  <c r="T4954" i="1"/>
  <c r="T4955" i="1"/>
  <c r="T4956" i="1"/>
  <c r="T4957" i="1"/>
  <c r="T4958" i="1"/>
  <c r="T4959" i="1"/>
  <c r="T4960" i="1"/>
  <c r="T4961" i="1"/>
  <c r="T4962" i="1"/>
  <c r="T4963" i="1"/>
  <c r="T4964" i="1"/>
  <c r="T4965" i="1"/>
  <c r="T4966" i="1"/>
  <c r="T4967" i="1"/>
  <c r="T4968" i="1"/>
  <c r="T4969" i="1"/>
  <c r="T4970" i="1"/>
  <c r="T4971" i="1"/>
  <c r="T4972" i="1"/>
  <c r="T4973" i="1"/>
  <c r="T4974" i="1"/>
  <c r="T4975" i="1"/>
  <c r="T4976" i="1"/>
  <c r="T4977" i="1"/>
  <c r="T4978" i="1"/>
  <c r="T4979" i="1"/>
  <c r="T4980" i="1"/>
  <c r="T4981" i="1"/>
  <c r="T4982" i="1"/>
  <c r="T4983" i="1"/>
  <c r="T4984" i="1"/>
  <c r="T4985" i="1"/>
  <c r="T4986" i="1"/>
  <c r="T4987" i="1"/>
  <c r="T4988" i="1"/>
  <c r="T4989" i="1"/>
  <c r="T4990" i="1"/>
  <c r="T4991" i="1"/>
  <c r="T4992" i="1"/>
  <c r="T4993" i="1"/>
  <c r="T4994" i="1"/>
  <c r="T4995" i="1"/>
  <c r="T4996" i="1"/>
  <c r="T4997" i="1"/>
  <c r="T4998" i="1"/>
  <c r="T4999" i="1"/>
  <c r="T5000" i="1"/>
  <c r="T5001" i="1"/>
  <c r="T5002" i="1"/>
  <c r="T5003" i="1"/>
  <c r="T5004" i="1"/>
  <c r="T5005" i="1"/>
  <c r="T5006" i="1"/>
  <c r="T5007" i="1"/>
  <c r="T5008" i="1"/>
  <c r="T5009" i="1"/>
  <c r="T5010" i="1"/>
  <c r="T5011" i="1"/>
  <c r="T5012" i="1"/>
  <c r="T5013" i="1"/>
  <c r="T5014" i="1"/>
  <c r="T5015" i="1"/>
  <c r="R24" i="1" l="1"/>
  <c r="H4" i="2" s="1"/>
  <c r="R25" i="1"/>
  <c r="H5" i="2" s="1"/>
  <c r="R26" i="1"/>
  <c r="H6" i="2" s="1"/>
  <c r="R27" i="1"/>
  <c r="H7" i="2" s="1"/>
  <c r="R28" i="1"/>
  <c r="H8" i="2" s="1"/>
  <c r="R29" i="1"/>
  <c r="H9" i="2" s="1"/>
  <c r="R30" i="1"/>
  <c r="H10" i="2" s="1"/>
  <c r="R31" i="1"/>
  <c r="H11" i="2" s="1"/>
  <c r="R32" i="1"/>
  <c r="H12" i="2" s="1"/>
  <c r="R33" i="1"/>
  <c r="H13" i="2" s="1"/>
  <c r="R34" i="1"/>
  <c r="H14" i="2" s="1"/>
  <c r="R35" i="1"/>
  <c r="H15" i="2" s="1"/>
  <c r="R36" i="1"/>
  <c r="H16" i="2" s="1"/>
  <c r="R37" i="1"/>
  <c r="H17" i="2" s="1"/>
  <c r="R38" i="1"/>
  <c r="H18" i="2" s="1"/>
  <c r="R39" i="1"/>
  <c r="H19" i="2" s="1"/>
  <c r="R40" i="1"/>
  <c r="H20" i="2" s="1"/>
  <c r="R41" i="1"/>
  <c r="H21" i="2" s="1"/>
  <c r="R42" i="1"/>
  <c r="H22" i="2" s="1"/>
  <c r="R43" i="1"/>
  <c r="H23" i="2" s="1"/>
  <c r="R44" i="1"/>
  <c r="H24" i="2" s="1"/>
  <c r="R45" i="1"/>
  <c r="H25" i="2" s="1"/>
  <c r="R46" i="1"/>
  <c r="H26" i="2" s="1"/>
  <c r="R47" i="1"/>
  <c r="H27" i="2" s="1"/>
  <c r="R23" i="1"/>
  <c r="H3" i="2" s="1"/>
  <c r="E10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H400" i="2" s="1"/>
  <c r="R421" i="1"/>
  <c r="H401" i="2" s="1"/>
  <c r="R422" i="1"/>
  <c r="H402" i="2" s="1"/>
  <c r="R423" i="1"/>
  <c r="H403" i="2" s="1"/>
  <c r="R424" i="1"/>
  <c r="H404" i="2" s="1"/>
  <c r="R425" i="1"/>
  <c r="H405" i="2" s="1"/>
  <c r="R426" i="1"/>
  <c r="H406" i="2" s="1"/>
  <c r="R427" i="1"/>
  <c r="H407" i="2" s="1"/>
  <c r="R428" i="1"/>
  <c r="H408" i="2" s="1"/>
  <c r="R429" i="1"/>
  <c r="H409" i="2" s="1"/>
  <c r="R430" i="1"/>
  <c r="H410" i="2" s="1"/>
  <c r="R431" i="1"/>
  <c r="H411" i="2" s="1"/>
  <c r="R432" i="1"/>
  <c r="H412" i="2" s="1"/>
  <c r="R433" i="1"/>
  <c r="H413" i="2" s="1"/>
  <c r="R434" i="1"/>
  <c r="H414" i="2" s="1"/>
  <c r="R435" i="1"/>
  <c r="H415" i="2" s="1"/>
  <c r="R436" i="1"/>
  <c r="H416" i="2" s="1"/>
  <c r="R437" i="1"/>
  <c r="H417" i="2" s="1"/>
  <c r="R438" i="1"/>
  <c r="H418" i="2" s="1"/>
  <c r="R439" i="1"/>
  <c r="H419" i="2" s="1"/>
  <c r="R440" i="1"/>
  <c r="H420" i="2" s="1"/>
  <c r="R441" i="1"/>
  <c r="H421" i="2" s="1"/>
  <c r="R442" i="1"/>
  <c r="H422" i="2" s="1"/>
  <c r="R443" i="1"/>
  <c r="H423" i="2" s="1"/>
  <c r="R444" i="1"/>
  <c r="H424" i="2" s="1"/>
  <c r="R445" i="1"/>
  <c r="H425" i="2" s="1"/>
  <c r="R446" i="1"/>
  <c r="H426" i="2" s="1"/>
  <c r="R447" i="1"/>
  <c r="H427" i="2" s="1"/>
  <c r="R448" i="1"/>
  <c r="H428" i="2" s="1"/>
  <c r="R449" i="1"/>
  <c r="H429" i="2" s="1"/>
  <c r="R450" i="1"/>
  <c r="H430" i="2" s="1"/>
  <c r="R451" i="1"/>
  <c r="H431" i="2" s="1"/>
  <c r="R452" i="1"/>
  <c r="H432" i="2" s="1"/>
  <c r="R453" i="1"/>
  <c r="H433" i="2" s="1"/>
  <c r="R454" i="1"/>
  <c r="H434" i="2" s="1"/>
  <c r="R455" i="1"/>
  <c r="H435" i="2" s="1"/>
  <c r="R456" i="1"/>
  <c r="H436" i="2" s="1"/>
  <c r="R457" i="1"/>
  <c r="H437" i="2" s="1"/>
  <c r="R458" i="1"/>
  <c r="H438" i="2" s="1"/>
  <c r="R459" i="1"/>
  <c r="H439" i="2" s="1"/>
  <c r="R460" i="1"/>
  <c r="H440" i="2" s="1"/>
  <c r="R461" i="1"/>
  <c r="H441" i="2" s="1"/>
  <c r="R462" i="1"/>
  <c r="H442" i="2" s="1"/>
  <c r="R463" i="1"/>
  <c r="H443" i="2" s="1"/>
  <c r="R464" i="1"/>
  <c r="H444" i="2" s="1"/>
  <c r="R465" i="1"/>
  <c r="H445" i="2" s="1"/>
  <c r="R466" i="1"/>
  <c r="H446" i="2" s="1"/>
  <c r="R467" i="1"/>
  <c r="H447" i="2" s="1"/>
  <c r="R468" i="1"/>
  <c r="H448" i="2" s="1"/>
  <c r="R469" i="1"/>
  <c r="H449" i="2" s="1"/>
  <c r="R470" i="1"/>
  <c r="H450" i="2" s="1"/>
  <c r="R471" i="1"/>
  <c r="H451" i="2" s="1"/>
  <c r="R472" i="1"/>
  <c r="H452" i="2" s="1"/>
  <c r="R473" i="1"/>
  <c r="H453" i="2" s="1"/>
  <c r="R474" i="1"/>
  <c r="H454" i="2" s="1"/>
  <c r="R475" i="1"/>
  <c r="H455" i="2" s="1"/>
  <c r="R476" i="1"/>
  <c r="H456" i="2" s="1"/>
  <c r="R477" i="1"/>
  <c r="H457" i="2" s="1"/>
  <c r="R478" i="1"/>
  <c r="H458" i="2" s="1"/>
  <c r="R479" i="1"/>
  <c r="H459" i="2" s="1"/>
  <c r="R480" i="1"/>
  <c r="H460" i="2" s="1"/>
  <c r="R481" i="1"/>
  <c r="H461" i="2" s="1"/>
  <c r="R482" i="1"/>
  <c r="H462" i="2" s="1"/>
  <c r="R483" i="1"/>
  <c r="H463" i="2" s="1"/>
  <c r="R484" i="1"/>
  <c r="H464" i="2" s="1"/>
  <c r="R485" i="1"/>
  <c r="H465" i="2" s="1"/>
  <c r="R486" i="1"/>
  <c r="H466" i="2" s="1"/>
  <c r="R487" i="1"/>
  <c r="H467" i="2" s="1"/>
  <c r="R488" i="1"/>
  <c r="H468" i="2" s="1"/>
  <c r="R489" i="1"/>
  <c r="H469" i="2" s="1"/>
  <c r="R490" i="1"/>
  <c r="H470" i="2" s="1"/>
  <c r="R491" i="1"/>
  <c r="H471" i="2" s="1"/>
  <c r="R492" i="1"/>
  <c r="H472" i="2" s="1"/>
  <c r="R493" i="1"/>
  <c r="H473" i="2" s="1"/>
  <c r="R494" i="1"/>
  <c r="H474" i="2" s="1"/>
  <c r="R495" i="1"/>
  <c r="H475" i="2" s="1"/>
  <c r="R496" i="1"/>
  <c r="H476" i="2" s="1"/>
  <c r="R497" i="1"/>
  <c r="H477" i="2" s="1"/>
  <c r="R498" i="1"/>
  <c r="H478" i="2" s="1"/>
  <c r="R499" i="1"/>
  <c r="H479" i="2" s="1"/>
  <c r="R500" i="1"/>
  <c r="H480" i="2" s="1"/>
  <c r="R501" i="1"/>
  <c r="H481" i="2" s="1"/>
  <c r="R502" i="1"/>
  <c r="H482" i="2" s="1"/>
  <c r="R503" i="1"/>
  <c r="H483" i="2" s="1"/>
  <c r="R504" i="1"/>
  <c r="H484" i="2" s="1"/>
  <c r="R505" i="1"/>
  <c r="H485" i="2" s="1"/>
  <c r="R506" i="1"/>
  <c r="H486" i="2" s="1"/>
  <c r="R507" i="1"/>
  <c r="H487" i="2" s="1"/>
  <c r="R508" i="1"/>
  <c r="H488" i="2" s="1"/>
  <c r="R509" i="1"/>
  <c r="H489" i="2" s="1"/>
  <c r="R510" i="1"/>
  <c r="H490" i="2" s="1"/>
  <c r="R511" i="1"/>
  <c r="H491" i="2" s="1"/>
  <c r="R512" i="1"/>
  <c r="H492" i="2" s="1"/>
  <c r="R513" i="1"/>
  <c r="H493" i="2" s="1"/>
  <c r="R514" i="1"/>
  <c r="H494" i="2" s="1"/>
  <c r="R515" i="1"/>
  <c r="H495" i="2" s="1"/>
  <c r="R516" i="1"/>
  <c r="H496" i="2" s="1"/>
  <c r="R517" i="1"/>
  <c r="H497" i="2" s="1"/>
  <c r="R518" i="1"/>
  <c r="H498" i="2" s="1"/>
  <c r="R519" i="1"/>
  <c r="H499" i="2" s="1"/>
  <c r="R520" i="1"/>
  <c r="H500" i="2" s="1"/>
  <c r="R521" i="1"/>
  <c r="H501" i="2" s="1"/>
  <c r="R522" i="1"/>
  <c r="H502" i="2" s="1"/>
  <c r="R523" i="1"/>
  <c r="H503" i="2" s="1"/>
  <c r="R524" i="1"/>
  <c r="H504" i="2" s="1"/>
  <c r="R525" i="1"/>
  <c r="H505" i="2" s="1"/>
  <c r="R526" i="1"/>
  <c r="H506" i="2" s="1"/>
  <c r="R527" i="1"/>
  <c r="H507" i="2" s="1"/>
  <c r="R528" i="1"/>
  <c r="H508" i="2" s="1"/>
  <c r="R529" i="1"/>
  <c r="H509" i="2" s="1"/>
  <c r="R530" i="1"/>
  <c r="H510" i="2" s="1"/>
  <c r="R531" i="1"/>
  <c r="H511" i="2" s="1"/>
  <c r="R532" i="1"/>
  <c r="H512" i="2" s="1"/>
  <c r="R533" i="1"/>
  <c r="H513" i="2" s="1"/>
  <c r="R534" i="1"/>
  <c r="H514" i="2" s="1"/>
  <c r="R535" i="1"/>
  <c r="H515" i="2" s="1"/>
  <c r="R536" i="1"/>
  <c r="H516" i="2" s="1"/>
  <c r="R537" i="1"/>
  <c r="H517" i="2" s="1"/>
  <c r="R538" i="1"/>
  <c r="H518" i="2" s="1"/>
  <c r="R539" i="1"/>
  <c r="H519" i="2" s="1"/>
  <c r="R540" i="1"/>
  <c r="H520" i="2" s="1"/>
  <c r="R541" i="1"/>
  <c r="H521" i="2" s="1"/>
  <c r="R542" i="1"/>
  <c r="H522" i="2" s="1"/>
  <c r="R543" i="1"/>
  <c r="H523" i="2" s="1"/>
  <c r="R544" i="1"/>
  <c r="H524" i="2" s="1"/>
  <c r="R545" i="1"/>
  <c r="H525" i="2" s="1"/>
  <c r="R546" i="1"/>
  <c r="H526" i="2" s="1"/>
  <c r="R547" i="1"/>
  <c r="H527" i="2" s="1"/>
  <c r="R548" i="1"/>
  <c r="H528" i="2" s="1"/>
  <c r="R549" i="1"/>
  <c r="H529" i="2" s="1"/>
  <c r="R550" i="1"/>
  <c r="H530" i="2" s="1"/>
  <c r="R551" i="1"/>
  <c r="H531" i="2" s="1"/>
  <c r="R552" i="1"/>
  <c r="H532" i="2" s="1"/>
  <c r="R553" i="1"/>
  <c r="H533" i="2" s="1"/>
  <c r="R554" i="1"/>
  <c r="H534" i="2" s="1"/>
  <c r="R555" i="1"/>
  <c r="H535" i="2" s="1"/>
  <c r="R556" i="1"/>
  <c r="H536" i="2" s="1"/>
  <c r="R557" i="1"/>
  <c r="H537" i="2" s="1"/>
  <c r="R558" i="1"/>
  <c r="H538" i="2" s="1"/>
  <c r="R559" i="1"/>
  <c r="H539" i="2" s="1"/>
  <c r="R560" i="1"/>
  <c r="H540" i="2" s="1"/>
  <c r="R561" i="1"/>
  <c r="H541" i="2" s="1"/>
  <c r="R562" i="1"/>
  <c r="H542" i="2" s="1"/>
  <c r="R563" i="1"/>
  <c r="H543" i="2" s="1"/>
  <c r="R564" i="1"/>
  <c r="H544" i="2" s="1"/>
  <c r="R565" i="1"/>
  <c r="H545" i="2" s="1"/>
  <c r="R566" i="1"/>
  <c r="H546" i="2" s="1"/>
  <c r="R567" i="1"/>
  <c r="H547" i="2" s="1"/>
  <c r="R568" i="1"/>
  <c r="H548" i="2" s="1"/>
  <c r="R569" i="1"/>
  <c r="H549" i="2" s="1"/>
  <c r="R570" i="1"/>
  <c r="H550" i="2" s="1"/>
  <c r="R571" i="1"/>
  <c r="H551" i="2" s="1"/>
  <c r="R572" i="1"/>
  <c r="H552" i="2" s="1"/>
  <c r="R573" i="1"/>
  <c r="H553" i="2" s="1"/>
  <c r="R574" i="1"/>
  <c r="H554" i="2" s="1"/>
  <c r="R575" i="1"/>
  <c r="H555" i="2" s="1"/>
  <c r="R576" i="1"/>
  <c r="H556" i="2" s="1"/>
  <c r="R577" i="1"/>
  <c r="H557" i="2" s="1"/>
  <c r="R578" i="1"/>
  <c r="H558" i="2" s="1"/>
  <c r="R579" i="1"/>
  <c r="H559" i="2" s="1"/>
  <c r="R580" i="1"/>
  <c r="H560" i="2" s="1"/>
  <c r="R581" i="1"/>
  <c r="H561" i="2" s="1"/>
  <c r="R582" i="1"/>
  <c r="H562" i="2" s="1"/>
  <c r="R583" i="1"/>
  <c r="H563" i="2" s="1"/>
  <c r="R584" i="1"/>
  <c r="H564" i="2" s="1"/>
  <c r="R585" i="1"/>
  <c r="H565" i="2" s="1"/>
  <c r="R586" i="1"/>
  <c r="H566" i="2" s="1"/>
  <c r="R587" i="1"/>
  <c r="H567" i="2" s="1"/>
  <c r="R588" i="1"/>
  <c r="H568" i="2" s="1"/>
  <c r="R589" i="1"/>
  <c r="H569" i="2" s="1"/>
  <c r="R590" i="1"/>
  <c r="H570" i="2" s="1"/>
  <c r="R591" i="1"/>
  <c r="H571" i="2" s="1"/>
  <c r="R592" i="1"/>
  <c r="H572" i="2" s="1"/>
  <c r="R593" i="1"/>
  <c r="H573" i="2" s="1"/>
  <c r="R594" i="1"/>
  <c r="H574" i="2" s="1"/>
  <c r="R595" i="1"/>
  <c r="H575" i="2" s="1"/>
  <c r="R596" i="1"/>
  <c r="H576" i="2" s="1"/>
  <c r="R597" i="1"/>
  <c r="H577" i="2" s="1"/>
  <c r="R598" i="1"/>
  <c r="H578" i="2" s="1"/>
  <c r="R599" i="1"/>
  <c r="H579" i="2" s="1"/>
  <c r="R600" i="1"/>
  <c r="H580" i="2" s="1"/>
  <c r="R601" i="1"/>
  <c r="H581" i="2" s="1"/>
  <c r="R602" i="1"/>
  <c r="H582" i="2" s="1"/>
  <c r="R603" i="1"/>
  <c r="H583" i="2" s="1"/>
  <c r="R604" i="1"/>
  <c r="H584" i="2" s="1"/>
  <c r="R605" i="1"/>
  <c r="H585" i="2" s="1"/>
  <c r="R606" i="1"/>
  <c r="H586" i="2" s="1"/>
  <c r="R607" i="1"/>
  <c r="H587" i="2" s="1"/>
  <c r="R608" i="1"/>
  <c r="H588" i="2" s="1"/>
  <c r="R609" i="1"/>
  <c r="H589" i="2" s="1"/>
  <c r="R610" i="1"/>
  <c r="H590" i="2" s="1"/>
  <c r="R611" i="1"/>
  <c r="H591" i="2" s="1"/>
  <c r="R612" i="1"/>
  <c r="H592" i="2" s="1"/>
  <c r="R613" i="1"/>
  <c r="H593" i="2" s="1"/>
  <c r="R614" i="1"/>
  <c r="H594" i="2" s="1"/>
  <c r="R615" i="1"/>
  <c r="H595" i="2" s="1"/>
  <c r="R616" i="1"/>
  <c r="H596" i="2" s="1"/>
  <c r="R617" i="1"/>
  <c r="H597" i="2" s="1"/>
  <c r="R618" i="1"/>
  <c r="H598" i="2" s="1"/>
  <c r="R619" i="1"/>
  <c r="H599" i="2" s="1"/>
  <c r="R620" i="1"/>
  <c r="H600" i="2" s="1"/>
  <c r="R621" i="1"/>
  <c r="H601" i="2" s="1"/>
  <c r="R622" i="1"/>
  <c r="H602" i="2" s="1"/>
  <c r="R623" i="1"/>
  <c r="H603" i="2" s="1"/>
  <c r="R624" i="1"/>
  <c r="H604" i="2" s="1"/>
  <c r="R625" i="1"/>
  <c r="H605" i="2" s="1"/>
  <c r="R626" i="1"/>
  <c r="H606" i="2" s="1"/>
  <c r="R627" i="1"/>
  <c r="H607" i="2" s="1"/>
  <c r="R628" i="1"/>
  <c r="H608" i="2" s="1"/>
  <c r="R629" i="1"/>
  <c r="H609" i="2" s="1"/>
  <c r="R630" i="1"/>
  <c r="H610" i="2" s="1"/>
  <c r="R631" i="1"/>
  <c r="H611" i="2" s="1"/>
  <c r="R632" i="1"/>
  <c r="H612" i="2" s="1"/>
  <c r="R633" i="1"/>
  <c r="H613" i="2" s="1"/>
  <c r="R634" i="1"/>
  <c r="H614" i="2" s="1"/>
  <c r="R635" i="1"/>
  <c r="H615" i="2" s="1"/>
  <c r="R636" i="1"/>
  <c r="H616" i="2" s="1"/>
  <c r="R637" i="1"/>
  <c r="H617" i="2" s="1"/>
  <c r="R638" i="1"/>
  <c r="H618" i="2" s="1"/>
  <c r="R639" i="1"/>
  <c r="H619" i="2" s="1"/>
  <c r="R640" i="1"/>
  <c r="H620" i="2" s="1"/>
  <c r="R641" i="1"/>
  <c r="H621" i="2" s="1"/>
  <c r="R642" i="1"/>
  <c r="H622" i="2" s="1"/>
  <c r="R643" i="1"/>
  <c r="H623" i="2" s="1"/>
  <c r="R644" i="1"/>
  <c r="H624" i="2" s="1"/>
  <c r="R645" i="1"/>
  <c r="H625" i="2" s="1"/>
  <c r="R646" i="1"/>
  <c r="H626" i="2" s="1"/>
  <c r="R647" i="1"/>
  <c r="H627" i="2" s="1"/>
  <c r="R648" i="1"/>
  <c r="H628" i="2" s="1"/>
  <c r="R649" i="1"/>
  <c r="H629" i="2" s="1"/>
  <c r="R650" i="1"/>
  <c r="H630" i="2" s="1"/>
  <c r="R651" i="1"/>
  <c r="H631" i="2" s="1"/>
  <c r="R652" i="1"/>
  <c r="H632" i="2" s="1"/>
  <c r="R653" i="1"/>
  <c r="H633" i="2" s="1"/>
  <c r="R654" i="1"/>
  <c r="H634" i="2" s="1"/>
  <c r="R655" i="1"/>
  <c r="H635" i="2" s="1"/>
  <c r="R656" i="1"/>
  <c r="H636" i="2" s="1"/>
  <c r="R657" i="1"/>
  <c r="H637" i="2" s="1"/>
  <c r="R658" i="1"/>
  <c r="H638" i="2" s="1"/>
  <c r="R659" i="1"/>
  <c r="H639" i="2" s="1"/>
  <c r="R660" i="1"/>
  <c r="H640" i="2" s="1"/>
  <c r="R661" i="1"/>
  <c r="H641" i="2" s="1"/>
  <c r="R662" i="1"/>
  <c r="H642" i="2" s="1"/>
  <c r="R663" i="1"/>
  <c r="H643" i="2" s="1"/>
  <c r="R664" i="1"/>
  <c r="H644" i="2" s="1"/>
  <c r="R665" i="1"/>
  <c r="H645" i="2" s="1"/>
  <c r="R666" i="1"/>
  <c r="H646" i="2" s="1"/>
  <c r="R667" i="1"/>
  <c r="H647" i="2" s="1"/>
  <c r="R668" i="1"/>
  <c r="H648" i="2" s="1"/>
  <c r="R669" i="1"/>
  <c r="H649" i="2" s="1"/>
  <c r="R670" i="1"/>
  <c r="H650" i="2" s="1"/>
  <c r="R671" i="1"/>
  <c r="H651" i="2" s="1"/>
  <c r="R672" i="1"/>
  <c r="H652" i="2" s="1"/>
  <c r="R673" i="1"/>
  <c r="H653" i="2" s="1"/>
  <c r="R674" i="1"/>
  <c r="H654" i="2" s="1"/>
  <c r="R675" i="1"/>
  <c r="H655" i="2" s="1"/>
  <c r="R676" i="1"/>
  <c r="H656" i="2" s="1"/>
  <c r="R677" i="1"/>
  <c r="H657" i="2" s="1"/>
  <c r="R678" i="1"/>
  <c r="H658" i="2" s="1"/>
  <c r="R679" i="1"/>
  <c r="H659" i="2" s="1"/>
  <c r="R680" i="1"/>
  <c r="H660" i="2" s="1"/>
  <c r="R681" i="1"/>
  <c r="H661" i="2" s="1"/>
  <c r="R682" i="1"/>
  <c r="H662" i="2" s="1"/>
  <c r="R683" i="1"/>
  <c r="H663" i="2" s="1"/>
  <c r="R684" i="1"/>
  <c r="H664" i="2" s="1"/>
  <c r="R685" i="1"/>
  <c r="H665" i="2" s="1"/>
  <c r="R686" i="1"/>
  <c r="H666" i="2" s="1"/>
  <c r="R687" i="1"/>
  <c r="H667" i="2" s="1"/>
  <c r="R688" i="1"/>
  <c r="H668" i="2" s="1"/>
  <c r="R689" i="1"/>
  <c r="H669" i="2" s="1"/>
  <c r="R690" i="1"/>
  <c r="H670" i="2" s="1"/>
  <c r="R691" i="1"/>
  <c r="H671" i="2" s="1"/>
  <c r="R692" i="1"/>
  <c r="H672" i="2" s="1"/>
  <c r="R693" i="1"/>
  <c r="H673" i="2" s="1"/>
  <c r="R694" i="1"/>
  <c r="H674" i="2" s="1"/>
  <c r="R695" i="1"/>
  <c r="H675" i="2" s="1"/>
  <c r="R696" i="1"/>
  <c r="H676" i="2" s="1"/>
  <c r="R697" i="1"/>
  <c r="H677" i="2" s="1"/>
  <c r="R698" i="1"/>
  <c r="H678" i="2" s="1"/>
  <c r="R699" i="1"/>
  <c r="H679" i="2" s="1"/>
  <c r="R700" i="1"/>
  <c r="H680" i="2" s="1"/>
  <c r="R701" i="1"/>
  <c r="H681" i="2" s="1"/>
  <c r="R702" i="1"/>
  <c r="H682" i="2" s="1"/>
  <c r="R703" i="1"/>
  <c r="H683" i="2" s="1"/>
  <c r="R704" i="1"/>
  <c r="H684" i="2" s="1"/>
  <c r="R705" i="1"/>
  <c r="H685" i="2" s="1"/>
  <c r="R706" i="1"/>
  <c r="H686" i="2" s="1"/>
  <c r="R707" i="1"/>
  <c r="H687" i="2" s="1"/>
  <c r="R708" i="1"/>
  <c r="H688" i="2" s="1"/>
  <c r="R709" i="1"/>
  <c r="H689" i="2" s="1"/>
  <c r="R710" i="1"/>
  <c r="H690" i="2" s="1"/>
  <c r="R711" i="1"/>
  <c r="H691" i="2" s="1"/>
  <c r="R712" i="1"/>
  <c r="H692" i="2" s="1"/>
  <c r="R713" i="1"/>
  <c r="H693" i="2" s="1"/>
  <c r="R714" i="1"/>
  <c r="H694" i="2" s="1"/>
  <c r="R715" i="1"/>
  <c r="H695" i="2" s="1"/>
  <c r="R716" i="1"/>
  <c r="H696" i="2" s="1"/>
  <c r="R717" i="1"/>
  <c r="H697" i="2" s="1"/>
  <c r="R718" i="1"/>
  <c r="H698" i="2" s="1"/>
  <c r="R719" i="1"/>
  <c r="H699" i="2" s="1"/>
  <c r="R720" i="1"/>
  <c r="H700" i="2" s="1"/>
  <c r="R721" i="1"/>
  <c r="H701" i="2" s="1"/>
  <c r="R722" i="1"/>
  <c r="H702" i="2" s="1"/>
  <c r="R723" i="1"/>
  <c r="H703" i="2" s="1"/>
  <c r="R724" i="1"/>
  <c r="H704" i="2" s="1"/>
  <c r="R725" i="1"/>
  <c r="H705" i="2" s="1"/>
  <c r="R726" i="1"/>
  <c r="H706" i="2" s="1"/>
  <c r="R727" i="1"/>
  <c r="H707" i="2" s="1"/>
  <c r="R728" i="1"/>
  <c r="H708" i="2" s="1"/>
  <c r="R729" i="1"/>
  <c r="H709" i="2" s="1"/>
  <c r="R730" i="1"/>
  <c r="H710" i="2" s="1"/>
  <c r="R731" i="1"/>
  <c r="H711" i="2" s="1"/>
  <c r="R732" i="1"/>
  <c r="H712" i="2" s="1"/>
  <c r="R733" i="1"/>
  <c r="H713" i="2" s="1"/>
  <c r="R734" i="1"/>
  <c r="H714" i="2" s="1"/>
  <c r="R735" i="1"/>
  <c r="H715" i="2" s="1"/>
  <c r="R736" i="1"/>
  <c r="H716" i="2" s="1"/>
  <c r="R737" i="1"/>
  <c r="H717" i="2" s="1"/>
  <c r="R738" i="1"/>
  <c r="H718" i="2" s="1"/>
  <c r="R739" i="1"/>
  <c r="H719" i="2" s="1"/>
  <c r="R740" i="1"/>
  <c r="H720" i="2" s="1"/>
  <c r="R741" i="1"/>
  <c r="H721" i="2" s="1"/>
  <c r="R742" i="1"/>
  <c r="H722" i="2" s="1"/>
  <c r="R743" i="1"/>
  <c r="H723" i="2" s="1"/>
  <c r="R744" i="1"/>
  <c r="H724" i="2" s="1"/>
  <c r="R745" i="1"/>
  <c r="H725" i="2" s="1"/>
  <c r="R746" i="1"/>
  <c r="H726" i="2" s="1"/>
  <c r="R747" i="1"/>
  <c r="H727" i="2" s="1"/>
  <c r="R748" i="1"/>
  <c r="H728" i="2" s="1"/>
  <c r="R749" i="1"/>
  <c r="H729" i="2" s="1"/>
  <c r="R750" i="1"/>
  <c r="H730" i="2" s="1"/>
  <c r="R751" i="1"/>
  <c r="H731" i="2" s="1"/>
  <c r="R752" i="1"/>
  <c r="H732" i="2" s="1"/>
  <c r="R753" i="1"/>
  <c r="H733" i="2" s="1"/>
  <c r="R754" i="1"/>
  <c r="H734" i="2" s="1"/>
  <c r="R755" i="1"/>
  <c r="H735" i="2" s="1"/>
  <c r="R756" i="1"/>
  <c r="H736" i="2" s="1"/>
  <c r="R757" i="1"/>
  <c r="H737" i="2" s="1"/>
  <c r="R758" i="1"/>
  <c r="H738" i="2" s="1"/>
  <c r="R759" i="1"/>
  <c r="H739" i="2" s="1"/>
  <c r="R760" i="1"/>
  <c r="H740" i="2" s="1"/>
  <c r="R761" i="1"/>
  <c r="H741" i="2" s="1"/>
  <c r="R762" i="1"/>
  <c r="H742" i="2" s="1"/>
  <c r="R763" i="1"/>
  <c r="H743" i="2" s="1"/>
  <c r="R764" i="1"/>
  <c r="H744" i="2" s="1"/>
  <c r="R765" i="1"/>
  <c r="H745" i="2" s="1"/>
  <c r="R766" i="1"/>
  <c r="H746" i="2" s="1"/>
  <c r="R767" i="1"/>
  <c r="H747" i="2" s="1"/>
  <c r="R768" i="1"/>
  <c r="H748" i="2" s="1"/>
  <c r="R769" i="1"/>
  <c r="H749" i="2" s="1"/>
  <c r="R770" i="1"/>
  <c r="H750" i="2" s="1"/>
  <c r="R771" i="1"/>
  <c r="H751" i="2" s="1"/>
  <c r="R772" i="1"/>
  <c r="H752" i="2" s="1"/>
  <c r="R773" i="1"/>
  <c r="H753" i="2" s="1"/>
  <c r="R774" i="1"/>
  <c r="H754" i="2" s="1"/>
  <c r="R775" i="1"/>
  <c r="H755" i="2" s="1"/>
  <c r="R776" i="1"/>
  <c r="H756" i="2" s="1"/>
  <c r="R777" i="1"/>
  <c r="H757" i="2" s="1"/>
  <c r="R778" i="1"/>
  <c r="H758" i="2" s="1"/>
  <c r="R779" i="1"/>
  <c r="H759" i="2" s="1"/>
  <c r="R780" i="1"/>
  <c r="H760" i="2" s="1"/>
  <c r="R781" i="1"/>
  <c r="H761" i="2" s="1"/>
  <c r="R782" i="1"/>
  <c r="H762" i="2" s="1"/>
  <c r="R783" i="1"/>
  <c r="H763" i="2" s="1"/>
  <c r="R784" i="1"/>
  <c r="H764" i="2" s="1"/>
  <c r="R785" i="1"/>
  <c r="H765" i="2" s="1"/>
  <c r="R786" i="1"/>
  <c r="H766" i="2" s="1"/>
  <c r="R787" i="1"/>
  <c r="H767" i="2" s="1"/>
  <c r="R788" i="1"/>
  <c r="H768" i="2" s="1"/>
  <c r="R789" i="1"/>
  <c r="H769" i="2" s="1"/>
  <c r="R790" i="1"/>
  <c r="H770" i="2" s="1"/>
  <c r="R791" i="1"/>
  <c r="H771" i="2" s="1"/>
  <c r="R792" i="1"/>
  <c r="H772" i="2" s="1"/>
  <c r="R793" i="1"/>
  <c r="H773" i="2" s="1"/>
  <c r="R794" i="1"/>
  <c r="H774" i="2" s="1"/>
  <c r="R795" i="1"/>
  <c r="H775" i="2" s="1"/>
  <c r="R796" i="1"/>
  <c r="H776" i="2" s="1"/>
  <c r="R797" i="1"/>
  <c r="H777" i="2" s="1"/>
  <c r="R798" i="1"/>
  <c r="H778" i="2" s="1"/>
  <c r="R799" i="1"/>
  <c r="H779" i="2" s="1"/>
  <c r="R800" i="1"/>
  <c r="H780" i="2" s="1"/>
  <c r="R801" i="1"/>
  <c r="H781" i="2" s="1"/>
  <c r="R802" i="1"/>
  <c r="H782" i="2" s="1"/>
  <c r="R803" i="1"/>
  <c r="H783" i="2" s="1"/>
  <c r="R804" i="1"/>
  <c r="H784" i="2" s="1"/>
  <c r="R805" i="1"/>
  <c r="H785" i="2" s="1"/>
  <c r="R806" i="1"/>
  <c r="H786" i="2" s="1"/>
  <c r="R807" i="1"/>
  <c r="H787" i="2" s="1"/>
  <c r="R808" i="1"/>
  <c r="H788" i="2" s="1"/>
  <c r="R809" i="1"/>
  <c r="H789" i="2" s="1"/>
  <c r="R810" i="1"/>
  <c r="H790" i="2" s="1"/>
  <c r="R811" i="1"/>
  <c r="H791" i="2" s="1"/>
  <c r="R812" i="1"/>
  <c r="H792" i="2" s="1"/>
  <c r="R813" i="1"/>
  <c r="H793" i="2" s="1"/>
  <c r="R814" i="1"/>
  <c r="H794" i="2" s="1"/>
  <c r="R815" i="1"/>
  <c r="H795" i="2" s="1"/>
  <c r="R816" i="1"/>
  <c r="H796" i="2" s="1"/>
  <c r="R817" i="1"/>
  <c r="H797" i="2" s="1"/>
  <c r="R818" i="1"/>
  <c r="H798" i="2" s="1"/>
  <c r="R819" i="1"/>
  <c r="H799" i="2" s="1"/>
  <c r="R820" i="1"/>
  <c r="H800" i="2" s="1"/>
  <c r="R821" i="1"/>
  <c r="H801" i="2" s="1"/>
  <c r="R822" i="1"/>
  <c r="H802" i="2" s="1"/>
  <c r="R823" i="1"/>
  <c r="H803" i="2" s="1"/>
  <c r="R824" i="1"/>
  <c r="H804" i="2" s="1"/>
  <c r="R825" i="1"/>
  <c r="H805" i="2" s="1"/>
  <c r="R826" i="1"/>
  <c r="H806" i="2" s="1"/>
  <c r="R827" i="1"/>
  <c r="H807" i="2" s="1"/>
  <c r="R828" i="1"/>
  <c r="H808" i="2" s="1"/>
  <c r="R829" i="1"/>
  <c r="H809" i="2" s="1"/>
  <c r="R830" i="1"/>
  <c r="H810" i="2" s="1"/>
  <c r="R831" i="1"/>
  <c r="H811" i="2" s="1"/>
  <c r="R832" i="1"/>
  <c r="H812" i="2" s="1"/>
  <c r="R833" i="1"/>
  <c r="H813" i="2" s="1"/>
  <c r="R834" i="1"/>
  <c r="H814" i="2" s="1"/>
  <c r="R835" i="1"/>
  <c r="H815" i="2" s="1"/>
  <c r="R836" i="1"/>
  <c r="H816" i="2" s="1"/>
  <c r="R837" i="1"/>
  <c r="H817" i="2" s="1"/>
  <c r="R838" i="1"/>
  <c r="H818" i="2" s="1"/>
  <c r="R839" i="1"/>
  <c r="H819" i="2" s="1"/>
  <c r="R840" i="1"/>
  <c r="H820" i="2" s="1"/>
  <c r="R841" i="1"/>
  <c r="H821" i="2" s="1"/>
  <c r="R842" i="1"/>
  <c r="H822" i="2" s="1"/>
  <c r="R843" i="1"/>
  <c r="H823" i="2" s="1"/>
  <c r="R844" i="1"/>
  <c r="H824" i="2" s="1"/>
  <c r="R845" i="1"/>
  <c r="H825" i="2" s="1"/>
  <c r="R846" i="1"/>
  <c r="H826" i="2" s="1"/>
  <c r="R847" i="1"/>
  <c r="H827" i="2" s="1"/>
  <c r="R848" i="1"/>
  <c r="H828" i="2" s="1"/>
  <c r="R849" i="1"/>
  <c r="H829" i="2" s="1"/>
  <c r="R850" i="1"/>
  <c r="H830" i="2" s="1"/>
  <c r="R851" i="1"/>
  <c r="H831" i="2" s="1"/>
  <c r="R852" i="1"/>
  <c r="H832" i="2" s="1"/>
  <c r="R853" i="1"/>
  <c r="H833" i="2" s="1"/>
  <c r="R854" i="1"/>
  <c r="H834" i="2" s="1"/>
  <c r="R855" i="1"/>
  <c r="H835" i="2" s="1"/>
  <c r="R856" i="1"/>
  <c r="H836" i="2" s="1"/>
  <c r="R857" i="1"/>
  <c r="H837" i="2" s="1"/>
  <c r="R858" i="1"/>
  <c r="H838" i="2" s="1"/>
  <c r="R859" i="1"/>
  <c r="H839" i="2" s="1"/>
  <c r="R860" i="1"/>
  <c r="H840" i="2" s="1"/>
  <c r="R861" i="1"/>
  <c r="H841" i="2" s="1"/>
  <c r="R862" i="1"/>
  <c r="H842" i="2" s="1"/>
  <c r="R863" i="1"/>
  <c r="H843" i="2" s="1"/>
  <c r="R864" i="1"/>
  <c r="H844" i="2" s="1"/>
  <c r="R865" i="1"/>
  <c r="H845" i="2" s="1"/>
  <c r="R866" i="1"/>
  <c r="H846" i="2" s="1"/>
  <c r="R867" i="1"/>
  <c r="H847" i="2" s="1"/>
  <c r="R868" i="1"/>
  <c r="H848" i="2" s="1"/>
  <c r="R869" i="1"/>
  <c r="H849" i="2" s="1"/>
  <c r="R870" i="1"/>
  <c r="H850" i="2" s="1"/>
  <c r="R871" i="1"/>
  <c r="H851" i="2" s="1"/>
  <c r="R872" i="1"/>
  <c r="H852" i="2" s="1"/>
  <c r="R873" i="1"/>
  <c r="H853" i="2" s="1"/>
  <c r="R874" i="1"/>
  <c r="H854" i="2" s="1"/>
  <c r="R875" i="1"/>
  <c r="H855" i="2" s="1"/>
  <c r="R876" i="1"/>
  <c r="H856" i="2" s="1"/>
  <c r="R877" i="1"/>
  <c r="H857" i="2" s="1"/>
  <c r="R878" i="1"/>
  <c r="H858" i="2" s="1"/>
  <c r="R879" i="1"/>
  <c r="H859" i="2" s="1"/>
  <c r="R880" i="1"/>
  <c r="H860" i="2" s="1"/>
  <c r="R881" i="1"/>
  <c r="H861" i="2" s="1"/>
  <c r="R882" i="1"/>
  <c r="H862" i="2" s="1"/>
  <c r="R883" i="1"/>
  <c r="H863" i="2" s="1"/>
  <c r="R884" i="1"/>
  <c r="H864" i="2" s="1"/>
  <c r="R885" i="1"/>
  <c r="H865" i="2" s="1"/>
  <c r="R886" i="1"/>
  <c r="H866" i="2" s="1"/>
  <c r="R887" i="1"/>
  <c r="H867" i="2" s="1"/>
  <c r="R888" i="1"/>
  <c r="H868" i="2" s="1"/>
  <c r="R889" i="1"/>
  <c r="H869" i="2" s="1"/>
  <c r="R890" i="1"/>
  <c r="H870" i="2" s="1"/>
  <c r="R891" i="1"/>
  <c r="H871" i="2" s="1"/>
  <c r="R892" i="1"/>
  <c r="H872" i="2" s="1"/>
  <c r="R893" i="1"/>
  <c r="H873" i="2" s="1"/>
  <c r="R894" i="1"/>
  <c r="H874" i="2" s="1"/>
  <c r="R895" i="1"/>
  <c r="H875" i="2" s="1"/>
  <c r="R896" i="1"/>
  <c r="H876" i="2" s="1"/>
  <c r="R897" i="1"/>
  <c r="H877" i="2" s="1"/>
  <c r="R898" i="1"/>
  <c r="H878" i="2" s="1"/>
  <c r="R899" i="1"/>
  <c r="H879" i="2" s="1"/>
  <c r="R900" i="1"/>
  <c r="H880" i="2" s="1"/>
  <c r="R901" i="1"/>
  <c r="H881" i="2" s="1"/>
  <c r="R902" i="1"/>
  <c r="H882" i="2" s="1"/>
  <c r="R903" i="1"/>
  <c r="H883" i="2" s="1"/>
  <c r="R904" i="1"/>
  <c r="H884" i="2" s="1"/>
  <c r="R905" i="1"/>
  <c r="H885" i="2" s="1"/>
  <c r="R906" i="1"/>
  <c r="H886" i="2" s="1"/>
  <c r="R907" i="1"/>
  <c r="H887" i="2" s="1"/>
  <c r="R908" i="1"/>
  <c r="H888" i="2" s="1"/>
  <c r="R909" i="1"/>
  <c r="H889" i="2" s="1"/>
  <c r="R910" i="1"/>
  <c r="H890" i="2" s="1"/>
  <c r="R911" i="1"/>
  <c r="H891" i="2" s="1"/>
  <c r="R912" i="1"/>
  <c r="H892" i="2" s="1"/>
  <c r="R913" i="1"/>
  <c r="H893" i="2" s="1"/>
  <c r="R914" i="1"/>
  <c r="H894" i="2" s="1"/>
  <c r="R915" i="1"/>
  <c r="H895" i="2" s="1"/>
  <c r="R916" i="1"/>
  <c r="H896" i="2" s="1"/>
  <c r="R917" i="1"/>
  <c r="H897" i="2" s="1"/>
  <c r="R918" i="1"/>
  <c r="H898" i="2" s="1"/>
  <c r="R919" i="1"/>
  <c r="H899" i="2" s="1"/>
  <c r="R920" i="1"/>
  <c r="H900" i="2" s="1"/>
  <c r="R921" i="1"/>
  <c r="H901" i="2" s="1"/>
  <c r="R922" i="1"/>
  <c r="H902" i="2" s="1"/>
  <c r="R923" i="1"/>
  <c r="H903" i="2" s="1"/>
  <c r="R924" i="1"/>
  <c r="H904" i="2" s="1"/>
  <c r="R925" i="1"/>
  <c r="H905" i="2" s="1"/>
  <c r="R926" i="1"/>
  <c r="H906" i="2" s="1"/>
  <c r="R927" i="1"/>
  <c r="H907" i="2" s="1"/>
  <c r="R928" i="1"/>
  <c r="H908" i="2" s="1"/>
  <c r="R929" i="1"/>
  <c r="H909" i="2" s="1"/>
  <c r="R930" i="1"/>
  <c r="H910" i="2" s="1"/>
  <c r="R931" i="1"/>
  <c r="H911" i="2" s="1"/>
  <c r="R932" i="1"/>
  <c r="H912" i="2" s="1"/>
  <c r="R933" i="1"/>
  <c r="H913" i="2" s="1"/>
  <c r="R934" i="1"/>
  <c r="H914" i="2" s="1"/>
  <c r="R935" i="1"/>
  <c r="H915" i="2" s="1"/>
  <c r="R936" i="1"/>
  <c r="H916" i="2" s="1"/>
  <c r="R937" i="1"/>
  <c r="H917" i="2" s="1"/>
  <c r="R938" i="1"/>
  <c r="H918" i="2" s="1"/>
  <c r="R939" i="1"/>
  <c r="H919" i="2" s="1"/>
  <c r="R940" i="1"/>
  <c r="H920" i="2" s="1"/>
  <c r="R941" i="1"/>
  <c r="H921" i="2" s="1"/>
  <c r="R942" i="1"/>
  <c r="H922" i="2" s="1"/>
  <c r="R943" i="1"/>
  <c r="H923" i="2" s="1"/>
  <c r="R944" i="1"/>
  <c r="H924" i="2" s="1"/>
  <c r="R945" i="1"/>
  <c r="H925" i="2" s="1"/>
  <c r="R946" i="1"/>
  <c r="H926" i="2" s="1"/>
  <c r="R947" i="1"/>
  <c r="H927" i="2" s="1"/>
  <c r="R948" i="1"/>
  <c r="H928" i="2" s="1"/>
  <c r="R949" i="1"/>
  <c r="H929" i="2" s="1"/>
  <c r="R950" i="1"/>
  <c r="H930" i="2" s="1"/>
  <c r="R951" i="1"/>
  <c r="H931" i="2" s="1"/>
  <c r="R952" i="1"/>
  <c r="H932" i="2" s="1"/>
  <c r="R953" i="1"/>
  <c r="H933" i="2" s="1"/>
  <c r="R954" i="1"/>
  <c r="H934" i="2" s="1"/>
  <c r="R955" i="1"/>
  <c r="H935" i="2" s="1"/>
  <c r="R956" i="1"/>
  <c r="H936" i="2" s="1"/>
  <c r="R957" i="1"/>
  <c r="H937" i="2" s="1"/>
  <c r="R958" i="1"/>
  <c r="H938" i="2" s="1"/>
  <c r="R959" i="1"/>
  <c r="H939" i="2" s="1"/>
  <c r="R960" i="1"/>
  <c r="H940" i="2" s="1"/>
  <c r="R961" i="1"/>
  <c r="H941" i="2" s="1"/>
  <c r="R962" i="1"/>
  <c r="H942" i="2" s="1"/>
  <c r="R963" i="1"/>
  <c r="H943" i="2" s="1"/>
  <c r="R964" i="1"/>
  <c r="H944" i="2" s="1"/>
  <c r="R965" i="1"/>
  <c r="H945" i="2" s="1"/>
  <c r="R966" i="1"/>
  <c r="H946" i="2" s="1"/>
  <c r="R967" i="1"/>
  <c r="H947" i="2" s="1"/>
  <c r="R968" i="1"/>
  <c r="H948" i="2" s="1"/>
  <c r="R969" i="1"/>
  <c r="H949" i="2" s="1"/>
  <c r="R970" i="1"/>
  <c r="H950" i="2" s="1"/>
  <c r="R971" i="1"/>
  <c r="H951" i="2" s="1"/>
  <c r="R972" i="1"/>
  <c r="H952" i="2" s="1"/>
  <c r="R973" i="1"/>
  <c r="H953" i="2" s="1"/>
  <c r="R974" i="1"/>
  <c r="H954" i="2" s="1"/>
  <c r="R975" i="1"/>
  <c r="H955" i="2" s="1"/>
  <c r="R976" i="1"/>
  <c r="H956" i="2" s="1"/>
  <c r="R977" i="1"/>
  <c r="H957" i="2" s="1"/>
  <c r="R978" i="1"/>
  <c r="H958" i="2" s="1"/>
  <c r="R979" i="1"/>
  <c r="H959" i="2" s="1"/>
  <c r="R980" i="1"/>
  <c r="H960" i="2" s="1"/>
  <c r="R981" i="1"/>
  <c r="H961" i="2" s="1"/>
  <c r="R982" i="1"/>
  <c r="H962" i="2" s="1"/>
  <c r="R983" i="1"/>
  <c r="H963" i="2" s="1"/>
  <c r="R984" i="1"/>
  <c r="H964" i="2" s="1"/>
  <c r="R985" i="1"/>
  <c r="H965" i="2" s="1"/>
  <c r="R986" i="1"/>
  <c r="H966" i="2" s="1"/>
  <c r="R987" i="1"/>
  <c r="H967" i="2" s="1"/>
  <c r="R988" i="1"/>
  <c r="H968" i="2" s="1"/>
  <c r="R989" i="1"/>
  <c r="H969" i="2" s="1"/>
  <c r="R990" i="1"/>
  <c r="H970" i="2" s="1"/>
  <c r="R991" i="1"/>
  <c r="H971" i="2" s="1"/>
  <c r="R992" i="1"/>
  <c r="H972" i="2" s="1"/>
  <c r="R993" i="1"/>
  <c r="H973" i="2" s="1"/>
  <c r="R994" i="1"/>
  <c r="H974" i="2" s="1"/>
  <c r="R995" i="1"/>
  <c r="H975" i="2" s="1"/>
  <c r="R996" i="1"/>
  <c r="H976" i="2" s="1"/>
  <c r="R997" i="1"/>
  <c r="H977" i="2" s="1"/>
  <c r="R998" i="1"/>
  <c r="H978" i="2" s="1"/>
  <c r="R999" i="1"/>
  <c r="H979" i="2" s="1"/>
  <c r="R1000" i="1"/>
  <c r="H980" i="2" s="1"/>
  <c r="R1001" i="1"/>
  <c r="H981" i="2" s="1"/>
  <c r="R1002" i="1"/>
  <c r="H982" i="2" s="1"/>
  <c r="R1003" i="1"/>
  <c r="H983" i="2" s="1"/>
  <c r="R1004" i="1"/>
  <c r="H984" i="2" s="1"/>
  <c r="R1005" i="1"/>
  <c r="H985" i="2" s="1"/>
  <c r="R1006" i="1"/>
  <c r="H986" i="2" s="1"/>
  <c r="R1007" i="1"/>
  <c r="H987" i="2" s="1"/>
  <c r="R1008" i="1"/>
  <c r="H988" i="2" s="1"/>
  <c r="R1009" i="1"/>
  <c r="H989" i="2" s="1"/>
  <c r="R1010" i="1"/>
  <c r="H990" i="2" s="1"/>
  <c r="R1011" i="1"/>
  <c r="H991" i="2" s="1"/>
  <c r="R1012" i="1"/>
  <c r="H992" i="2" s="1"/>
  <c r="R1013" i="1"/>
  <c r="H993" i="2" s="1"/>
  <c r="R1014" i="1"/>
  <c r="H994" i="2" s="1"/>
  <c r="R1015" i="1"/>
  <c r="H995" i="2" s="1"/>
  <c r="R1016" i="1"/>
  <c r="H996" i="2" s="1"/>
  <c r="R1017" i="1"/>
  <c r="H997" i="2" s="1"/>
  <c r="R1018" i="1"/>
  <c r="H998" i="2" s="1"/>
  <c r="R1019" i="1"/>
  <c r="H999" i="2" s="1"/>
  <c r="R1020" i="1"/>
  <c r="H1000" i="2" s="1"/>
  <c r="R1021" i="1"/>
  <c r="H1001" i="2" s="1"/>
  <c r="R1022" i="1"/>
  <c r="H1002" i="2" s="1"/>
  <c r="R1023" i="1"/>
  <c r="H1003" i="2" s="1"/>
  <c r="R1024" i="1"/>
  <c r="H1004" i="2" s="1"/>
  <c r="R1025" i="1"/>
  <c r="H1005" i="2" s="1"/>
  <c r="R1026" i="1"/>
  <c r="H1006" i="2" s="1"/>
  <c r="R1027" i="1"/>
  <c r="H1007" i="2" s="1"/>
  <c r="R1028" i="1"/>
  <c r="H1008" i="2" s="1"/>
  <c r="R1029" i="1"/>
  <c r="H1009" i="2" s="1"/>
  <c r="R1030" i="1"/>
  <c r="H1010" i="2" s="1"/>
  <c r="R1031" i="1"/>
  <c r="H1011" i="2" s="1"/>
  <c r="R1032" i="1"/>
  <c r="H1012" i="2" s="1"/>
  <c r="R1033" i="1"/>
  <c r="H1013" i="2" s="1"/>
  <c r="R1034" i="1"/>
  <c r="H1014" i="2" s="1"/>
  <c r="R1035" i="1"/>
  <c r="H1015" i="2" s="1"/>
  <c r="R1036" i="1"/>
  <c r="H1016" i="2" s="1"/>
  <c r="R1037" i="1"/>
  <c r="H1017" i="2" s="1"/>
  <c r="R1038" i="1"/>
  <c r="H1018" i="2" s="1"/>
  <c r="R1039" i="1"/>
  <c r="H1019" i="2" s="1"/>
  <c r="R1040" i="1"/>
  <c r="H1020" i="2" s="1"/>
  <c r="R1041" i="1"/>
  <c r="H1021" i="2" s="1"/>
  <c r="R1042" i="1"/>
  <c r="H1022" i="2" s="1"/>
  <c r="R1043" i="1"/>
  <c r="H1023" i="2" s="1"/>
  <c r="R1044" i="1"/>
  <c r="H1024" i="2" s="1"/>
  <c r="R1045" i="1"/>
  <c r="H1025" i="2" s="1"/>
  <c r="R1046" i="1"/>
  <c r="H1026" i="2" s="1"/>
  <c r="R1047" i="1"/>
  <c r="H1027" i="2" s="1"/>
  <c r="R1048" i="1"/>
  <c r="H1028" i="2" s="1"/>
  <c r="R1049" i="1"/>
  <c r="H1029" i="2" s="1"/>
  <c r="R1050" i="1"/>
  <c r="H1030" i="2" s="1"/>
  <c r="R1051" i="1"/>
  <c r="H1031" i="2" s="1"/>
  <c r="R1052" i="1"/>
  <c r="H1032" i="2" s="1"/>
  <c r="R1053" i="1"/>
  <c r="H1033" i="2" s="1"/>
  <c r="R1054" i="1"/>
  <c r="H1034" i="2" s="1"/>
  <c r="R1055" i="1"/>
  <c r="H1035" i="2" s="1"/>
  <c r="R1056" i="1"/>
  <c r="H1036" i="2" s="1"/>
  <c r="R1057" i="1"/>
  <c r="H1037" i="2" s="1"/>
  <c r="R1058" i="1"/>
  <c r="H1038" i="2" s="1"/>
  <c r="R1059" i="1"/>
  <c r="H1039" i="2" s="1"/>
  <c r="R1060" i="1"/>
  <c r="H1040" i="2" s="1"/>
  <c r="R1061" i="1"/>
  <c r="H1041" i="2" s="1"/>
  <c r="R1062" i="1"/>
  <c r="H1042" i="2" s="1"/>
  <c r="R1063" i="1"/>
  <c r="H1043" i="2" s="1"/>
  <c r="R1064" i="1"/>
  <c r="H1044" i="2" s="1"/>
  <c r="R1065" i="1"/>
  <c r="H1045" i="2" s="1"/>
  <c r="R1066" i="1"/>
  <c r="H1046" i="2" s="1"/>
  <c r="R1067" i="1"/>
  <c r="H1047" i="2" s="1"/>
  <c r="R1068" i="1"/>
  <c r="H1048" i="2" s="1"/>
  <c r="R1069" i="1"/>
  <c r="H1049" i="2" s="1"/>
  <c r="R1070" i="1"/>
  <c r="H1050" i="2" s="1"/>
  <c r="R1071" i="1"/>
  <c r="H1051" i="2" s="1"/>
  <c r="R1072" i="1"/>
  <c r="H1052" i="2" s="1"/>
  <c r="R1073" i="1"/>
  <c r="H1053" i="2" s="1"/>
  <c r="R1074" i="1"/>
  <c r="H1054" i="2" s="1"/>
  <c r="R1075" i="1"/>
  <c r="H1055" i="2" s="1"/>
  <c r="R1076" i="1"/>
  <c r="H1056" i="2" s="1"/>
  <c r="R1077" i="1"/>
  <c r="H1057" i="2" s="1"/>
  <c r="R1078" i="1"/>
  <c r="H1058" i="2" s="1"/>
  <c r="R1079" i="1"/>
  <c r="H1059" i="2" s="1"/>
  <c r="R1080" i="1"/>
  <c r="H1060" i="2" s="1"/>
  <c r="R1081" i="1"/>
  <c r="H1061" i="2" s="1"/>
  <c r="R1082" i="1"/>
  <c r="H1062" i="2" s="1"/>
  <c r="R1083" i="1"/>
  <c r="H1063" i="2" s="1"/>
  <c r="R1084" i="1"/>
  <c r="H1064" i="2" s="1"/>
  <c r="R1085" i="1"/>
  <c r="H1065" i="2" s="1"/>
  <c r="R1086" i="1"/>
  <c r="H1066" i="2" s="1"/>
  <c r="R1087" i="1"/>
  <c r="H1067" i="2" s="1"/>
  <c r="R1088" i="1"/>
  <c r="H1068" i="2" s="1"/>
  <c r="R1089" i="1"/>
  <c r="H1069" i="2" s="1"/>
  <c r="R1090" i="1"/>
  <c r="H1070" i="2" s="1"/>
  <c r="R1091" i="1"/>
  <c r="H1071" i="2" s="1"/>
  <c r="R1092" i="1"/>
  <c r="H1072" i="2" s="1"/>
  <c r="R1093" i="1"/>
  <c r="H1073" i="2" s="1"/>
  <c r="R1094" i="1"/>
  <c r="H1074" i="2" s="1"/>
  <c r="R1095" i="1"/>
  <c r="H1075" i="2" s="1"/>
  <c r="R1096" i="1"/>
  <c r="H1076" i="2" s="1"/>
  <c r="R1097" i="1"/>
  <c r="H1077" i="2" s="1"/>
  <c r="R1098" i="1"/>
  <c r="H1078" i="2" s="1"/>
  <c r="R1099" i="1"/>
  <c r="H1079" i="2" s="1"/>
  <c r="R1100" i="1"/>
  <c r="H1080" i="2" s="1"/>
  <c r="R1101" i="1"/>
  <c r="H1081" i="2" s="1"/>
  <c r="R1102" i="1"/>
  <c r="H1082" i="2" s="1"/>
  <c r="R1103" i="1"/>
  <c r="H1083" i="2" s="1"/>
  <c r="R1104" i="1"/>
  <c r="H1084" i="2" s="1"/>
  <c r="R1105" i="1"/>
  <c r="H1085" i="2" s="1"/>
  <c r="R1106" i="1"/>
  <c r="H1086" i="2" s="1"/>
  <c r="R1107" i="1"/>
  <c r="H1087" i="2" s="1"/>
  <c r="R1108" i="1"/>
  <c r="H1088" i="2" s="1"/>
  <c r="R1109" i="1"/>
  <c r="H1089" i="2" s="1"/>
  <c r="R1110" i="1"/>
  <c r="H1090" i="2" s="1"/>
  <c r="R1111" i="1"/>
  <c r="H1091" i="2" s="1"/>
  <c r="R1112" i="1"/>
  <c r="H1092" i="2" s="1"/>
  <c r="R1113" i="1"/>
  <c r="H1093" i="2" s="1"/>
  <c r="R1114" i="1"/>
  <c r="H1094" i="2" s="1"/>
  <c r="R1115" i="1"/>
  <c r="H1095" i="2" s="1"/>
  <c r="R1116" i="1"/>
  <c r="H1096" i="2" s="1"/>
  <c r="R1117" i="1"/>
  <c r="H1097" i="2" s="1"/>
  <c r="R1118" i="1"/>
  <c r="H1098" i="2" s="1"/>
  <c r="R1119" i="1"/>
  <c r="H1099" i="2" s="1"/>
  <c r="R1120" i="1"/>
  <c r="H1100" i="2" s="1"/>
  <c r="R1121" i="1"/>
  <c r="H1101" i="2" s="1"/>
  <c r="R1122" i="1"/>
  <c r="H1102" i="2" s="1"/>
  <c r="R1123" i="1"/>
  <c r="H1103" i="2" s="1"/>
  <c r="R1124" i="1"/>
  <c r="H1104" i="2" s="1"/>
  <c r="R1125" i="1"/>
  <c r="H1105" i="2" s="1"/>
  <c r="R1126" i="1"/>
  <c r="H1106" i="2" s="1"/>
  <c r="R1127" i="1"/>
  <c r="H1107" i="2" s="1"/>
  <c r="R1128" i="1"/>
  <c r="H1108" i="2" s="1"/>
  <c r="R1129" i="1"/>
  <c r="H1109" i="2" s="1"/>
  <c r="R1130" i="1"/>
  <c r="H1110" i="2" s="1"/>
  <c r="R1131" i="1"/>
  <c r="H1111" i="2" s="1"/>
  <c r="R1132" i="1"/>
  <c r="H1112" i="2" s="1"/>
  <c r="R1133" i="1"/>
  <c r="H1113" i="2" s="1"/>
  <c r="R1134" i="1"/>
  <c r="H1114" i="2" s="1"/>
  <c r="R1135" i="1"/>
  <c r="H1115" i="2" s="1"/>
  <c r="R1136" i="1"/>
  <c r="H1116" i="2" s="1"/>
  <c r="R1137" i="1"/>
  <c r="H1117" i="2" s="1"/>
  <c r="R1138" i="1"/>
  <c r="H1118" i="2" s="1"/>
  <c r="R1139" i="1"/>
  <c r="H1119" i="2" s="1"/>
  <c r="R1140" i="1"/>
  <c r="H1120" i="2" s="1"/>
  <c r="R1141" i="1"/>
  <c r="H1121" i="2" s="1"/>
  <c r="R1142" i="1"/>
  <c r="H1122" i="2" s="1"/>
  <c r="R1143" i="1"/>
  <c r="H1123" i="2" s="1"/>
  <c r="R1144" i="1"/>
  <c r="H1124" i="2" s="1"/>
  <c r="R1145" i="1"/>
  <c r="H1125" i="2" s="1"/>
  <c r="R1146" i="1"/>
  <c r="H1126" i="2" s="1"/>
  <c r="R1147" i="1"/>
  <c r="H1127" i="2" s="1"/>
  <c r="R1148" i="1"/>
  <c r="H1128" i="2" s="1"/>
  <c r="R1149" i="1"/>
  <c r="H1129" i="2" s="1"/>
  <c r="R1150" i="1"/>
  <c r="H1130" i="2" s="1"/>
  <c r="R1151" i="1"/>
  <c r="H1131" i="2" s="1"/>
  <c r="R1152" i="1"/>
  <c r="H1132" i="2" s="1"/>
  <c r="R1153" i="1"/>
  <c r="H1133" i="2" s="1"/>
  <c r="R1154" i="1"/>
  <c r="H1134" i="2" s="1"/>
  <c r="R1155" i="1"/>
  <c r="H1135" i="2" s="1"/>
  <c r="R1156" i="1"/>
  <c r="H1136" i="2" s="1"/>
  <c r="R1157" i="1"/>
  <c r="H1137" i="2" s="1"/>
  <c r="R1158" i="1"/>
  <c r="H1138" i="2" s="1"/>
  <c r="R1159" i="1"/>
  <c r="H1139" i="2" s="1"/>
  <c r="R1160" i="1"/>
  <c r="H1140" i="2" s="1"/>
  <c r="R1161" i="1"/>
  <c r="H1141" i="2" s="1"/>
  <c r="R1162" i="1"/>
  <c r="H1142" i="2" s="1"/>
  <c r="R1163" i="1"/>
  <c r="H1143" i="2" s="1"/>
  <c r="R1164" i="1"/>
  <c r="H1144" i="2" s="1"/>
  <c r="R1165" i="1"/>
  <c r="H1145" i="2" s="1"/>
  <c r="R1166" i="1"/>
  <c r="H1146" i="2" s="1"/>
  <c r="R1167" i="1"/>
  <c r="H1147" i="2" s="1"/>
  <c r="R1168" i="1"/>
  <c r="H1148" i="2" s="1"/>
  <c r="R1169" i="1"/>
  <c r="H1149" i="2" s="1"/>
  <c r="R1170" i="1"/>
  <c r="H1150" i="2" s="1"/>
  <c r="R1171" i="1"/>
  <c r="H1151" i="2" s="1"/>
  <c r="R1172" i="1"/>
  <c r="H1152" i="2" s="1"/>
  <c r="R1173" i="1"/>
  <c r="H1153" i="2" s="1"/>
  <c r="R1174" i="1"/>
  <c r="H1154" i="2" s="1"/>
  <c r="R1175" i="1"/>
  <c r="H1155" i="2" s="1"/>
  <c r="R1176" i="1"/>
  <c r="H1156" i="2" s="1"/>
  <c r="R1177" i="1"/>
  <c r="H1157" i="2" s="1"/>
  <c r="R1178" i="1"/>
  <c r="H1158" i="2" s="1"/>
  <c r="R1179" i="1"/>
  <c r="H1159" i="2" s="1"/>
  <c r="R1180" i="1"/>
  <c r="H1160" i="2" s="1"/>
  <c r="R1181" i="1"/>
  <c r="H1161" i="2" s="1"/>
  <c r="R1182" i="1"/>
  <c r="H1162" i="2" s="1"/>
  <c r="R1183" i="1"/>
  <c r="H1163" i="2" s="1"/>
  <c r="R1184" i="1"/>
  <c r="H1164" i="2" s="1"/>
  <c r="R1185" i="1"/>
  <c r="H1165" i="2" s="1"/>
  <c r="R1186" i="1"/>
  <c r="H1166" i="2" s="1"/>
  <c r="R1187" i="1"/>
  <c r="H1167" i="2" s="1"/>
  <c r="R1188" i="1"/>
  <c r="H1168" i="2" s="1"/>
  <c r="R1189" i="1"/>
  <c r="H1169" i="2" s="1"/>
  <c r="R1190" i="1"/>
  <c r="H1170" i="2" s="1"/>
  <c r="R1191" i="1"/>
  <c r="H1171" i="2" s="1"/>
  <c r="R1192" i="1"/>
  <c r="H1172" i="2" s="1"/>
  <c r="R1193" i="1"/>
  <c r="H1173" i="2" s="1"/>
  <c r="R1194" i="1"/>
  <c r="H1174" i="2" s="1"/>
  <c r="R1195" i="1"/>
  <c r="H1175" i="2" s="1"/>
  <c r="R1196" i="1"/>
  <c r="H1176" i="2" s="1"/>
  <c r="R1197" i="1"/>
  <c r="H1177" i="2" s="1"/>
  <c r="R1198" i="1"/>
  <c r="H1178" i="2" s="1"/>
  <c r="R1199" i="1"/>
  <c r="H1179" i="2" s="1"/>
  <c r="R1200" i="1"/>
  <c r="H1180" i="2" s="1"/>
  <c r="R1201" i="1"/>
  <c r="H1181" i="2" s="1"/>
  <c r="R1202" i="1"/>
  <c r="H1182" i="2" s="1"/>
  <c r="R1203" i="1"/>
  <c r="H1183" i="2" s="1"/>
  <c r="R1204" i="1"/>
  <c r="H1184" i="2" s="1"/>
  <c r="R1205" i="1"/>
  <c r="H1185" i="2" s="1"/>
  <c r="R1206" i="1"/>
  <c r="H1186" i="2" s="1"/>
  <c r="R1207" i="1"/>
  <c r="H1187" i="2" s="1"/>
  <c r="R1208" i="1"/>
  <c r="H1188" i="2" s="1"/>
  <c r="R1209" i="1"/>
  <c r="H1189" i="2" s="1"/>
  <c r="R1210" i="1"/>
  <c r="H1190" i="2" s="1"/>
  <c r="R1211" i="1"/>
  <c r="H1191" i="2" s="1"/>
  <c r="R1212" i="1"/>
  <c r="H1192" i="2" s="1"/>
  <c r="R1213" i="1"/>
  <c r="H1193" i="2" s="1"/>
  <c r="R1214" i="1"/>
  <c r="H1194" i="2" s="1"/>
  <c r="R1215" i="1"/>
  <c r="H1195" i="2" s="1"/>
  <c r="R1216" i="1"/>
  <c r="H1196" i="2" s="1"/>
  <c r="R1217" i="1"/>
  <c r="H1197" i="2" s="1"/>
  <c r="R1218" i="1"/>
  <c r="H1198" i="2" s="1"/>
  <c r="R1219" i="1"/>
  <c r="H1199" i="2" s="1"/>
  <c r="R1220" i="1"/>
  <c r="H1200" i="2" s="1"/>
  <c r="R1221" i="1"/>
  <c r="H1201" i="2" s="1"/>
  <c r="R1222" i="1"/>
  <c r="H1202" i="2" s="1"/>
  <c r="R1223" i="1"/>
  <c r="H1203" i="2" s="1"/>
  <c r="R1224" i="1"/>
  <c r="H1204" i="2" s="1"/>
  <c r="R1225" i="1"/>
  <c r="H1205" i="2" s="1"/>
  <c r="R1226" i="1"/>
  <c r="H1206" i="2" s="1"/>
  <c r="R1227" i="1"/>
  <c r="H1207" i="2" s="1"/>
  <c r="R1228" i="1"/>
  <c r="H1208" i="2" s="1"/>
  <c r="R1229" i="1"/>
  <c r="H1209" i="2" s="1"/>
  <c r="R1230" i="1"/>
  <c r="H1210" i="2" s="1"/>
  <c r="R1231" i="1"/>
  <c r="H1211" i="2" s="1"/>
  <c r="R1232" i="1"/>
  <c r="H1212" i="2" s="1"/>
  <c r="R1233" i="1"/>
  <c r="H1213" i="2" s="1"/>
  <c r="R1234" i="1"/>
  <c r="H1214" i="2" s="1"/>
  <c r="R1235" i="1"/>
  <c r="H1215" i="2" s="1"/>
  <c r="R1236" i="1"/>
  <c r="H1216" i="2" s="1"/>
  <c r="R1237" i="1"/>
  <c r="H1217" i="2" s="1"/>
  <c r="R1238" i="1"/>
  <c r="H1218" i="2" s="1"/>
  <c r="R1239" i="1"/>
  <c r="H1219" i="2" s="1"/>
  <c r="R1240" i="1"/>
  <c r="H1220" i="2" s="1"/>
  <c r="R1241" i="1"/>
  <c r="H1221" i="2" s="1"/>
  <c r="R1242" i="1"/>
  <c r="H1222" i="2" s="1"/>
  <c r="R1243" i="1"/>
  <c r="H1223" i="2" s="1"/>
  <c r="R1244" i="1"/>
  <c r="H1224" i="2" s="1"/>
  <c r="R1245" i="1"/>
  <c r="H1225" i="2" s="1"/>
  <c r="R1246" i="1"/>
  <c r="H1226" i="2" s="1"/>
  <c r="R1247" i="1"/>
  <c r="H1227" i="2" s="1"/>
  <c r="R1248" i="1"/>
  <c r="H1228" i="2" s="1"/>
  <c r="R1249" i="1"/>
  <c r="H1229" i="2" s="1"/>
  <c r="R1250" i="1"/>
  <c r="H1230" i="2" s="1"/>
  <c r="R1251" i="1"/>
  <c r="H1231" i="2" s="1"/>
  <c r="R1252" i="1"/>
  <c r="H1232" i="2" s="1"/>
  <c r="R1253" i="1"/>
  <c r="H1233" i="2" s="1"/>
  <c r="R1254" i="1"/>
  <c r="H1234" i="2" s="1"/>
  <c r="R1255" i="1"/>
  <c r="H1235" i="2" s="1"/>
  <c r="R1256" i="1"/>
  <c r="H1236" i="2" s="1"/>
  <c r="R1257" i="1"/>
  <c r="H1237" i="2" s="1"/>
  <c r="R1258" i="1"/>
  <c r="H1238" i="2" s="1"/>
  <c r="R1259" i="1"/>
  <c r="H1239" i="2" s="1"/>
  <c r="R1260" i="1"/>
  <c r="H1240" i="2" s="1"/>
  <c r="R1261" i="1"/>
  <c r="H1241" i="2" s="1"/>
  <c r="R1262" i="1"/>
  <c r="H1242" i="2" s="1"/>
  <c r="R1263" i="1"/>
  <c r="H1243" i="2" s="1"/>
  <c r="R1264" i="1"/>
  <c r="H1244" i="2" s="1"/>
  <c r="R1265" i="1"/>
  <c r="H1245" i="2" s="1"/>
  <c r="R1266" i="1"/>
  <c r="H1246" i="2" s="1"/>
  <c r="R1267" i="1"/>
  <c r="H1247" i="2" s="1"/>
  <c r="R1268" i="1"/>
  <c r="H1248" i="2" s="1"/>
  <c r="R1269" i="1"/>
  <c r="H1249" i="2" s="1"/>
  <c r="R1270" i="1"/>
  <c r="H1250" i="2" s="1"/>
  <c r="R1271" i="1"/>
  <c r="H1251" i="2" s="1"/>
  <c r="R1272" i="1"/>
  <c r="H1252" i="2" s="1"/>
  <c r="R1273" i="1"/>
  <c r="H1253" i="2" s="1"/>
  <c r="R1274" i="1"/>
  <c r="H1254" i="2" s="1"/>
  <c r="R1275" i="1"/>
  <c r="H1255" i="2" s="1"/>
  <c r="R1276" i="1"/>
  <c r="H1256" i="2" s="1"/>
  <c r="R1277" i="1"/>
  <c r="H1257" i="2" s="1"/>
  <c r="R1278" i="1"/>
  <c r="H1258" i="2" s="1"/>
  <c r="R1279" i="1"/>
  <c r="H1259" i="2" s="1"/>
  <c r="R1280" i="1"/>
  <c r="H1260" i="2" s="1"/>
  <c r="R1281" i="1"/>
  <c r="H1261" i="2" s="1"/>
  <c r="R1282" i="1"/>
  <c r="H1262" i="2" s="1"/>
  <c r="R1283" i="1"/>
  <c r="H1263" i="2" s="1"/>
  <c r="R1284" i="1"/>
  <c r="H1264" i="2" s="1"/>
  <c r="R1285" i="1"/>
  <c r="H1265" i="2" s="1"/>
  <c r="R1286" i="1"/>
  <c r="H1266" i="2" s="1"/>
  <c r="R1287" i="1"/>
  <c r="H1267" i="2" s="1"/>
  <c r="R1288" i="1"/>
  <c r="H1268" i="2" s="1"/>
  <c r="R1289" i="1"/>
  <c r="H1269" i="2" s="1"/>
  <c r="R1290" i="1"/>
  <c r="H1270" i="2" s="1"/>
  <c r="R1291" i="1"/>
  <c r="H1271" i="2" s="1"/>
  <c r="R1292" i="1"/>
  <c r="H1272" i="2" s="1"/>
  <c r="R1293" i="1"/>
  <c r="H1273" i="2" s="1"/>
  <c r="R1294" i="1"/>
  <c r="H1274" i="2" s="1"/>
  <c r="R1295" i="1"/>
  <c r="H1275" i="2" s="1"/>
  <c r="R1296" i="1"/>
  <c r="H1276" i="2" s="1"/>
  <c r="R1297" i="1"/>
  <c r="H1277" i="2" s="1"/>
  <c r="R1298" i="1"/>
  <c r="H1278" i="2" s="1"/>
  <c r="R1299" i="1"/>
  <c r="H1279" i="2" s="1"/>
  <c r="R1300" i="1"/>
  <c r="H1280" i="2" s="1"/>
  <c r="R1301" i="1"/>
  <c r="H1281" i="2" s="1"/>
  <c r="R1302" i="1"/>
  <c r="H1282" i="2" s="1"/>
  <c r="R1303" i="1"/>
  <c r="H1283" i="2" s="1"/>
  <c r="R1304" i="1"/>
  <c r="H1284" i="2" s="1"/>
  <c r="R1305" i="1"/>
  <c r="H1285" i="2" s="1"/>
  <c r="R1306" i="1"/>
  <c r="H1286" i="2" s="1"/>
  <c r="R1307" i="1"/>
  <c r="H1287" i="2" s="1"/>
  <c r="R1308" i="1"/>
  <c r="H1288" i="2" s="1"/>
  <c r="R1309" i="1"/>
  <c r="H1289" i="2" s="1"/>
  <c r="R1310" i="1"/>
  <c r="H1290" i="2" s="1"/>
  <c r="R1311" i="1"/>
  <c r="H1291" i="2" s="1"/>
  <c r="R1312" i="1"/>
  <c r="H1292" i="2" s="1"/>
  <c r="R1313" i="1"/>
  <c r="H1293" i="2" s="1"/>
  <c r="R1314" i="1"/>
  <c r="H1294" i="2" s="1"/>
  <c r="R1315" i="1"/>
  <c r="H1295" i="2" s="1"/>
  <c r="R1316" i="1"/>
  <c r="H1296" i="2" s="1"/>
  <c r="R1317" i="1"/>
  <c r="H1297" i="2" s="1"/>
  <c r="R1318" i="1"/>
  <c r="H1298" i="2" s="1"/>
  <c r="R1319" i="1"/>
  <c r="H1299" i="2" s="1"/>
  <c r="R1320" i="1"/>
  <c r="H1300" i="2" s="1"/>
  <c r="R1321" i="1"/>
  <c r="H1301" i="2" s="1"/>
  <c r="R1322" i="1"/>
  <c r="H1302" i="2" s="1"/>
  <c r="R1323" i="1"/>
  <c r="H1303" i="2" s="1"/>
  <c r="R1324" i="1"/>
  <c r="H1304" i="2" s="1"/>
  <c r="R1325" i="1"/>
  <c r="H1305" i="2" s="1"/>
  <c r="R1326" i="1"/>
  <c r="H1306" i="2" s="1"/>
  <c r="R1327" i="1"/>
  <c r="H1307" i="2" s="1"/>
  <c r="R1328" i="1"/>
  <c r="H1308" i="2" s="1"/>
  <c r="R1329" i="1"/>
  <c r="H1309" i="2" s="1"/>
  <c r="R1330" i="1"/>
  <c r="H1310" i="2" s="1"/>
  <c r="R1331" i="1"/>
  <c r="H1311" i="2" s="1"/>
  <c r="R1332" i="1"/>
  <c r="H1312" i="2" s="1"/>
  <c r="R1333" i="1"/>
  <c r="H1313" i="2" s="1"/>
  <c r="R1334" i="1"/>
  <c r="H1314" i="2" s="1"/>
  <c r="R1335" i="1"/>
  <c r="H1315" i="2" s="1"/>
  <c r="R1336" i="1"/>
  <c r="H1316" i="2" s="1"/>
  <c r="R1337" i="1"/>
  <c r="H1317" i="2" s="1"/>
  <c r="R1338" i="1"/>
  <c r="H1318" i="2" s="1"/>
  <c r="R1339" i="1"/>
  <c r="H1319" i="2" s="1"/>
  <c r="R1340" i="1"/>
  <c r="H1320" i="2" s="1"/>
  <c r="R1341" i="1"/>
  <c r="H1321" i="2" s="1"/>
  <c r="R1342" i="1"/>
  <c r="H1322" i="2" s="1"/>
  <c r="R1343" i="1"/>
  <c r="H1323" i="2" s="1"/>
  <c r="R1344" i="1"/>
  <c r="H1324" i="2" s="1"/>
  <c r="R1345" i="1"/>
  <c r="H1325" i="2" s="1"/>
  <c r="R1346" i="1"/>
  <c r="H1326" i="2" s="1"/>
  <c r="R1347" i="1"/>
  <c r="H1327" i="2" s="1"/>
  <c r="R1348" i="1"/>
  <c r="H1328" i="2" s="1"/>
  <c r="R1349" i="1"/>
  <c r="H1329" i="2" s="1"/>
  <c r="R1350" i="1"/>
  <c r="H1330" i="2" s="1"/>
  <c r="R1351" i="1"/>
  <c r="H1331" i="2" s="1"/>
  <c r="R1352" i="1"/>
  <c r="H1332" i="2" s="1"/>
  <c r="R1353" i="1"/>
  <c r="H1333" i="2" s="1"/>
  <c r="R1354" i="1"/>
  <c r="H1334" i="2" s="1"/>
  <c r="R1355" i="1"/>
  <c r="H1335" i="2" s="1"/>
  <c r="R1356" i="1"/>
  <c r="H1336" i="2" s="1"/>
  <c r="R1357" i="1"/>
  <c r="H1337" i="2" s="1"/>
  <c r="R1358" i="1"/>
  <c r="H1338" i="2" s="1"/>
  <c r="R1359" i="1"/>
  <c r="H1339" i="2" s="1"/>
  <c r="R1360" i="1"/>
  <c r="H1340" i="2" s="1"/>
  <c r="R1361" i="1"/>
  <c r="H1341" i="2" s="1"/>
  <c r="R1362" i="1"/>
  <c r="H1342" i="2" s="1"/>
  <c r="R1363" i="1"/>
  <c r="H1343" i="2" s="1"/>
  <c r="R1364" i="1"/>
  <c r="H1344" i="2" s="1"/>
  <c r="R1365" i="1"/>
  <c r="H1345" i="2" s="1"/>
  <c r="R1366" i="1"/>
  <c r="H1346" i="2" s="1"/>
  <c r="R1367" i="1"/>
  <c r="H1347" i="2" s="1"/>
  <c r="R1368" i="1"/>
  <c r="H1348" i="2" s="1"/>
  <c r="R1369" i="1"/>
  <c r="H1349" i="2" s="1"/>
  <c r="R1370" i="1"/>
  <c r="H1350" i="2" s="1"/>
  <c r="R1371" i="1"/>
  <c r="H1351" i="2" s="1"/>
  <c r="R1372" i="1"/>
  <c r="H1352" i="2" s="1"/>
  <c r="R1373" i="1"/>
  <c r="H1353" i="2" s="1"/>
  <c r="R1374" i="1"/>
  <c r="H1354" i="2" s="1"/>
  <c r="R1375" i="1"/>
  <c r="H1355" i="2" s="1"/>
  <c r="R1376" i="1"/>
  <c r="H1356" i="2" s="1"/>
  <c r="R1377" i="1"/>
  <c r="H1357" i="2" s="1"/>
  <c r="R1378" i="1"/>
  <c r="H1358" i="2" s="1"/>
  <c r="R1379" i="1"/>
  <c r="H1359" i="2" s="1"/>
  <c r="R1380" i="1"/>
  <c r="H1360" i="2" s="1"/>
  <c r="R1381" i="1"/>
  <c r="H1361" i="2" s="1"/>
  <c r="R1382" i="1"/>
  <c r="H1362" i="2" s="1"/>
  <c r="R1383" i="1"/>
  <c r="H1363" i="2" s="1"/>
  <c r="R1384" i="1"/>
  <c r="H1364" i="2" s="1"/>
  <c r="R1385" i="1"/>
  <c r="H1365" i="2" s="1"/>
  <c r="R1386" i="1"/>
  <c r="H1366" i="2" s="1"/>
  <c r="R1387" i="1"/>
  <c r="H1367" i="2" s="1"/>
  <c r="R1388" i="1"/>
  <c r="H1368" i="2" s="1"/>
  <c r="R1389" i="1"/>
  <c r="H1369" i="2" s="1"/>
  <c r="R1390" i="1"/>
  <c r="H1370" i="2" s="1"/>
  <c r="R1391" i="1"/>
  <c r="H1371" i="2" s="1"/>
  <c r="R1392" i="1"/>
  <c r="H1372" i="2" s="1"/>
  <c r="R1393" i="1"/>
  <c r="H1373" i="2" s="1"/>
  <c r="R1394" i="1"/>
  <c r="H1374" i="2" s="1"/>
  <c r="R1395" i="1"/>
  <c r="H1375" i="2" s="1"/>
  <c r="R1396" i="1"/>
  <c r="H1376" i="2" s="1"/>
  <c r="R1397" i="1"/>
  <c r="H1377" i="2" s="1"/>
  <c r="R1398" i="1"/>
  <c r="H1378" i="2" s="1"/>
  <c r="R1399" i="1"/>
  <c r="H1379" i="2" s="1"/>
  <c r="R1400" i="1"/>
  <c r="H1380" i="2" s="1"/>
  <c r="R1401" i="1"/>
  <c r="H1381" i="2" s="1"/>
  <c r="R1402" i="1"/>
  <c r="H1382" i="2" s="1"/>
  <c r="R1403" i="1"/>
  <c r="H1383" i="2" s="1"/>
  <c r="R1404" i="1"/>
  <c r="H1384" i="2" s="1"/>
  <c r="R1405" i="1"/>
  <c r="H1385" i="2" s="1"/>
  <c r="R1406" i="1"/>
  <c r="H1386" i="2" s="1"/>
  <c r="R1407" i="1"/>
  <c r="H1387" i="2" s="1"/>
  <c r="R1408" i="1"/>
  <c r="H1388" i="2" s="1"/>
  <c r="R1409" i="1"/>
  <c r="H1389" i="2" s="1"/>
  <c r="R1410" i="1"/>
  <c r="H1390" i="2" s="1"/>
  <c r="R1411" i="1"/>
  <c r="H1391" i="2" s="1"/>
  <c r="R1412" i="1"/>
  <c r="H1392" i="2" s="1"/>
  <c r="R1413" i="1"/>
  <c r="H1393" i="2" s="1"/>
  <c r="R1414" i="1"/>
  <c r="H1394" i="2" s="1"/>
  <c r="R1415" i="1"/>
  <c r="H1395" i="2" s="1"/>
  <c r="R1416" i="1"/>
  <c r="H1396" i="2" s="1"/>
  <c r="R1417" i="1"/>
  <c r="H1397" i="2" s="1"/>
  <c r="R1418" i="1"/>
  <c r="H1398" i="2" s="1"/>
  <c r="R1419" i="1"/>
  <c r="H1399" i="2" s="1"/>
  <c r="R1420" i="1"/>
  <c r="H1400" i="2" s="1"/>
  <c r="R1421" i="1"/>
  <c r="H1401" i="2" s="1"/>
  <c r="R1422" i="1"/>
  <c r="H1402" i="2" s="1"/>
  <c r="R1423" i="1"/>
  <c r="H1403" i="2" s="1"/>
  <c r="R1424" i="1"/>
  <c r="H1404" i="2" s="1"/>
  <c r="R1425" i="1"/>
  <c r="H1405" i="2" s="1"/>
  <c r="R1426" i="1"/>
  <c r="H1406" i="2" s="1"/>
  <c r="R1427" i="1"/>
  <c r="H1407" i="2" s="1"/>
  <c r="R1428" i="1"/>
  <c r="H1408" i="2" s="1"/>
  <c r="R1429" i="1"/>
  <c r="H1409" i="2" s="1"/>
  <c r="R1430" i="1"/>
  <c r="H1410" i="2" s="1"/>
  <c r="R1431" i="1"/>
  <c r="H1411" i="2" s="1"/>
  <c r="R1432" i="1"/>
  <c r="H1412" i="2" s="1"/>
  <c r="R1433" i="1"/>
  <c r="H1413" i="2" s="1"/>
  <c r="R1434" i="1"/>
  <c r="H1414" i="2" s="1"/>
  <c r="R1435" i="1"/>
  <c r="H1415" i="2" s="1"/>
  <c r="R1436" i="1"/>
  <c r="H1416" i="2" s="1"/>
  <c r="R1437" i="1"/>
  <c r="H1417" i="2" s="1"/>
  <c r="R1438" i="1"/>
  <c r="H1418" i="2" s="1"/>
  <c r="R1439" i="1"/>
  <c r="H1419" i="2" s="1"/>
  <c r="R1440" i="1"/>
  <c r="H1420" i="2" s="1"/>
  <c r="R1441" i="1"/>
  <c r="H1421" i="2" s="1"/>
  <c r="R1442" i="1"/>
  <c r="H1422" i="2" s="1"/>
  <c r="R1443" i="1"/>
  <c r="H1423" i="2" s="1"/>
  <c r="R1444" i="1"/>
  <c r="H1424" i="2" s="1"/>
  <c r="R1445" i="1"/>
  <c r="H1425" i="2" s="1"/>
  <c r="R1446" i="1"/>
  <c r="H1426" i="2" s="1"/>
  <c r="R1447" i="1"/>
  <c r="H1427" i="2" s="1"/>
  <c r="R1448" i="1"/>
  <c r="H1428" i="2" s="1"/>
  <c r="R1449" i="1"/>
  <c r="H1429" i="2" s="1"/>
  <c r="R1450" i="1"/>
  <c r="H1430" i="2" s="1"/>
  <c r="R1451" i="1"/>
  <c r="H1431" i="2" s="1"/>
  <c r="R1452" i="1"/>
  <c r="H1432" i="2" s="1"/>
  <c r="R1453" i="1"/>
  <c r="H1433" i="2" s="1"/>
  <c r="R1454" i="1"/>
  <c r="H1434" i="2" s="1"/>
  <c r="R1455" i="1"/>
  <c r="H1435" i="2" s="1"/>
  <c r="R1456" i="1"/>
  <c r="H1436" i="2" s="1"/>
  <c r="R1457" i="1"/>
  <c r="H1437" i="2" s="1"/>
  <c r="R1458" i="1"/>
  <c r="H1438" i="2" s="1"/>
  <c r="R1459" i="1"/>
  <c r="H1439" i="2" s="1"/>
  <c r="R1460" i="1"/>
  <c r="H1440" i="2" s="1"/>
  <c r="R1461" i="1"/>
  <c r="H1441" i="2" s="1"/>
  <c r="R1462" i="1"/>
  <c r="H1442" i="2" s="1"/>
  <c r="R1463" i="1"/>
  <c r="H1443" i="2" s="1"/>
  <c r="R1464" i="1"/>
  <c r="H1444" i="2" s="1"/>
  <c r="R1465" i="1"/>
  <c r="H1445" i="2" s="1"/>
  <c r="R1466" i="1"/>
  <c r="H1446" i="2" s="1"/>
  <c r="R1467" i="1"/>
  <c r="H1447" i="2" s="1"/>
  <c r="R1468" i="1"/>
  <c r="H1448" i="2" s="1"/>
  <c r="R1469" i="1"/>
  <c r="H1449" i="2" s="1"/>
  <c r="R1470" i="1"/>
  <c r="H1450" i="2" s="1"/>
  <c r="R1471" i="1"/>
  <c r="H1451" i="2" s="1"/>
  <c r="R1472" i="1"/>
  <c r="H1452" i="2" s="1"/>
  <c r="R1473" i="1"/>
  <c r="H1453" i="2" s="1"/>
  <c r="R1474" i="1"/>
  <c r="H1454" i="2" s="1"/>
  <c r="R1475" i="1"/>
  <c r="H1455" i="2" s="1"/>
  <c r="R1476" i="1"/>
  <c r="H1456" i="2" s="1"/>
  <c r="R1477" i="1"/>
  <c r="H1457" i="2" s="1"/>
  <c r="R1478" i="1"/>
  <c r="H1458" i="2" s="1"/>
  <c r="R1479" i="1"/>
  <c r="H1459" i="2" s="1"/>
  <c r="R1480" i="1"/>
  <c r="H1460" i="2" s="1"/>
  <c r="R1481" i="1"/>
  <c r="H1461" i="2" s="1"/>
  <c r="R1482" i="1"/>
  <c r="H1462" i="2" s="1"/>
  <c r="R1483" i="1"/>
  <c r="H1463" i="2" s="1"/>
  <c r="R1484" i="1"/>
  <c r="H1464" i="2" s="1"/>
  <c r="R1485" i="1"/>
  <c r="H1465" i="2" s="1"/>
  <c r="R1486" i="1"/>
  <c r="H1466" i="2" s="1"/>
  <c r="R1487" i="1"/>
  <c r="H1467" i="2" s="1"/>
  <c r="R1488" i="1"/>
  <c r="H1468" i="2" s="1"/>
  <c r="R1489" i="1"/>
  <c r="H1469" i="2" s="1"/>
  <c r="R1490" i="1"/>
  <c r="H1470" i="2" s="1"/>
  <c r="R1491" i="1"/>
  <c r="H1471" i="2" s="1"/>
  <c r="R1492" i="1"/>
  <c r="H1472" i="2" s="1"/>
  <c r="R1493" i="1"/>
  <c r="H1473" i="2" s="1"/>
  <c r="R1494" i="1"/>
  <c r="H1474" i="2" s="1"/>
  <c r="R1495" i="1"/>
  <c r="H1475" i="2" s="1"/>
  <c r="R1496" i="1"/>
  <c r="H1476" i="2" s="1"/>
  <c r="R1497" i="1"/>
  <c r="H1477" i="2" s="1"/>
  <c r="R1498" i="1"/>
  <c r="H1478" i="2" s="1"/>
  <c r="R1499" i="1"/>
  <c r="H1479" i="2" s="1"/>
  <c r="R1500" i="1"/>
  <c r="H1480" i="2" s="1"/>
  <c r="R1501" i="1"/>
  <c r="H1481" i="2" s="1"/>
  <c r="R1502" i="1"/>
  <c r="H1482" i="2" s="1"/>
  <c r="R1503" i="1"/>
  <c r="H1483" i="2" s="1"/>
  <c r="R1504" i="1"/>
  <c r="H1484" i="2" s="1"/>
  <c r="R1505" i="1"/>
  <c r="H1485" i="2" s="1"/>
  <c r="R1506" i="1"/>
  <c r="H1486" i="2" s="1"/>
  <c r="R1507" i="1"/>
  <c r="H1487" i="2" s="1"/>
  <c r="R1508" i="1"/>
  <c r="H1488" i="2" s="1"/>
  <c r="R1509" i="1"/>
  <c r="H1489" i="2" s="1"/>
  <c r="R1510" i="1"/>
  <c r="H1490" i="2" s="1"/>
  <c r="R1511" i="1"/>
  <c r="H1491" i="2" s="1"/>
  <c r="R1512" i="1"/>
  <c r="H1492" i="2" s="1"/>
  <c r="R1513" i="1"/>
  <c r="H1493" i="2" s="1"/>
  <c r="R1514" i="1"/>
  <c r="H1494" i="2" s="1"/>
  <c r="R1515" i="1"/>
  <c r="H1495" i="2" s="1"/>
  <c r="R1516" i="1"/>
  <c r="H1496" i="2" s="1"/>
  <c r="R1517" i="1"/>
  <c r="H1497" i="2" s="1"/>
  <c r="R1518" i="1"/>
  <c r="H1498" i="2" s="1"/>
  <c r="R1519" i="1"/>
  <c r="H1499" i="2" s="1"/>
  <c r="R1520" i="1"/>
  <c r="H1500" i="2" s="1"/>
  <c r="R1521" i="1"/>
  <c r="H1501" i="2" s="1"/>
  <c r="R1522" i="1"/>
  <c r="H1502" i="2" s="1"/>
  <c r="R1523" i="1"/>
  <c r="H1503" i="2" s="1"/>
  <c r="R1524" i="1"/>
  <c r="H1504" i="2" s="1"/>
  <c r="R1525" i="1"/>
  <c r="H1505" i="2" s="1"/>
  <c r="R1526" i="1"/>
  <c r="H1506" i="2" s="1"/>
  <c r="R1527" i="1"/>
  <c r="H1507" i="2" s="1"/>
  <c r="R1528" i="1"/>
  <c r="H1508" i="2" s="1"/>
  <c r="R1529" i="1"/>
  <c r="H1509" i="2" s="1"/>
  <c r="R1530" i="1"/>
  <c r="H1510" i="2" s="1"/>
  <c r="R1531" i="1"/>
  <c r="H1511" i="2" s="1"/>
  <c r="R1532" i="1"/>
  <c r="H1512" i="2" s="1"/>
  <c r="R1533" i="1"/>
  <c r="H1513" i="2" s="1"/>
  <c r="R1534" i="1"/>
  <c r="H1514" i="2" s="1"/>
  <c r="R1535" i="1"/>
  <c r="H1515" i="2" s="1"/>
  <c r="R1536" i="1"/>
  <c r="H1516" i="2" s="1"/>
  <c r="R1537" i="1"/>
  <c r="H1517" i="2" s="1"/>
  <c r="R1538" i="1"/>
  <c r="H1518" i="2" s="1"/>
  <c r="R1539" i="1"/>
  <c r="H1519" i="2" s="1"/>
  <c r="R1540" i="1"/>
  <c r="H1520" i="2" s="1"/>
  <c r="R1541" i="1"/>
  <c r="H1521" i="2" s="1"/>
  <c r="R1542" i="1"/>
  <c r="H1522" i="2" s="1"/>
  <c r="R1543" i="1"/>
  <c r="H1523" i="2" s="1"/>
  <c r="R1544" i="1"/>
  <c r="H1524" i="2" s="1"/>
  <c r="R1545" i="1"/>
  <c r="H1525" i="2" s="1"/>
  <c r="R1546" i="1"/>
  <c r="H1526" i="2" s="1"/>
  <c r="R1547" i="1"/>
  <c r="H1527" i="2" s="1"/>
  <c r="R1548" i="1"/>
  <c r="H1528" i="2" s="1"/>
  <c r="R1549" i="1"/>
  <c r="H1529" i="2" s="1"/>
  <c r="R1550" i="1"/>
  <c r="H1530" i="2" s="1"/>
  <c r="R1551" i="1"/>
  <c r="H1531" i="2" s="1"/>
  <c r="R1552" i="1"/>
  <c r="H1532" i="2" s="1"/>
  <c r="R1553" i="1"/>
  <c r="H1533" i="2" s="1"/>
  <c r="R1554" i="1"/>
  <c r="H1534" i="2" s="1"/>
  <c r="R1555" i="1"/>
  <c r="H1535" i="2" s="1"/>
  <c r="R1556" i="1"/>
  <c r="H1536" i="2" s="1"/>
  <c r="R1557" i="1"/>
  <c r="H1537" i="2" s="1"/>
  <c r="R1558" i="1"/>
  <c r="H1538" i="2" s="1"/>
  <c r="R1559" i="1"/>
  <c r="H1539" i="2" s="1"/>
  <c r="R1560" i="1"/>
  <c r="H1540" i="2" s="1"/>
  <c r="R1561" i="1"/>
  <c r="H1541" i="2" s="1"/>
  <c r="R1562" i="1"/>
  <c r="H1542" i="2" s="1"/>
  <c r="R1563" i="1"/>
  <c r="H1543" i="2" s="1"/>
  <c r="R1564" i="1"/>
  <c r="H1544" i="2" s="1"/>
  <c r="R1565" i="1"/>
  <c r="H1545" i="2" s="1"/>
  <c r="R1566" i="1"/>
  <c r="H1546" i="2" s="1"/>
  <c r="R1567" i="1"/>
  <c r="H1547" i="2" s="1"/>
  <c r="R1568" i="1"/>
  <c r="H1548" i="2" s="1"/>
  <c r="R1569" i="1"/>
  <c r="H1549" i="2" s="1"/>
  <c r="R1570" i="1"/>
  <c r="H1550" i="2" s="1"/>
  <c r="R1571" i="1"/>
  <c r="H1551" i="2" s="1"/>
  <c r="R1572" i="1"/>
  <c r="H1552" i="2" s="1"/>
  <c r="R1573" i="1"/>
  <c r="H1553" i="2" s="1"/>
  <c r="R1574" i="1"/>
  <c r="H1554" i="2" s="1"/>
  <c r="R1575" i="1"/>
  <c r="H1555" i="2" s="1"/>
  <c r="R1576" i="1"/>
  <c r="H1556" i="2" s="1"/>
  <c r="R1577" i="1"/>
  <c r="H1557" i="2" s="1"/>
  <c r="R1578" i="1"/>
  <c r="H1558" i="2" s="1"/>
  <c r="R1579" i="1"/>
  <c r="H1559" i="2" s="1"/>
  <c r="R1580" i="1"/>
  <c r="H1560" i="2" s="1"/>
  <c r="R1581" i="1"/>
  <c r="H1561" i="2" s="1"/>
  <c r="R1582" i="1"/>
  <c r="H1562" i="2" s="1"/>
  <c r="R1583" i="1"/>
  <c r="H1563" i="2" s="1"/>
  <c r="R1584" i="1"/>
  <c r="H1564" i="2" s="1"/>
  <c r="R1585" i="1"/>
  <c r="H1565" i="2" s="1"/>
  <c r="R1586" i="1"/>
  <c r="H1566" i="2" s="1"/>
  <c r="R1587" i="1"/>
  <c r="H1567" i="2" s="1"/>
  <c r="R1588" i="1"/>
  <c r="H1568" i="2" s="1"/>
  <c r="R1589" i="1"/>
  <c r="H1569" i="2" s="1"/>
  <c r="R1590" i="1"/>
  <c r="H1570" i="2" s="1"/>
  <c r="R1591" i="1"/>
  <c r="H1571" i="2" s="1"/>
  <c r="R1592" i="1"/>
  <c r="H1572" i="2" s="1"/>
  <c r="R1593" i="1"/>
  <c r="H1573" i="2" s="1"/>
  <c r="R1594" i="1"/>
  <c r="H1574" i="2" s="1"/>
  <c r="R1595" i="1"/>
  <c r="H1575" i="2" s="1"/>
  <c r="R1596" i="1"/>
  <c r="H1576" i="2" s="1"/>
  <c r="R1597" i="1"/>
  <c r="H1577" i="2" s="1"/>
  <c r="R1598" i="1"/>
  <c r="H1578" i="2" s="1"/>
  <c r="R1599" i="1"/>
  <c r="H1579" i="2" s="1"/>
  <c r="R1600" i="1"/>
  <c r="H1580" i="2" s="1"/>
  <c r="R1601" i="1"/>
  <c r="H1581" i="2" s="1"/>
  <c r="R1602" i="1"/>
  <c r="H1582" i="2" s="1"/>
  <c r="R1603" i="1"/>
  <c r="H1583" i="2" s="1"/>
  <c r="R1604" i="1"/>
  <c r="H1584" i="2" s="1"/>
  <c r="R1605" i="1"/>
  <c r="H1585" i="2" s="1"/>
  <c r="R1606" i="1"/>
  <c r="H1586" i="2" s="1"/>
  <c r="R1607" i="1"/>
  <c r="H1587" i="2" s="1"/>
  <c r="R1608" i="1"/>
  <c r="H1588" i="2" s="1"/>
  <c r="R1609" i="1"/>
  <c r="H1589" i="2" s="1"/>
  <c r="R1610" i="1"/>
  <c r="H1590" i="2" s="1"/>
  <c r="R1611" i="1"/>
  <c r="H1591" i="2" s="1"/>
  <c r="R1612" i="1"/>
  <c r="H1592" i="2" s="1"/>
  <c r="R1613" i="1"/>
  <c r="H1593" i="2" s="1"/>
  <c r="R1614" i="1"/>
  <c r="H1594" i="2" s="1"/>
  <c r="R1615" i="1"/>
  <c r="H1595" i="2" s="1"/>
  <c r="R1616" i="1"/>
  <c r="H1596" i="2" s="1"/>
  <c r="R1617" i="1"/>
  <c r="H1597" i="2" s="1"/>
  <c r="R1618" i="1"/>
  <c r="H1598" i="2" s="1"/>
  <c r="R1619" i="1"/>
  <c r="H1599" i="2" s="1"/>
  <c r="R1620" i="1"/>
  <c r="H1600" i="2" s="1"/>
  <c r="R1621" i="1"/>
  <c r="H1601" i="2" s="1"/>
  <c r="R1622" i="1"/>
  <c r="H1602" i="2" s="1"/>
  <c r="R1623" i="1"/>
  <c r="H1603" i="2" s="1"/>
  <c r="R1624" i="1"/>
  <c r="H1604" i="2" s="1"/>
  <c r="R1625" i="1"/>
  <c r="H1605" i="2" s="1"/>
  <c r="R1626" i="1"/>
  <c r="H1606" i="2" s="1"/>
  <c r="R1627" i="1"/>
  <c r="H1607" i="2" s="1"/>
  <c r="R1628" i="1"/>
  <c r="H1608" i="2" s="1"/>
  <c r="R1629" i="1"/>
  <c r="H1609" i="2" s="1"/>
  <c r="R1630" i="1"/>
  <c r="H1610" i="2" s="1"/>
  <c r="R1631" i="1"/>
  <c r="H1611" i="2" s="1"/>
  <c r="R1632" i="1"/>
  <c r="H1612" i="2" s="1"/>
  <c r="R1633" i="1"/>
  <c r="H1613" i="2" s="1"/>
  <c r="R1634" i="1"/>
  <c r="H1614" i="2" s="1"/>
  <c r="R1635" i="1"/>
  <c r="H1615" i="2" s="1"/>
  <c r="R1636" i="1"/>
  <c r="H1616" i="2" s="1"/>
  <c r="R1637" i="1"/>
  <c r="H1617" i="2" s="1"/>
  <c r="R1638" i="1"/>
  <c r="H1618" i="2" s="1"/>
  <c r="R1639" i="1"/>
  <c r="H1619" i="2" s="1"/>
  <c r="R1640" i="1"/>
  <c r="H1620" i="2" s="1"/>
  <c r="R1641" i="1"/>
  <c r="H1621" i="2" s="1"/>
  <c r="R1642" i="1"/>
  <c r="H1622" i="2" s="1"/>
  <c r="R1643" i="1"/>
  <c r="H1623" i="2" s="1"/>
  <c r="R1644" i="1"/>
  <c r="H1624" i="2" s="1"/>
  <c r="R1645" i="1"/>
  <c r="H1625" i="2" s="1"/>
  <c r="R1646" i="1"/>
  <c r="H1626" i="2" s="1"/>
  <c r="R1647" i="1"/>
  <c r="H1627" i="2" s="1"/>
  <c r="R1648" i="1"/>
  <c r="H1628" i="2" s="1"/>
  <c r="R1649" i="1"/>
  <c r="H1629" i="2" s="1"/>
  <c r="R1650" i="1"/>
  <c r="H1630" i="2" s="1"/>
  <c r="R1651" i="1"/>
  <c r="H1631" i="2" s="1"/>
  <c r="R1652" i="1"/>
  <c r="H1632" i="2" s="1"/>
  <c r="R1653" i="1"/>
  <c r="H1633" i="2" s="1"/>
  <c r="R1654" i="1"/>
  <c r="H1634" i="2" s="1"/>
  <c r="R1655" i="1"/>
  <c r="H1635" i="2" s="1"/>
  <c r="R1656" i="1"/>
  <c r="H1636" i="2" s="1"/>
  <c r="R1657" i="1"/>
  <c r="H1637" i="2" s="1"/>
  <c r="R1658" i="1"/>
  <c r="H1638" i="2" s="1"/>
  <c r="R1659" i="1"/>
  <c r="H1639" i="2" s="1"/>
  <c r="R1660" i="1"/>
  <c r="H1640" i="2" s="1"/>
  <c r="R1661" i="1"/>
  <c r="H1641" i="2" s="1"/>
  <c r="R1662" i="1"/>
  <c r="H1642" i="2" s="1"/>
  <c r="R1663" i="1"/>
  <c r="H1643" i="2" s="1"/>
  <c r="R1664" i="1"/>
  <c r="H1644" i="2" s="1"/>
  <c r="R1665" i="1"/>
  <c r="H1645" i="2" s="1"/>
  <c r="R1666" i="1"/>
  <c r="H1646" i="2" s="1"/>
  <c r="R1667" i="1"/>
  <c r="H1647" i="2" s="1"/>
  <c r="R1668" i="1"/>
  <c r="H1648" i="2" s="1"/>
  <c r="R1669" i="1"/>
  <c r="H1649" i="2" s="1"/>
  <c r="R1670" i="1"/>
  <c r="H1650" i="2" s="1"/>
  <c r="R1671" i="1"/>
  <c r="H1651" i="2" s="1"/>
  <c r="R1672" i="1"/>
  <c r="H1652" i="2" s="1"/>
  <c r="R1673" i="1"/>
  <c r="H1653" i="2" s="1"/>
  <c r="R1674" i="1"/>
  <c r="H1654" i="2" s="1"/>
  <c r="R1675" i="1"/>
  <c r="H1655" i="2" s="1"/>
  <c r="R1676" i="1"/>
  <c r="H1656" i="2" s="1"/>
  <c r="R1677" i="1"/>
  <c r="H1657" i="2" s="1"/>
  <c r="R1678" i="1"/>
  <c r="H1658" i="2" s="1"/>
  <c r="R1679" i="1"/>
  <c r="H1659" i="2" s="1"/>
  <c r="R1680" i="1"/>
  <c r="H1660" i="2" s="1"/>
  <c r="R1681" i="1"/>
  <c r="H1661" i="2" s="1"/>
  <c r="R1682" i="1"/>
  <c r="H1662" i="2" s="1"/>
  <c r="R1683" i="1"/>
  <c r="H1663" i="2" s="1"/>
  <c r="R1684" i="1"/>
  <c r="H1664" i="2" s="1"/>
  <c r="R1685" i="1"/>
  <c r="H1665" i="2" s="1"/>
  <c r="R1686" i="1"/>
  <c r="H1666" i="2" s="1"/>
  <c r="R1687" i="1"/>
  <c r="H1667" i="2" s="1"/>
  <c r="R1688" i="1"/>
  <c r="H1668" i="2" s="1"/>
  <c r="R1689" i="1"/>
  <c r="H1669" i="2" s="1"/>
  <c r="R1690" i="1"/>
  <c r="H1670" i="2" s="1"/>
  <c r="R1691" i="1"/>
  <c r="H1671" i="2" s="1"/>
  <c r="R1692" i="1"/>
  <c r="H1672" i="2" s="1"/>
  <c r="R1693" i="1"/>
  <c r="H1673" i="2" s="1"/>
  <c r="R1694" i="1"/>
  <c r="H1674" i="2" s="1"/>
  <c r="R1695" i="1"/>
  <c r="H1675" i="2" s="1"/>
  <c r="R1696" i="1"/>
  <c r="H1676" i="2" s="1"/>
  <c r="R1697" i="1"/>
  <c r="H1677" i="2" s="1"/>
  <c r="R1698" i="1"/>
  <c r="H1678" i="2" s="1"/>
  <c r="R1699" i="1"/>
  <c r="H1679" i="2" s="1"/>
  <c r="R1700" i="1"/>
  <c r="H1680" i="2" s="1"/>
  <c r="R1701" i="1"/>
  <c r="H1681" i="2" s="1"/>
  <c r="R1702" i="1"/>
  <c r="H1682" i="2" s="1"/>
  <c r="R1703" i="1"/>
  <c r="H1683" i="2" s="1"/>
  <c r="R1704" i="1"/>
  <c r="H1684" i="2" s="1"/>
  <c r="R1705" i="1"/>
  <c r="H1685" i="2" s="1"/>
  <c r="R1706" i="1"/>
  <c r="H1686" i="2" s="1"/>
  <c r="R1707" i="1"/>
  <c r="H1687" i="2" s="1"/>
  <c r="R1708" i="1"/>
  <c r="H1688" i="2" s="1"/>
  <c r="R1709" i="1"/>
  <c r="H1689" i="2" s="1"/>
  <c r="R1710" i="1"/>
  <c r="H1690" i="2" s="1"/>
  <c r="R1711" i="1"/>
  <c r="H1691" i="2" s="1"/>
  <c r="R1712" i="1"/>
  <c r="H1692" i="2" s="1"/>
  <c r="R1713" i="1"/>
  <c r="H1693" i="2" s="1"/>
  <c r="R1714" i="1"/>
  <c r="H1694" i="2" s="1"/>
  <c r="R1715" i="1"/>
  <c r="H1695" i="2" s="1"/>
  <c r="R1716" i="1"/>
  <c r="H1696" i="2" s="1"/>
  <c r="R1717" i="1"/>
  <c r="H1697" i="2" s="1"/>
  <c r="R1718" i="1"/>
  <c r="H1698" i="2" s="1"/>
  <c r="R1719" i="1"/>
  <c r="H1699" i="2" s="1"/>
  <c r="R1720" i="1"/>
  <c r="H1700" i="2" s="1"/>
  <c r="R1721" i="1"/>
  <c r="H1701" i="2" s="1"/>
  <c r="R1722" i="1"/>
  <c r="H1702" i="2" s="1"/>
  <c r="R1723" i="1"/>
  <c r="H1703" i="2" s="1"/>
  <c r="R1724" i="1"/>
  <c r="H1704" i="2" s="1"/>
  <c r="R1725" i="1"/>
  <c r="H1705" i="2" s="1"/>
  <c r="R1726" i="1"/>
  <c r="H1706" i="2" s="1"/>
  <c r="R1727" i="1"/>
  <c r="H1707" i="2" s="1"/>
  <c r="R1728" i="1"/>
  <c r="H1708" i="2" s="1"/>
  <c r="R1729" i="1"/>
  <c r="H1709" i="2" s="1"/>
  <c r="R1730" i="1"/>
  <c r="H1710" i="2" s="1"/>
  <c r="R1731" i="1"/>
  <c r="H1711" i="2" s="1"/>
  <c r="R1732" i="1"/>
  <c r="H1712" i="2" s="1"/>
  <c r="R1733" i="1"/>
  <c r="H1713" i="2" s="1"/>
  <c r="R1734" i="1"/>
  <c r="H1714" i="2" s="1"/>
  <c r="R1735" i="1"/>
  <c r="H1715" i="2" s="1"/>
  <c r="R1736" i="1"/>
  <c r="H1716" i="2" s="1"/>
  <c r="R1737" i="1"/>
  <c r="H1717" i="2" s="1"/>
  <c r="R1738" i="1"/>
  <c r="H1718" i="2" s="1"/>
  <c r="R1739" i="1"/>
  <c r="H1719" i="2" s="1"/>
  <c r="R1740" i="1"/>
  <c r="H1720" i="2" s="1"/>
  <c r="R1741" i="1"/>
  <c r="H1721" i="2" s="1"/>
  <c r="R1742" i="1"/>
  <c r="H1722" i="2" s="1"/>
  <c r="R1743" i="1"/>
  <c r="H1723" i="2" s="1"/>
  <c r="R1744" i="1"/>
  <c r="H1724" i="2" s="1"/>
  <c r="R1745" i="1"/>
  <c r="H1725" i="2" s="1"/>
  <c r="R1746" i="1"/>
  <c r="H1726" i="2" s="1"/>
  <c r="R1747" i="1"/>
  <c r="H1727" i="2" s="1"/>
  <c r="R1748" i="1"/>
  <c r="H1728" i="2" s="1"/>
  <c r="R1749" i="1"/>
  <c r="H1729" i="2" s="1"/>
  <c r="R1750" i="1"/>
  <c r="H1730" i="2" s="1"/>
  <c r="R1751" i="1"/>
  <c r="H1731" i="2" s="1"/>
  <c r="R1752" i="1"/>
  <c r="H1732" i="2" s="1"/>
  <c r="R1753" i="1"/>
  <c r="H1733" i="2" s="1"/>
  <c r="R1754" i="1"/>
  <c r="H1734" i="2" s="1"/>
  <c r="R1755" i="1"/>
  <c r="H1735" i="2" s="1"/>
  <c r="R1756" i="1"/>
  <c r="H1736" i="2" s="1"/>
  <c r="R1757" i="1"/>
  <c r="H1737" i="2" s="1"/>
  <c r="R1758" i="1"/>
  <c r="H1738" i="2" s="1"/>
  <c r="R1759" i="1"/>
  <c r="H1739" i="2" s="1"/>
  <c r="R1760" i="1"/>
  <c r="H1740" i="2" s="1"/>
  <c r="R1761" i="1"/>
  <c r="H1741" i="2" s="1"/>
  <c r="R1762" i="1"/>
  <c r="H1742" i="2" s="1"/>
  <c r="R1763" i="1"/>
  <c r="H1743" i="2" s="1"/>
  <c r="R1764" i="1"/>
  <c r="H1744" i="2" s="1"/>
  <c r="R1765" i="1"/>
  <c r="H1745" i="2" s="1"/>
  <c r="R1766" i="1"/>
  <c r="H1746" i="2" s="1"/>
  <c r="R1767" i="1"/>
  <c r="H1747" i="2" s="1"/>
  <c r="R1768" i="1"/>
  <c r="H1748" i="2" s="1"/>
  <c r="R1769" i="1"/>
  <c r="H1749" i="2" s="1"/>
  <c r="R1770" i="1"/>
  <c r="H1750" i="2" s="1"/>
  <c r="R1771" i="1"/>
  <c r="H1751" i="2" s="1"/>
  <c r="R1772" i="1"/>
  <c r="H1752" i="2" s="1"/>
  <c r="R1773" i="1"/>
  <c r="H1753" i="2" s="1"/>
  <c r="R1774" i="1"/>
  <c r="H1754" i="2" s="1"/>
  <c r="R1775" i="1"/>
  <c r="H1755" i="2" s="1"/>
  <c r="R1776" i="1"/>
  <c r="H1756" i="2" s="1"/>
  <c r="R1777" i="1"/>
  <c r="H1757" i="2" s="1"/>
  <c r="R1778" i="1"/>
  <c r="H1758" i="2" s="1"/>
  <c r="R1779" i="1"/>
  <c r="H1759" i="2" s="1"/>
  <c r="R1780" i="1"/>
  <c r="H1760" i="2" s="1"/>
  <c r="R1781" i="1"/>
  <c r="H1761" i="2" s="1"/>
  <c r="R1782" i="1"/>
  <c r="H1762" i="2" s="1"/>
  <c r="R1783" i="1"/>
  <c r="H1763" i="2" s="1"/>
  <c r="R1784" i="1"/>
  <c r="H1764" i="2" s="1"/>
  <c r="R1785" i="1"/>
  <c r="H1765" i="2" s="1"/>
  <c r="R1786" i="1"/>
  <c r="H1766" i="2" s="1"/>
  <c r="R1787" i="1"/>
  <c r="H1767" i="2" s="1"/>
  <c r="R1788" i="1"/>
  <c r="H1768" i="2" s="1"/>
  <c r="R1789" i="1"/>
  <c r="H1769" i="2" s="1"/>
  <c r="R1790" i="1"/>
  <c r="H1770" i="2" s="1"/>
  <c r="R1791" i="1"/>
  <c r="H1771" i="2" s="1"/>
  <c r="R1792" i="1"/>
  <c r="H1772" i="2" s="1"/>
  <c r="R1793" i="1"/>
  <c r="H1773" i="2" s="1"/>
  <c r="R1794" i="1"/>
  <c r="H1774" i="2" s="1"/>
  <c r="R1795" i="1"/>
  <c r="H1775" i="2" s="1"/>
  <c r="R1796" i="1"/>
  <c r="H1776" i="2" s="1"/>
  <c r="R1797" i="1"/>
  <c r="H1777" i="2" s="1"/>
  <c r="R1798" i="1"/>
  <c r="H1778" i="2" s="1"/>
  <c r="R1799" i="1"/>
  <c r="H1779" i="2" s="1"/>
  <c r="R1800" i="1"/>
  <c r="H1780" i="2" s="1"/>
  <c r="R1801" i="1"/>
  <c r="H1781" i="2" s="1"/>
  <c r="R1802" i="1"/>
  <c r="H1782" i="2" s="1"/>
  <c r="R1803" i="1"/>
  <c r="H1783" i="2" s="1"/>
  <c r="R1804" i="1"/>
  <c r="H1784" i="2" s="1"/>
  <c r="R1805" i="1"/>
  <c r="H1785" i="2" s="1"/>
  <c r="R1806" i="1"/>
  <c r="H1786" i="2" s="1"/>
  <c r="R1807" i="1"/>
  <c r="H1787" i="2" s="1"/>
  <c r="R1808" i="1"/>
  <c r="H1788" i="2" s="1"/>
  <c r="R1809" i="1"/>
  <c r="H1789" i="2" s="1"/>
  <c r="R1810" i="1"/>
  <c r="H1790" i="2" s="1"/>
  <c r="R1811" i="1"/>
  <c r="H1791" i="2" s="1"/>
  <c r="R1812" i="1"/>
  <c r="H1792" i="2" s="1"/>
  <c r="R1813" i="1"/>
  <c r="H1793" i="2" s="1"/>
  <c r="R1814" i="1"/>
  <c r="H1794" i="2" s="1"/>
  <c r="R1815" i="1"/>
  <c r="H1795" i="2" s="1"/>
  <c r="R1816" i="1"/>
  <c r="H1796" i="2" s="1"/>
  <c r="R1817" i="1"/>
  <c r="H1797" i="2" s="1"/>
  <c r="R1818" i="1"/>
  <c r="H1798" i="2" s="1"/>
  <c r="R1819" i="1"/>
  <c r="H1799" i="2" s="1"/>
  <c r="R1820" i="1"/>
  <c r="H1800" i="2" s="1"/>
  <c r="R1821" i="1"/>
  <c r="H1801" i="2" s="1"/>
  <c r="R1822" i="1"/>
  <c r="H1802" i="2" s="1"/>
  <c r="R1823" i="1"/>
  <c r="H1803" i="2" s="1"/>
  <c r="R1824" i="1"/>
  <c r="H1804" i="2" s="1"/>
  <c r="R1825" i="1"/>
  <c r="H1805" i="2" s="1"/>
  <c r="R1826" i="1"/>
  <c r="H1806" i="2" s="1"/>
  <c r="R1827" i="1"/>
  <c r="H1807" i="2" s="1"/>
  <c r="R1828" i="1"/>
  <c r="H1808" i="2" s="1"/>
  <c r="R1829" i="1"/>
  <c r="H1809" i="2" s="1"/>
  <c r="R1830" i="1"/>
  <c r="H1810" i="2" s="1"/>
  <c r="R1831" i="1"/>
  <c r="H1811" i="2" s="1"/>
  <c r="R1832" i="1"/>
  <c r="H1812" i="2" s="1"/>
  <c r="R1833" i="1"/>
  <c r="H1813" i="2" s="1"/>
  <c r="R1834" i="1"/>
  <c r="H1814" i="2" s="1"/>
  <c r="R1835" i="1"/>
  <c r="H1815" i="2" s="1"/>
  <c r="R1836" i="1"/>
  <c r="H1816" i="2" s="1"/>
  <c r="R1837" i="1"/>
  <c r="H1817" i="2" s="1"/>
  <c r="R1838" i="1"/>
  <c r="H1818" i="2" s="1"/>
  <c r="R1839" i="1"/>
  <c r="H1819" i="2" s="1"/>
  <c r="R1840" i="1"/>
  <c r="H1820" i="2" s="1"/>
  <c r="R1841" i="1"/>
  <c r="H1821" i="2" s="1"/>
  <c r="R1842" i="1"/>
  <c r="H1822" i="2" s="1"/>
  <c r="R1843" i="1"/>
  <c r="H1823" i="2" s="1"/>
  <c r="R1844" i="1"/>
  <c r="H1824" i="2" s="1"/>
  <c r="R1845" i="1"/>
  <c r="H1825" i="2" s="1"/>
  <c r="R1846" i="1"/>
  <c r="H1826" i="2" s="1"/>
  <c r="R1847" i="1"/>
  <c r="H1827" i="2" s="1"/>
  <c r="R1848" i="1"/>
  <c r="H1828" i="2" s="1"/>
  <c r="R1849" i="1"/>
  <c r="H1829" i="2" s="1"/>
  <c r="R1850" i="1"/>
  <c r="H1830" i="2" s="1"/>
  <c r="R1851" i="1"/>
  <c r="H1831" i="2" s="1"/>
  <c r="R1852" i="1"/>
  <c r="H1832" i="2" s="1"/>
  <c r="R1853" i="1"/>
  <c r="H1833" i="2" s="1"/>
  <c r="R1854" i="1"/>
  <c r="H1834" i="2" s="1"/>
  <c r="R1855" i="1"/>
  <c r="H1835" i="2" s="1"/>
  <c r="R1856" i="1"/>
  <c r="H1836" i="2" s="1"/>
  <c r="R1857" i="1"/>
  <c r="H1837" i="2" s="1"/>
  <c r="R1858" i="1"/>
  <c r="H1838" i="2" s="1"/>
  <c r="R1859" i="1"/>
  <c r="H1839" i="2" s="1"/>
  <c r="R1860" i="1"/>
  <c r="H1840" i="2" s="1"/>
  <c r="R1861" i="1"/>
  <c r="H1841" i="2" s="1"/>
  <c r="R1862" i="1"/>
  <c r="H1842" i="2" s="1"/>
  <c r="R1863" i="1"/>
  <c r="H1843" i="2" s="1"/>
  <c r="R1864" i="1"/>
  <c r="H1844" i="2" s="1"/>
  <c r="R1865" i="1"/>
  <c r="H1845" i="2" s="1"/>
  <c r="R1866" i="1"/>
  <c r="H1846" i="2" s="1"/>
  <c r="R1867" i="1"/>
  <c r="H1847" i="2" s="1"/>
  <c r="R1868" i="1"/>
  <c r="H1848" i="2" s="1"/>
  <c r="R1869" i="1"/>
  <c r="H1849" i="2" s="1"/>
  <c r="R1870" i="1"/>
  <c r="H1850" i="2" s="1"/>
  <c r="R1871" i="1"/>
  <c r="H1851" i="2" s="1"/>
  <c r="R1872" i="1"/>
  <c r="H1852" i="2" s="1"/>
  <c r="R1873" i="1"/>
  <c r="H1853" i="2" s="1"/>
  <c r="R1874" i="1"/>
  <c r="H1854" i="2" s="1"/>
  <c r="R1875" i="1"/>
  <c r="H1855" i="2" s="1"/>
  <c r="R1876" i="1"/>
  <c r="H1856" i="2" s="1"/>
  <c r="R1877" i="1"/>
  <c r="H1857" i="2" s="1"/>
  <c r="R1878" i="1"/>
  <c r="H1858" i="2" s="1"/>
  <c r="R1879" i="1"/>
  <c r="H1859" i="2" s="1"/>
  <c r="R1880" i="1"/>
  <c r="H1860" i="2" s="1"/>
  <c r="R1881" i="1"/>
  <c r="H1861" i="2" s="1"/>
  <c r="R1882" i="1"/>
  <c r="H1862" i="2" s="1"/>
  <c r="R1883" i="1"/>
  <c r="H1863" i="2" s="1"/>
  <c r="R1884" i="1"/>
  <c r="H1864" i="2" s="1"/>
  <c r="R1885" i="1"/>
  <c r="H1865" i="2" s="1"/>
  <c r="R1886" i="1"/>
  <c r="H1866" i="2" s="1"/>
  <c r="R1887" i="1"/>
  <c r="H1867" i="2" s="1"/>
  <c r="R1888" i="1"/>
  <c r="H1868" i="2" s="1"/>
  <c r="R1889" i="1"/>
  <c r="H1869" i="2" s="1"/>
  <c r="R1890" i="1"/>
  <c r="H1870" i="2" s="1"/>
  <c r="R1891" i="1"/>
  <c r="H1871" i="2" s="1"/>
  <c r="R1892" i="1"/>
  <c r="H1872" i="2" s="1"/>
  <c r="R1893" i="1"/>
  <c r="H1873" i="2" s="1"/>
  <c r="R1894" i="1"/>
  <c r="H1874" i="2" s="1"/>
  <c r="R1895" i="1"/>
  <c r="H1875" i="2" s="1"/>
  <c r="R1896" i="1"/>
  <c r="H1876" i="2" s="1"/>
  <c r="R1897" i="1"/>
  <c r="H1877" i="2" s="1"/>
  <c r="R1898" i="1"/>
  <c r="H1878" i="2" s="1"/>
  <c r="R1899" i="1"/>
  <c r="H1879" i="2" s="1"/>
  <c r="R1900" i="1"/>
  <c r="H1880" i="2" s="1"/>
  <c r="R1901" i="1"/>
  <c r="H1881" i="2" s="1"/>
  <c r="R1902" i="1"/>
  <c r="H1882" i="2" s="1"/>
  <c r="R1903" i="1"/>
  <c r="H1883" i="2" s="1"/>
  <c r="R1904" i="1"/>
  <c r="H1884" i="2" s="1"/>
  <c r="R1905" i="1"/>
  <c r="H1885" i="2" s="1"/>
  <c r="R1906" i="1"/>
  <c r="H1886" i="2" s="1"/>
  <c r="R1907" i="1"/>
  <c r="H1887" i="2" s="1"/>
  <c r="R1908" i="1"/>
  <c r="H1888" i="2" s="1"/>
  <c r="R1909" i="1"/>
  <c r="H1889" i="2" s="1"/>
  <c r="R1910" i="1"/>
  <c r="H1890" i="2" s="1"/>
  <c r="R1911" i="1"/>
  <c r="H1891" i="2" s="1"/>
  <c r="R1912" i="1"/>
  <c r="H1892" i="2" s="1"/>
  <c r="R1913" i="1"/>
  <c r="H1893" i="2" s="1"/>
  <c r="R1914" i="1"/>
  <c r="H1894" i="2" s="1"/>
  <c r="R1915" i="1"/>
  <c r="H1895" i="2" s="1"/>
  <c r="R1916" i="1"/>
  <c r="H1896" i="2" s="1"/>
  <c r="R1917" i="1"/>
  <c r="H1897" i="2" s="1"/>
  <c r="R1918" i="1"/>
  <c r="H1898" i="2" s="1"/>
  <c r="R1919" i="1"/>
  <c r="H1899" i="2" s="1"/>
  <c r="R1920" i="1"/>
  <c r="H1900" i="2" s="1"/>
  <c r="R1921" i="1"/>
  <c r="H1901" i="2" s="1"/>
  <c r="R1922" i="1"/>
  <c r="H1902" i="2" s="1"/>
  <c r="R1923" i="1"/>
  <c r="H1903" i="2" s="1"/>
  <c r="R1924" i="1"/>
  <c r="H1904" i="2" s="1"/>
  <c r="R1925" i="1"/>
  <c r="H1905" i="2" s="1"/>
  <c r="R1926" i="1"/>
  <c r="H1906" i="2" s="1"/>
  <c r="R1927" i="1"/>
  <c r="H1907" i="2" s="1"/>
  <c r="R1928" i="1"/>
  <c r="H1908" i="2" s="1"/>
  <c r="R1929" i="1"/>
  <c r="H1909" i="2" s="1"/>
  <c r="R1930" i="1"/>
  <c r="H1910" i="2" s="1"/>
  <c r="R1931" i="1"/>
  <c r="H1911" i="2" s="1"/>
  <c r="R1932" i="1"/>
  <c r="H1912" i="2" s="1"/>
  <c r="R1933" i="1"/>
  <c r="H1913" i="2" s="1"/>
  <c r="R1934" i="1"/>
  <c r="H1914" i="2" s="1"/>
  <c r="R1935" i="1"/>
  <c r="H1915" i="2" s="1"/>
  <c r="R1936" i="1"/>
  <c r="H1916" i="2" s="1"/>
  <c r="R1937" i="1"/>
  <c r="H1917" i="2" s="1"/>
  <c r="R1938" i="1"/>
  <c r="H1918" i="2" s="1"/>
  <c r="R1939" i="1"/>
  <c r="H1919" i="2" s="1"/>
  <c r="R1940" i="1"/>
  <c r="H1920" i="2" s="1"/>
  <c r="R1941" i="1"/>
  <c r="H1921" i="2" s="1"/>
  <c r="R1942" i="1"/>
  <c r="H1922" i="2" s="1"/>
  <c r="R1943" i="1"/>
  <c r="H1923" i="2" s="1"/>
  <c r="R1944" i="1"/>
  <c r="H1924" i="2" s="1"/>
  <c r="R1945" i="1"/>
  <c r="H1925" i="2" s="1"/>
  <c r="R1946" i="1"/>
  <c r="H1926" i="2" s="1"/>
  <c r="R1947" i="1"/>
  <c r="H1927" i="2" s="1"/>
  <c r="R1948" i="1"/>
  <c r="H1928" i="2" s="1"/>
  <c r="R1949" i="1"/>
  <c r="H1929" i="2" s="1"/>
  <c r="R1950" i="1"/>
  <c r="H1930" i="2" s="1"/>
  <c r="R1951" i="1"/>
  <c r="H1931" i="2" s="1"/>
  <c r="R1952" i="1"/>
  <c r="H1932" i="2" s="1"/>
  <c r="R1953" i="1"/>
  <c r="H1933" i="2" s="1"/>
  <c r="R1954" i="1"/>
  <c r="H1934" i="2" s="1"/>
  <c r="R1955" i="1"/>
  <c r="H1935" i="2" s="1"/>
  <c r="R1956" i="1"/>
  <c r="H1936" i="2" s="1"/>
  <c r="R1957" i="1"/>
  <c r="H1937" i="2" s="1"/>
  <c r="R1958" i="1"/>
  <c r="H1938" i="2" s="1"/>
  <c r="R1959" i="1"/>
  <c r="H1939" i="2" s="1"/>
  <c r="R1960" i="1"/>
  <c r="H1940" i="2" s="1"/>
  <c r="R1961" i="1"/>
  <c r="H1941" i="2" s="1"/>
  <c r="R1962" i="1"/>
  <c r="H1942" i="2" s="1"/>
  <c r="R1963" i="1"/>
  <c r="H1943" i="2" s="1"/>
  <c r="R1964" i="1"/>
  <c r="H1944" i="2" s="1"/>
  <c r="R1965" i="1"/>
  <c r="H1945" i="2" s="1"/>
  <c r="R1966" i="1"/>
  <c r="H1946" i="2" s="1"/>
  <c r="R1967" i="1"/>
  <c r="H1947" i="2" s="1"/>
  <c r="R1968" i="1"/>
  <c r="H1948" i="2" s="1"/>
  <c r="R1969" i="1"/>
  <c r="H1949" i="2" s="1"/>
  <c r="R1970" i="1"/>
  <c r="H1950" i="2" s="1"/>
  <c r="R1971" i="1"/>
  <c r="H1951" i="2" s="1"/>
  <c r="R1972" i="1"/>
  <c r="H1952" i="2" s="1"/>
  <c r="R1973" i="1"/>
  <c r="H1953" i="2" s="1"/>
  <c r="R1974" i="1"/>
  <c r="H1954" i="2" s="1"/>
  <c r="R1975" i="1"/>
  <c r="H1955" i="2" s="1"/>
  <c r="R1976" i="1"/>
  <c r="H1956" i="2" s="1"/>
  <c r="R1977" i="1"/>
  <c r="H1957" i="2" s="1"/>
  <c r="R1978" i="1"/>
  <c r="H1958" i="2" s="1"/>
  <c r="R1979" i="1"/>
  <c r="H1959" i="2" s="1"/>
  <c r="R1980" i="1"/>
  <c r="H1960" i="2" s="1"/>
  <c r="R1981" i="1"/>
  <c r="H1961" i="2" s="1"/>
  <c r="R1982" i="1"/>
  <c r="H1962" i="2" s="1"/>
  <c r="R1983" i="1"/>
  <c r="H1963" i="2" s="1"/>
  <c r="R1984" i="1"/>
  <c r="H1964" i="2" s="1"/>
  <c r="R1985" i="1"/>
  <c r="H1965" i="2" s="1"/>
  <c r="R1986" i="1"/>
  <c r="H1966" i="2" s="1"/>
  <c r="R1987" i="1"/>
  <c r="H1967" i="2" s="1"/>
  <c r="R1988" i="1"/>
  <c r="H1968" i="2" s="1"/>
  <c r="R1989" i="1"/>
  <c r="H1969" i="2" s="1"/>
  <c r="R1990" i="1"/>
  <c r="H1970" i="2" s="1"/>
  <c r="R1991" i="1"/>
  <c r="H1971" i="2" s="1"/>
  <c r="R1992" i="1"/>
  <c r="H1972" i="2" s="1"/>
  <c r="R1993" i="1"/>
  <c r="H1973" i="2" s="1"/>
  <c r="R1994" i="1"/>
  <c r="H1974" i="2" s="1"/>
  <c r="R1995" i="1"/>
  <c r="H1975" i="2" s="1"/>
  <c r="R1996" i="1"/>
  <c r="H1976" i="2" s="1"/>
  <c r="R1997" i="1"/>
  <c r="H1977" i="2" s="1"/>
  <c r="R1998" i="1"/>
  <c r="H1978" i="2" s="1"/>
  <c r="R1999" i="1"/>
  <c r="H1979" i="2" s="1"/>
  <c r="R2000" i="1"/>
  <c r="H1980" i="2" s="1"/>
  <c r="R2001" i="1"/>
  <c r="H1981" i="2" s="1"/>
  <c r="R2002" i="1"/>
  <c r="H1982" i="2" s="1"/>
  <c r="R2003" i="1"/>
  <c r="H1983" i="2" s="1"/>
  <c r="R2004" i="1"/>
  <c r="H1984" i="2" s="1"/>
  <c r="R2005" i="1"/>
  <c r="H1985" i="2" s="1"/>
  <c r="R2006" i="1"/>
  <c r="H1986" i="2" s="1"/>
  <c r="R2007" i="1"/>
  <c r="H1987" i="2" s="1"/>
  <c r="R2008" i="1"/>
  <c r="H1988" i="2" s="1"/>
  <c r="R2009" i="1"/>
  <c r="H1989" i="2" s="1"/>
  <c r="R2010" i="1"/>
  <c r="H1990" i="2" s="1"/>
  <c r="R2011" i="1"/>
  <c r="H1991" i="2" s="1"/>
  <c r="R2012" i="1"/>
  <c r="H1992" i="2" s="1"/>
  <c r="R2013" i="1"/>
  <c r="H1993" i="2" s="1"/>
  <c r="R2014" i="1"/>
  <c r="H1994" i="2" s="1"/>
  <c r="R2015" i="1"/>
  <c r="H1995" i="2" s="1"/>
  <c r="R2016" i="1"/>
  <c r="H1996" i="2" s="1"/>
  <c r="R2017" i="1"/>
  <c r="H1997" i="2" s="1"/>
  <c r="R2018" i="1"/>
  <c r="H1998" i="2" s="1"/>
  <c r="R2019" i="1"/>
  <c r="H1999" i="2" s="1"/>
  <c r="R2020" i="1"/>
  <c r="H2000" i="2" s="1"/>
  <c r="R2021" i="1"/>
  <c r="H2001" i="2" s="1"/>
  <c r="R2022" i="1"/>
  <c r="H2002" i="2" s="1"/>
  <c r="R2023" i="1"/>
  <c r="H2003" i="2" s="1"/>
  <c r="R2024" i="1"/>
  <c r="H2004" i="2" s="1"/>
  <c r="R2025" i="1"/>
  <c r="H2005" i="2" s="1"/>
  <c r="R2026" i="1"/>
  <c r="H2006" i="2" s="1"/>
  <c r="R2027" i="1"/>
  <c r="H2007" i="2" s="1"/>
  <c r="R2028" i="1"/>
  <c r="H2008" i="2" s="1"/>
  <c r="R2029" i="1"/>
  <c r="H2009" i="2" s="1"/>
  <c r="R2030" i="1"/>
  <c r="H2010" i="2" s="1"/>
  <c r="R2031" i="1"/>
  <c r="H2011" i="2" s="1"/>
  <c r="R2032" i="1"/>
  <c r="H2012" i="2" s="1"/>
  <c r="R2033" i="1"/>
  <c r="H2013" i="2" s="1"/>
  <c r="R2034" i="1"/>
  <c r="H2014" i="2" s="1"/>
  <c r="R2035" i="1"/>
  <c r="H2015" i="2" s="1"/>
  <c r="R2036" i="1"/>
  <c r="H2016" i="2" s="1"/>
  <c r="R2037" i="1"/>
  <c r="H2017" i="2" s="1"/>
  <c r="R2038" i="1"/>
  <c r="H2018" i="2" s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3713" i="1"/>
  <c r="R3714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855" i="1"/>
  <c r="R3856" i="1"/>
  <c r="R3857" i="1"/>
  <c r="R3858" i="1"/>
  <c r="R3859" i="1"/>
  <c r="R3860" i="1"/>
  <c r="R3861" i="1"/>
  <c r="R3862" i="1"/>
  <c r="R3863" i="1"/>
  <c r="R3864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2" i="1"/>
  <c r="R3923" i="1"/>
  <c r="R3924" i="1"/>
  <c r="R3925" i="1"/>
  <c r="R3926" i="1"/>
  <c r="R3927" i="1"/>
  <c r="R3928" i="1"/>
  <c r="R3929" i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0" i="1"/>
  <c r="R3971" i="1"/>
  <c r="R3972" i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95" i="1"/>
  <c r="R3996" i="1"/>
  <c r="R3997" i="1"/>
  <c r="R3998" i="1"/>
  <c r="R3999" i="1"/>
  <c r="R4000" i="1"/>
  <c r="R4001" i="1"/>
  <c r="R4002" i="1"/>
  <c r="R4003" i="1"/>
  <c r="R4004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18" i="1"/>
  <c r="R4019" i="1"/>
  <c r="R4020" i="1"/>
  <c r="R4021" i="1"/>
  <c r="R4022" i="1"/>
  <c r="R4023" i="1"/>
  <c r="R4024" i="1"/>
  <c r="R4025" i="1"/>
  <c r="R4026" i="1"/>
  <c r="R4027" i="1"/>
  <c r="R4028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2" i="1"/>
  <c r="R4043" i="1"/>
  <c r="R4044" i="1"/>
  <c r="R4045" i="1"/>
  <c r="R4046" i="1"/>
  <c r="R4047" i="1"/>
  <c r="R4048" i="1"/>
  <c r="R4049" i="1"/>
  <c r="R4050" i="1"/>
  <c r="R4051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4066" i="1"/>
  <c r="R4067" i="1"/>
  <c r="R4068" i="1"/>
  <c r="R4069" i="1"/>
  <c r="R4070" i="1"/>
  <c r="R4071" i="1"/>
  <c r="R4072" i="1"/>
  <c r="R4073" i="1"/>
  <c r="R4074" i="1"/>
  <c r="R4075" i="1"/>
  <c r="R4076" i="1"/>
  <c r="R4077" i="1"/>
  <c r="R4078" i="1"/>
  <c r="R4079" i="1"/>
  <c r="R4080" i="1"/>
  <c r="R4081" i="1"/>
  <c r="R4082" i="1"/>
  <c r="R4083" i="1"/>
  <c r="R4084" i="1"/>
  <c r="R4085" i="1"/>
  <c r="R4086" i="1"/>
  <c r="R4087" i="1"/>
  <c r="R4088" i="1"/>
  <c r="R4089" i="1"/>
  <c r="R4090" i="1"/>
  <c r="R4091" i="1"/>
  <c r="R4092" i="1"/>
  <c r="R4093" i="1"/>
  <c r="R4094" i="1"/>
  <c r="R4095" i="1"/>
  <c r="R4096" i="1"/>
  <c r="R4097" i="1"/>
  <c r="R4098" i="1"/>
  <c r="R4099" i="1"/>
  <c r="R4100" i="1"/>
  <c r="R4101" i="1"/>
  <c r="R4102" i="1"/>
  <c r="R4103" i="1"/>
  <c r="R4104" i="1"/>
  <c r="R4105" i="1"/>
  <c r="R4106" i="1"/>
  <c r="R4107" i="1"/>
  <c r="R4108" i="1"/>
  <c r="R4109" i="1"/>
  <c r="R4110" i="1"/>
  <c r="R4111" i="1"/>
  <c r="R4112" i="1"/>
  <c r="R4113" i="1"/>
  <c r="R4114" i="1"/>
  <c r="R4115" i="1"/>
  <c r="R4116" i="1"/>
  <c r="R4117" i="1"/>
  <c r="R4118" i="1"/>
  <c r="R4119" i="1"/>
  <c r="R4120" i="1"/>
  <c r="R4121" i="1"/>
  <c r="R4122" i="1"/>
  <c r="R4123" i="1"/>
  <c r="R4124" i="1"/>
  <c r="R4125" i="1"/>
  <c r="R4126" i="1"/>
  <c r="R4127" i="1"/>
  <c r="R4128" i="1"/>
  <c r="R4129" i="1"/>
  <c r="R4130" i="1"/>
  <c r="R4131" i="1"/>
  <c r="R4132" i="1"/>
  <c r="R4133" i="1"/>
  <c r="R4134" i="1"/>
  <c r="R4135" i="1"/>
  <c r="R4136" i="1"/>
  <c r="R4137" i="1"/>
  <c r="R4138" i="1"/>
  <c r="R4139" i="1"/>
  <c r="R4140" i="1"/>
  <c r="R4141" i="1"/>
  <c r="R4142" i="1"/>
  <c r="R4143" i="1"/>
  <c r="R4144" i="1"/>
  <c r="R4145" i="1"/>
  <c r="R4146" i="1"/>
  <c r="R4147" i="1"/>
  <c r="R4148" i="1"/>
  <c r="R4149" i="1"/>
  <c r="R4150" i="1"/>
  <c r="R4151" i="1"/>
  <c r="R4152" i="1"/>
  <c r="R4153" i="1"/>
  <c r="R4154" i="1"/>
  <c r="R4155" i="1"/>
  <c r="R4156" i="1"/>
  <c r="R4157" i="1"/>
  <c r="R4158" i="1"/>
  <c r="R4159" i="1"/>
  <c r="R4160" i="1"/>
  <c r="R4161" i="1"/>
  <c r="R4162" i="1"/>
  <c r="R4163" i="1"/>
  <c r="R4164" i="1"/>
  <c r="R4165" i="1"/>
  <c r="R4166" i="1"/>
  <c r="R4167" i="1"/>
  <c r="R4168" i="1"/>
  <c r="R4169" i="1"/>
  <c r="R4170" i="1"/>
  <c r="R4171" i="1"/>
  <c r="R4172" i="1"/>
  <c r="R4173" i="1"/>
  <c r="R4174" i="1"/>
  <c r="R4175" i="1"/>
  <c r="R4176" i="1"/>
  <c r="R4177" i="1"/>
  <c r="R4178" i="1"/>
  <c r="R4179" i="1"/>
  <c r="R4180" i="1"/>
  <c r="R4181" i="1"/>
  <c r="R4182" i="1"/>
  <c r="R4183" i="1"/>
  <c r="R4184" i="1"/>
  <c r="R4185" i="1"/>
  <c r="R4186" i="1"/>
  <c r="R4187" i="1"/>
  <c r="R4188" i="1"/>
  <c r="R4189" i="1"/>
  <c r="R4190" i="1"/>
  <c r="R4191" i="1"/>
  <c r="R4192" i="1"/>
  <c r="R4193" i="1"/>
  <c r="R4194" i="1"/>
  <c r="R4195" i="1"/>
  <c r="R4196" i="1"/>
  <c r="R4197" i="1"/>
  <c r="R4198" i="1"/>
  <c r="R4199" i="1"/>
  <c r="R4200" i="1"/>
  <c r="R4201" i="1"/>
  <c r="R4202" i="1"/>
  <c r="R4203" i="1"/>
  <c r="R4204" i="1"/>
  <c r="R4205" i="1"/>
  <c r="R4206" i="1"/>
  <c r="R4207" i="1"/>
  <c r="R4208" i="1"/>
  <c r="R4209" i="1"/>
  <c r="R4210" i="1"/>
  <c r="R4211" i="1"/>
  <c r="R4212" i="1"/>
  <c r="R4213" i="1"/>
  <c r="R4214" i="1"/>
  <c r="R4215" i="1"/>
  <c r="R4216" i="1"/>
  <c r="R4217" i="1"/>
  <c r="R4218" i="1"/>
  <c r="R4219" i="1"/>
  <c r="R4220" i="1"/>
  <c r="R4221" i="1"/>
  <c r="R4222" i="1"/>
  <c r="R4223" i="1"/>
  <c r="R4224" i="1"/>
  <c r="R4225" i="1"/>
  <c r="R4226" i="1"/>
  <c r="R4227" i="1"/>
  <c r="R4228" i="1"/>
  <c r="R4229" i="1"/>
  <c r="R4230" i="1"/>
  <c r="R4231" i="1"/>
  <c r="R4232" i="1"/>
  <c r="R4233" i="1"/>
  <c r="R4234" i="1"/>
  <c r="R4235" i="1"/>
  <c r="R4236" i="1"/>
  <c r="R4237" i="1"/>
  <c r="R4238" i="1"/>
  <c r="R4239" i="1"/>
  <c r="R4240" i="1"/>
  <c r="R4241" i="1"/>
  <c r="R4242" i="1"/>
  <c r="R4243" i="1"/>
  <c r="R4244" i="1"/>
  <c r="R4245" i="1"/>
  <c r="R4246" i="1"/>
  <c r="R4247" i="1"/>
  <c r="R4248" i="1"/>
  <c r="R4249" i="1"/>
  <c r="R4250" i="1"/>
  <c r="R4251" i="1"/>
  <c r="R4252" i="1"/>
  <c r="R4253" i="1"/>
  <c r="R4254" i="1"/>
  <c r="R4255" i="1"/>
  <c r="R4256" i="1"/>
  <c r="R4257" i="1"/>
  <c r="R4258" i="1"/>
  <c r="R4259" i="1"/>
  <c r="R4260" i="1"/>
  <c r="R4261" i="1"/>
  <c r="R4262" i="1"/>
  <c r="R4263" i="1"/>
  <c r="R4264" i="1"/>
  <c r="R4265" i="1"/>
  <c r="R4266" i="1"/>
  <c r="R4267" i="1"/>
  <c r="R4268" i="1"/>
  <c r="R4269" i="1"/>
  <c r="R4270" i="1"/>
  <c r="R4271" i="1"/>
  <c r="R4272" i="1"/>
  <c r="R4273" i="1"/>
  <c r="R4274" i="1"/>
  <c r="R4275" i="1"/>
  <c r="R4276" i="1"/>
  <c r="R4277" i="1"/>
  <c r="R4278" i="1"/>
  <c r="R4279" i="1"/>
  <c r="R4280" i="1"/>
  <c r="R4281" i="1"/>
  <c r="R4282" i="1"/>
  <c r="R4283" i="1"/>
  <c r="R4284" i="1"/>
  <c r="R4285" i="1"/>
  <c r="R4286" i="1"/>
  <c r="R4287" i="1"/>
  <c r="R4288" i="1"/>
  <c r="R4289" i="1"/>
  <c r="R4290" i="1"/>
  <c r="R4291" i="1"/>
  <c r="R4292" i="1"/>
  <c r="R4293" i="1"/>
  <c r="R4294" i="1"/>
  <c r="R4295" i="1"/>
  <c r="R4296" i="1"/>
  <c r="R4297" i="1"/>
  <c r="R4298" i="1"/>
  <c r="R4299" i="1"/>
  <c r="R4300" i="1"/>
  <c r="R4301" i="1"/>
  <c r="R4302" i="1"/>
  <c r="R4303" i="1"/>
  <c r="R4304" i="1"/>
  <c r="R4305" i="1"/>
  <c r="R4306" i="1"/>
  <c r="R4307" i="1"/>
  <c r="R4308" i="1"/>
  <c r="R4309" i="1"/>
  <c r="R4310" i="1"/>
  <c r="R4311" i="1"/>
  <c r="R4312" i="1"/>
  <c r="R4313" i="1"/>
  <c r="R4314" i="1"/>
  <c r="R4315" i="1"/>
  <c r="R4316" i="1"/>
  <c r="R4317" i="1"/>
  <c r="R4318" i="1"/>
  <c r="R4319" i="1"/>
  <c r="R4320" i="1"/>
  <c r="R4321" i="1"/>
  <c r="R4322" i="1"/>
  <c r="R4323" i="1"/>
  <c r="R4324" i="1"/>
  <c r="R4325" i="1"/>
  <c r="R4326" i="1"/>
  <c r="R4327" i="1"/>
  <c r="R4328" i="1"/>
  <c r="R4329" i="1"/>
  <c r="R4330" i="1"/>
  <c r="R4331" i="1"/>
  <c r="R4332" i="1"/>
  <c r="R4333" i="1"/>
  <c r="R4334" i="1"/>
  <c r="R4335" i="1"/>
  <c r="R4336" i="1"/>
  <c r="R4337" i="1"/>
  <c r="R4338" i="1"/>
  <c r="R4339" i="1"/>
  <c r="R4340" i="1"/>
  <c r="R4341" i="1"/>
  <c r="R4342" i="1"/>
  <c r="R4343" i="1"/>
  <c r="R4344" i="1"/>
  <c r="R4345" i="1"/>
  <c r="R4346" i="1"/>
  <c r="R4347" i="1"/>
  <c r="R4348" i="1"/>
  <c r="R4349" i="1"/>
  <c r="R4350" i="1"/>
  <c r="R4351" i="1"/>
  <c r="R4352" i="1"/>
  <c r="R4353" i="1"/>
  <c r="R4354" i="1"/>
  <c r="R4355" i="1"/>
  <c r="R4356" i="1"/>
  <c r="R4357" i="1"/>
  <c r="R4358" i="1"/>
  <c r="R4359" i="1"/>
  <c r="R4360" i="1"/>
  <c r="R4361" i="1"/>
  <c r="R4362" i="1"/>
  <c r="R4363" i="1"/>
  <c r="R4364" i="1"/>
  <c r="R4365" i="1"/>
  <c r="R4366" i="1"/>
  <c r="R4367" i="1"/>
  <c r="R4368" i="1"/>
  <c r="R4369" i="1"/>
  <c r="R4370" i="1"/>
  <c r="R4371" i="1"/>
  <c r="R4372" i="1"/>
  <c r="R4373" i="1"/>
  <c r="R4374" i="1"/>
  <c r="R4375" i="1"/>
  <c r="R4376" i="1"/>
  <c r="R4377" i="1"/>
  <c r="R4378" i="1"/>
  <c r="R4379" i="1"/>
  <c r="R4380" i="1"/>
  <c r="R4381" i="1"/>
  <c r="R4382" i="1"/>
  <c r="R4383" i="1"/>
  <c r="R4384" i="1"/>
  <c r="R4385" i="1"/>
  <c r="R4386" i="1"/>
  <c r="R4387" i="1"/>
  <c r="R4388" i="1"/>
  <c r="R4389" i="1"/>
  <c r="R4390" i="1"/>
  <c r="R4391" i="1"/>
  <c r="R4392" i="1"/>
  <c r="R4393" i="1"/>
  <c r="R4394" i="1"/>
  <c r="R4395" i="1"/>
  <c r="R4396" i="1"/>
  <c r="R4397" i="1"/>
  <c r="R4398" i="1"/>
  <c r="R4399" i="1"/>
  <c r="R4400" i="1"/>
  <c r="R4401" i="1"/>
  <c r="R4402" i="1"/>
  <c r="R4403" i="1"/>
  <c r="R4404" i="1"/>
  <c r="R4405" i="1"/>
  <c r="R4406" i="1"/>
  <c r="R4407" i="1"/>
  <c r="R4408" i="1"/>
  <c r="R4409" i="1"/>
  <c r="R4410" i="1"/>
  <c r="R4411" i="1"/>
  <c r="R4412" i="1"/>
  <c r="R4413" i="1"/>
  <c r="R4414" i="1"/>
  <c r="R4415" i="1"/>
  <c r="R4416" i="1"/>
  <c r="R4417" i="1"/>
  <c r="R4418" i="1"/>
  <c r="R4419" i="1"/>
  <c r="R4420" i="1"/>
  <c r="R4421" i="1"/>
  <c r="R4422" i="1"/>
  <c r="R4423" i="1"/>
  <c r="R4424" i="1"/>
  <c r="R4425" i="1"/>
  <c r="R4426" i="1"/>
  <c r="R4427" i="1"/>
  <c r="R4428" i="1"/>
  <c r="R4429" i="1"/>
  <c r="R4430" i="1"/>
  <c r="R4431" i="1"/>
  <c r="R4432" i="1"/>
  <c r="R4433" i="1"/>
  <c r="R4434" i="1"/>
  <c r="R4435" i="1"/>
  <c r="R4436" i="1"/>
  <c r="R4437" i="1"/>
  <c r="R4438" i="1"/>
  <c r="R4439" i="1"/>
  <c r="R4440" i="1"/>
  <c r="R4441" i="1"/>
  <c r="R4442" i="1"/>
  <c r="R4443" i="1"/>
  <c r="R4444" i="1"/>
  <c r="R4445" i="1"/>
  <c r="R4446" i="1"/>
  <c r="R4447" i="1"/>
  <c r="R4448" i="1"/>
  <c r="R4449" i="1"/>
  <c r="R4450" i="1"/>
  <c r="R4451" i="1"/>
  <c r="R4452" i="1"/>
  <c r="R4453" i="1"/>
  <c r="R4454" i="1"/>
  <c r="R4455" i="1"/>
  <c r="R4456" i="1"/>
  <c r="R4457" i="1"/>
  <c r="R4458" i="1"/>
  <c r="R4459" i="1"/>
  <c r="R4460" i="1"/>
  <c r="R4461" i="1"/>
  <c r="R4462" i="1"/>
  <c r="R4463" i="1"/>
  <c r="R4464" i="1"/>
  <c r="R4465" i="1"/>
  <c r="R4466" i="1"/>
  <c r="R4467" i="1"/>
  <c r="R4468" i="1"/>
  <c r="R4469" i="1"/>
  <c r="R4470" i="1"/>
  <c r="R4471" i="1"/>
  <c r="R4472" i="1"/>
  <c r="R4473" i="1"/>
  <c r="R4474" i="1"/>
  <c r="R4475" i="1"/>
  <c r="R4476" i="1"/>
  <c r="R4477" i="1"/>
  <c r="R4478" i="1"/>
  <c r="R4479" i="1"/>
  <c r="R4480" i="1"/>
  <c r="R4481" i="1"/>
  <c r="R4482" i="1"/>
  <c r="R4483" i="1"/>
  <c r="R4484" i="1"/>
  <c r="R4485" i="1"/>
  <c r="R4486" i="1"/>
  <c r="R4487" i="1"/>
  <c r="R4488" i="1"/>
  <c r="R4489" i="1"/>
  <c r="R4490" i="1"/>
  <c r="R4491" i="1"/>
  <c r="R4492" i="1"/>
  <c r="R4493" i="1"/>
  <c r="R4494" i="1"/>
  <c r="R4495" i="1"/>
  <c r="R4496" i="1"/>
  <c r="R4497" i="1"/>
  <c r="R4498" i="1"/>
  <c r="R4499" i="1"/>
  <c r="R4500" i="1"/>
  <c r="R4501" i="1"/>
  <c r="R4502" i="1"/>
  <c r="R4503" i="1"/>
  <c r="R4504" i="1"/>
  <c r="R4505" i="1"/>
  <c r="R4506" i="1"/>
  <c r="R4507" i="1"/>
  <c r="R4508" i="1"/>
  <c r="R4509" i="1"/>
  <c r="R4510" i="1"/>
  <c r="R4511" i="1"/>
  <c r="R4512" i="1"/>
  <c r="R4513" i="1"/>
  <c r="R4514" i="1"/>
  <c r="R4515" i="1"/>
  <c r="R4516" i="1"/>
  <c r="R4517" i="1"/>
  <c r="R4518" i="1"/>
  <c r="R4519" i="1"/>
  <c r="R4520" i="1"/>
  <c r="R4521" i="1"/>
  <c r="R4522" i="1"/>
  <c r="R4523" i="1"/>
  <c r="R4524" i="1"/>
  <c r="R4525" i="1"/>
  <c r="R4526" i="1"/>
  <c r="R4527" i="1"/>
  <c r="R4528" i="1"/>
  <c r="R4529" i="1"/>
  <c r="R4530" i="1"/>
  <c r="R4531" i="1"/>
  <c r="R4532" i="1"/>
  <c r="R4533" i="1"/>
  <c r="R4534" i="1"/>
  <c r="R4535" i="1"/>
  <c r="R4536" i="1"/>
  <c r="R4537" i="1"/>
  <c r="R4538" i="1"/>
  <c r="R4539" i="1"/>
  <c r="R4540" i="1"/>
  <c r="R4541" i="1"/>
  <c r="R4542" i="1"/>
  <c r="R4543" i="1"/>
  <c r="R4544" i="1"/>
  <c r="R4545" i="1"/>
  <c r="R4546" i="1"/>
  <c r="R4547" i="1"/>
  <c r="R4548" i="1"/>
  <c r="R4549" i="1"/>
  <c r="R4550" i="1"/>
  <c r="R4551" i="1"/>
  <c r="R4552" i="1"/>
  <c r="R4553" i="1"/>
  <c r="R4554" i="1"/>
  <c r="R4555" i="1"/>
  <c r="R4556" i="1"/>
  <c r="R4557" i="1"/>
  <c r="R4558" i="1"/>
  <c r="R4559" i="1"/>
  <c r="R4560" i="1"/>
  <c r="R4561" i="1"/>
  <c r="R4562" i="1"/>
  <c r="R4563" i="1"/>
  <c r="R4564" i="1"/>
  <c r="R4565" i="1"/>
  <c r="R4566" i="1"/>
  <c r="R4567" i="1"/>
  <c r="R4568" i="1"/>
  <c r="R4569" i="1"/>
  <c r="R4570" i="1"/>
  <c r="R4571" i="1"/>
  <c r="R4572" i="1"/>
  <c r="R4573" i="1"/>
  <c r="R4574" i="1"/>
  <c r="R4575" i="1"/>
  <c r="R4576" i="1"/>
  <c r="R4577" i="1"/>
  <c r="R4578" i="1"/>
  <c r="R4579" i="1"/>
  <c r="R4580" i="1"/>
  <c r="R4581" i="1"/>
  <c r="R4582" i="1"/>
  <c r="R4583" i="1"/>
  <c r="R4584" i="1"/>
  <c r="R4585" i="1"/>
  <c r="R4586" i="1"/>
  <c r="R4587" i="1"/>
  <c r="R4588" i="1"/>
  <c r="R4589" i="1"/>
  <c r="R4590" i="1"/>
  <c r="R4591" i="1"/>
  <c r="R4592" i="1"/>
  <c r="R4593" i="1"/>
  <c r="R4594" i="1"/>
  <c r="R4595" i="1"/>
  <c r="R4596" i="1"/>
  <c r="R4597" i="1"/>
  <c r="R4598" i="1"/>
  <c r="R4599" i="1"/>
  <c r="R4600" i="1"/>
  <c r="R4601" i="1"/>
  <c r="R4602" i="1"/>
  <c r="R4603" i="1"/>
  <c r="R4604" i="1"/>
  <c r="R4605" i="1"/>
  <c r="R4606" i="1"/>
  <c r="R4607" i="1"/>
  <c r="R4608" i="1"/>
  <c r="R4609" i="1"/>
  <c r="R4610" i="1"/>
  <c r="R4611" i="1"/>
  <c r="R4612" i="1"/>
  <c r="R4613" i="1"/>
  <c r="R4614" i="1"/>
  <c r="R4615" i="1"/>
  <c r="R4616" i="1"/>
  <c r="R4617" i="1"/>
  <c r="R4618" i="1"/>
  <c r="R4619" i="1"/>
  <c r="R4620" i="1"/>
  <c r="R4621" i="1"/>
  <c r="R4622" i="1"/>
  <c r="R4623" i="1"/>
  <c r="R4624" i="1"/>
  <c r="R4625" i="1"/>
  <c r="R4626" i="1"/>
  <c r="R4627" i="1"/>
  <c r="R4628" i="1"/>
  <c r="R4629" i="1"/>
  <c r="R4630" i="1"/>
  <c r="R4631" i="1"/>
  <c r="R4632" i="1"/>
  <c r="R4633" i="1"/>
  <c r="R4634" i="1"/>
  <c r="R4635" i="1"/>
  <c r="R4636" i="1"/>
  <c r="R4637" i="1"/>
  <c r="R4638" i="1"/>
  <c r="R4639" i="1"/>
  <c r="R4640" i="1"/>
  <c r="R4641" i="1"/>
  <c r="R4642" i="1"/>
  <c r="R4643" i="1"/>
  <c r="R4644" i="1"/>
  <c r="R4645" i="1"/>
  <c r="R4646" i="1"/>
  <c r="R4647" i="1"/>
  <c r="R4648" i="1"/>
  <c r="R4649" i="1"/>
  <c r="R4650" i="1"/>
  <c r="R4651" i="1"/>
  <c r="R4652" i="1"/>
  <c r="R4653" i="1"/>
  <c r="R4654" i="1"/>
  <c r="R4655" i="1"/>
  <c r="R4656" i="1"/>
  <c r="R4657" i="1"/>
  <c r="R4658" i="1"/>
  <c r="R4659" i="1"/>
  <c r="R4660" i="1"/>
  <c r="R4661" i="1"/>
  <c r="R4662" i="1"/>
  <c r="R4663" i="1"/>
  <c r="R4664" i="1"/>
  <c r="R4665" i="1"/>
  <c r="R4666" i="1"/>
  <c r="R4667" i="1"/>
  <c r="R4668" i="1"/>
  <c r="R4669" i="1"/>
  <c r="R4670" i="1"/>
  <c r="R4671" i="1"/>
  <c r="R4672" i="1"/>
  <c r="R4673" i="1"/>
  <c r="R4674" i="1"/>
  <c r="R4675" i="1"/>
  <c r="R4676" i="1"/>
  <c r="R4677" i="1"/>
  <c r="R4678" i="1"/>
  <c r="R4679" i="1"/>
  <c r="R4680" i="1"/>
  <c r="R4681" i="1"/>
  <c r="R4682" i="1"/>
  <c r="R4683" i="1"/>
  <c r="R4684" i="1"/>
  <c r="R4685" i="1"/>
  <c r="R4686" i="1"/>
  <c r="R4687" i="1"/>
  <c r="R4688" i="1"/>
  <c r="R4689" i="1"/>
  <c r="R4690" i="1"/>
  <c r="R4691" i="1"/>
  <c r="R4692" i="1"/>
  <c r="R4693" i="1"/>
  <c r="R4694" i="1"/>
  <c r="R4695" i="1"/>
  <c r="R4696" i="1"/>
  <c r="R4697" i="1"/>
  <c r="R4698" i="1"/>
  <c r="R4699" i="1"/>
  <c r="R4700" i="1"/>
  <c r="R4701" i="1"/>
  <c r="R4702" i="1"/>
  <c r="R4703" i="1"/>
  <c r="R4704" i="1"/>
  <c r="R4705" i="1"/>
  <c r="R4706" i="1"/>
  <c r="R4707" i="1"/>
  <c r="R4708" i="1"/>
  <c r="R4709" i="1"/>
  <c r="R4710" i="1"/>
  <c r="R4711" i="1"/>
  <c r="R4712" i="1"/>
  <c r="R4713" i="1"/>
  <c r="R4714" i="1"/>
  <c r="R4715" i="1"/>
  <c r="R4716" i="1"/>
  <c r="R4717" i="1"/>
  <c r="R4718" i="1"/>
  <c r="R4719" i="1"/>
  <c r="R4720" i="1"/>
  <c r="R4721" i="1"/>
  <c r="R4722" i="1"/>
  <c r="R4723" i="1"/>
  <c r="R4724" i="1"/>
  <c r="R4725" i="1"/>
  <c r="R4726" i="1"/>
  <c r="R4727" i="1"/>
  <c r="R4728" i="1"/>
  <c r="R4729" i="1"/>
  <c r="R4730" i="1"/>
  <c r="R4731" i="1"/>
  <c r="R4732" i="1"/>
  <c r="R4733" i="1"/>
  <c r="R4734" i="1"/>
  <c r="R4735" i="1"/>
  <c r="R4736" i="1"/>
  <c r="R4737" i="1"/>
  <c r="R4738" i="1"/>
  <c r="R4739" i="1"/>
  <c r="R4740" i="1"/>
  <c r="R4741" i="1"/>
  <c r="R4742" i="1"/>
  <c r="R4743" i="1"/>
  <c r="R4744" i="1"/>
  <c r="R4745" i="1"/>
  <c r="R4746" i="1"/>
  <c r="R4747" i="1"/>
  <c r="R4748" i="1"/>
  <c r="R4749" i="1"/>
  <c r="R4750" i="1"/>
  <c r="R4751" i="1"/>
  <c r="R4752" i="1"/>
  <c r="R4753" i="1"/>
  <c r="R4754" i="1"/>
  <c r="R4755" i="1"/>
  <c r="R4756" i="1"/>
  <c r="R4757" i="1"/>
  <c r="R4758" i="1"/>
  <c r="R4759" i="1"/>
  <c r="R4760" i="1"/>
  <c r="R4761" i="1"/>
  <c r="R4762" i="1"/>
  <c r="R4763" i="1"/>
  <c r="R4764" i="1"/>
  <c r="R4765" i="1"/>
  <c r="R4766" i="1"/>
  <c r="R4767" i="1"/>
  <c r="R4768" i="1"/>
  <c r="R4769" i="1"/>
  <c r="R4770" i="1"/>
  <c r="R4771" i="1"/>
  <c r="R4772" i="1"/>
  <c r="R4773" i="1"/>
  <c r="R4774" i="1"/>
  <c r="R4775" i="1"/>
  <c r="R4776" i="1"/>
  <c r="R4777" i="1"/>
  <c r="R4778" i="1"/>
  <c r="R4779" i="1"/>
  <c r="R4780" i="1"/>
  <c r="R4781" i="1"/>
  <c r="R4782" i="1"/>
  <c r="R4783" i="1"/>
  <c r="R4784" i="1"/>
  <c r="R4785" i="1"/>
  <c r="R4786" i="1"/>
  <c r="R4787" i="1"/>
  <c r="R4788" i="1"/>
  <c r="R4789" i="1"/>
  <c r="R4790" i="1"/>
  <c r="R4791" i="1"/>
  <c r="R4792" i="1"/>
  <c r="R4793" i="1"/>
  <c r="R4794" i="1"/>
  <c r="R4795" i="1"/>
  <c r="R4796" i="1"/>
  <c r="R4797" i="1"/>
  <c r="R4798" i="1"/>
  <c r="R4799" i="1"/>
  <c r="R4800" i="1"/>
  <c r="R4801" i="1"/>
  <c r="R4802" i="1"/>
  <c r="R4803" i="1"/>
  <c r="R4804" i="1"/>
  <c r="R4805" i="1"/>
  <c r="R4806" i="1"/>
  <c r="R4807" i="1"/>
  <c r="R4808" i="1"/>
  <c r="R4809" i="1"/>
  <c r="R4810" i="1"/>
  <c r="R4811" i="1"/>
  <c r="R4812" i="1"/>
  <c r="R4813" i="1"/>
  <c r="R4814" i="1"/>
  <c r="R4815" i="1"/>
  <c r="R4816" i="1"/>
  <c r="R4817" i="1"/>
  <c r="R4818" i="1"/>
  <c r="R4819" i="1"/>
  <c r="R4820" i="1"/>
  <c r="R4821" i="1"/>
  <c r="R4822" i="1"/>
  <c r="R4823" i="1"/>
  <c r="R4824" i="1"/>
  <c r="R4825" i="1"/>
  <c r="R4826" i="1"/>
  <c r="R4827" i="1"/>
  <c r="R4828" i="1"/>
  <c r="R4829" i="1"/>
  <c r="R4830" i="1"/>
  <c r="R4831" i="1"/>
  <c r="R4832" i="1"/>
  <c r="R4833" i="1"/>
  <c r="R4834" i="1"/>
  <c r="R4835" i="1"/>
  <c r="R4836" i="1"/>
  <c r="R4837" i="1"/>
  <c r="R4838" i="1"/>
  <c r="R4839" i="1"/>
  <c r="R4840" i="1"/>
  <c r="R4841" i="1"/>
  <c r="R4842" i="1"/>
  <c r="R4843" i="1"/>
  <c r="R4844" i="1"/>
  <c r="R4845" i="1"/>
  <c r="R4846" i="1"/>
  <c r="R4847" i="1"/>
  <c r="R4848" i="1"/>
  <c r="R4849" i="1"/>
  <c r="R4850" i="1"/>
  <c r="R4851" i="1"/>
  <c r="R4852" i="1"/>
  <c r="R4853" i="1"/>
  <c r="R4854" i="1"/>
  <c r="R4855" i="1"/>
  <c r="R4856" i="1"/>
  <c r="R4857" i="1"/>
  <c r="R4858" i="1"/>
  <c r="R4859" i="1"/>
  <c r="R4860" i="1"/>
  <c r="R4861" i="1"/>
  <c r="R4862" i="1"/>
  <c r="R4863" i="1"/>
  <c r="R4864" i="1"/>
  <c r="R4865" i="1"/>
  <c r="R4866" i="1"/>
  <c r="R4867" i="1"/>
  <c r="R4868" i="1"/>
  <c r="R4869" i="1"/>
  <c r="R4870" i="1"/>
  <c r="R4871" i="1"/>
  <c r="R4872" i="1"/>
  <c r="R4873" i="1"/>
  <c r="R4874" i="1"/>
  <c r="R4875" i="1"/>
  <c r="R4876" i="1"/>
  <c r="R4877" i="1"/>
  <c r="R4878" i="1"/>
  <c r="R4879" i="1"/>
  <c r="R4880" i="1"/>
  <c r="R4881" i="1"/>
  <c r="R4882" i="1"/>
  <c r="R4883" i="1"/>
  <c r="R4884" i="1"/>
  <c r="R4885" i="1"/>
  <c r="R4886" i="1"/>
  <c r="R4887" i="1"/>
  <c r="R4888" i="1"/>
  <c r="R4889" i="1"/>
  <c r="R4890" i="1"/>
  <c r="R4891" i="1"/>
  <c r="R4892" i="1"/>
  <c r="R4893" i="1"/>
  <c r="R4894" i="1"/>
  <c r="R4895" i="1"/>
  <c r="R4896" i="1"/>
  <c r="R4897" i="1"/>
  <c r="R4898" i="1"/>
  <c r="R4899" i="1"/>
  <c r="R4900" i="1"/>
  <c r="R4901" i="1"/>
  <c r="R4902" i="1"/>
  <c r="R4903" i="1"/>
  <c r="R4904" i="1"/>
  <c r="R4905" i="1"/>
  <c r="R4906" i="1"/>
  <c r="R4907" i="1"/>
  <c r="R4908" i="1"/>
  <c r="R4909" i="1"/>
  <c r="R4910" i="1"/>
  <c r="R4911" i="1"/>
  <c r="R4912" i="1"/>
  <c r="R4913" i="1"/>
  <c r="R4914" i="1"/>
  <c r="R4915" i="1"/>
  <c r="R4916" i="1"/>
  <c r="R4917" i="1"/>
  <c r="R4918" i="1"/>
  <c r="R4919" i="1"/>
  <c r="R4920" i="1"/>
  <c r="R4921" i="1"/>
  <c r="R4922" i="1"/>
  <c r="R4923" i="1"/>
  <c r="R4924" i="1"/>
  <c r="R4925" i="1"/>
  <c r="R4926" i="1"/>
  <c r="R4927" i="1"/>
  <c r="R4928" i="1"/>
  <c r="R4929" i="1"/>
  <c r="R4930" i="1"/>
  <c r="R4931" i="1"/>
  <c r="R4932" i="1"/>
  <c r="R4933" i="1"/>
  <c r="R4934" i="1"/>
  <c r="R4935" i="1"/>
  <c r="R4936" i="1"/>
  <c r="R4937" i="1"/>
  <c r="R4938" i="1"/>
  <c r="R4939" i="1"/>
  <c r="R4940" i="1"/>
  <c r="R4941" i="1"/>
  <c r="R4942" i="1"/>
  <c r="R4943" i="1"/>
  <c r="R4944" i="1"/>
  <c r="R4945" i="1"/>
  <c r="R4946" i="1"/>
  <c r="R4947" i="1"/>
  <c r="R4948" i="1"/>
  <c r="R4949" i="1"/>
  <c r="R4950" i="1"/>
  <c r="R4951" i="1"/>
  <c r="R4952" i="1"/>
  <c r="R4953" i="1"/>
  <c r="R4954" i="1"/>
  <c r="R4955" i="1"/>
  <c r="R4956" i="1"/>
  <c r="R4957" i="1"/>
  <c r="R4958" i="1"/>
  <c r="R4959" i="1"/>
  <c r="R4960" i="1"/>
  <c r="R4961" i="1"/>
  <c r="R4962" i="1"/>
  <c r="R4963" i="1"/>
  <c r="R4964" i="1"/>
  <c r="R4965" i="1"/>
  <c r="R4966" i="1"/>
  <c r="R4967" i="1"/>
  <c r="R4968" i="1"/>
  <c r="R4969" i="1"/>
  <c r="R4970" i="1"/>
  <c r="R4971" i="1"/>
  <c r="R4972" i="1"/>
  <c r="R4973" i="1"/>
  <c r="R4974" i="1"/>
  <c r="R4975" i="1"/>
  <c r="R4976" i="1"/>
  <c r="R4977" i="1"/>
  <c r="R4978" i="1"/>
  <c r="R4979" i="1"/>
  <c r="R4980" i="1"/>
  <c r="R4981" i="1"/>
  <c r="R4982" i="1"/>
  <c r="R4983" i="1"/>
  <c r="R4984" i="1"/>
  <c r="R4985" i="1"/>
  <c r="R4986" i="1"/>
  <c r="R4987" i="1"/>
  <c r="R4988" i="1"/>
  <c r="R4989" i="1"/>
  <c r="R4990" i="1"/>
  <c r="R4991" i="1"/>
  <c r="R4992" i="1"/>
  <c r="R4993" i="1"/>
  <c r="R4994" i="1"/>
  <c r="R4995" i="1"/>
  <c r="R4996" i="1"/>
  <c r="R4997" i="1"/>
  <c r="R4998" i="1"/>
  <c r="R4999" i="1"/>
  <c r="R5000" i="1"/>
  <c r="R5001" i="1"/>
  <c r="R5002" i="1"/>
  <c r="R5003" i="1"/>
  <c r="R5004" i="1"/>
  <c r="R5005" i="1"/>
  <c r="R5006" i="1"/>
  <c r="R5007" i="1"/>
  <c r="R5008" i="1"/>
  <c r="R5009" i="1"/>
  <c r="R5010" i="1"/>
  <c r="R5011" i="1"/>
  <c r="R5012" i="1"/>
  <c r="R5013" i="1"/>
  <c r="R5014" i="1"/>
  <c r="R5015" i="1"/>
  <c r="R48" i="1"/>
  <c r="H28" i="2" s="1"/>
  <c r="R49" i="1"/>
  <c r="H29" i="2" s="1"/>
  <c r="R50" i="1"/>
  <c r="H30" i="2" s="1"/>
  <c r="R51" i="1"/>
  <c r="H31" i="2" s="1"/>
  <c r="R52" i="1"/>
  <c r="H32" i="2" s="1"/>
  <c r="R53" i="1"/>
  <c r="H33" i="2" s="1"/>
  <c r="R54" i="1"/>
  <c r="H34" i="2" s="1"/>
  <c r="R55" i="1"/>
  <c r="H35" i="2" s="1"/>
  <c r="R56" i="1"/>
  <c r="H36" i="2" s="1"/>
  <c r="R57" i="1"/>
  <c r="H37" i="2" s="1"/>
  <c r="R58" i="1"/>
  <c r="H38" i="2" s="1"/>
  <c r="R59" i="1"/>
  <c r="H39" i="2" s="1"/>
  <c r="R60" i="1"/>
  <c r="H40" i="2" s="1"/>
  <c r="R61" i="1"/>
  <c r="H41" i="2" s="1"/>
  <c r="R62" i="1"/>
  <c r="H42" i="2" s="1"/>
  <c r="R63" i="1"/>
  <c r="H43" i="2" s="1"/>
  <c r="R64" i="1"/>
  <c r="H44" i="2" s="1"/>
  <c r="R65" i="1"/>
  <c r="H45" i="2" s="1"/>
  <c r="R66" i="1"/>
  <c r="H46" i="2" s="1"/>
  <c r="R67" i="1"/>
  <c r="H47" i="2" s="1"/>
  <c r="R68" i="1"/>
  <c r="H48" i="2" s="1"/>
  <c r="R69" i="1"/>
  <c r="H49" i="2" s="1"/>
  <c r="R70" i="1"/>
  <c r="H50" i="2" s="1"/>
  <c r="R71" i="1"/>
  <c r="H51" i="2" s="1"/>
  <c r="I51" i="2" s="1"/>
  <c r="R72" i="1"/>
  <c r="H52" i="2" s="1"/>
  <c r="R73" i="1"/>
  <c r="H53" i="2" s="1"/>
  <c r="I53" i="2" s="1"/>
  <c r="R74" i="1"/>
  <c r="H54" i="2" s="1"/>
  <c r="I54" i="2" s="1"/>
  <c r="R75" i="1"/>
  <c r="H55" i="2" s="1"/>
  <c r="R76" i="1"/>
  <c r="H56" i="2" s="1"/>
  <c r="R77" i="1"/>
  <c r="H57" i="2" s="1"/>
  <c r="R78" i="1"/>
  <c r="H58" i="2" s="1"/>
  <c r="R79" i="1"/>
  <c r="H59" i="2" s="1"/>
  <c r="R80" i="1"/>
  <c r="H60" i="2" s="1"/>
  <c r="R81" i="1"/>
  <c r="H61" i="2" s="1"/>
  <c r="R82" i="1"/>
  <c r="H62" i="2" s="1"/>
  <c r="R83" i="1"/>
  <c r="R84" i="1"/>
  <c r="H64" i="2" s="1"/>
  <c r="R85" i="1"/>
  <c r="H65" i="2" s="1"/>
  <c r="R86" i="1"/>
  <c r="H66" i="2" s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2" i="1"/>
  <c r="E12" i="1"/>
  <c r="H399" i="2" l="1"/>
  <c r="H398" i="2"/>
  <c r="H397" i="2"/>
  <c r="H396" i="2"/>
  <c r="H395" i="2"/>
  <c r="H394" i="2"/>
  <c r="I394" i="2" s="1"/>
  <c r="H393" i="2"/>
  <c r="I393" i="2" s="1"/>
  <c r="T413" i="1"/>
  <c r="T414" i="1" s="1"/>
  <c r="T415" i="1" s="1"/>
  <c r="T416" i="1" s="1"/>
  <c r="T417" i="1" s="1"/>
  <c r="T418" i="1" s="1"/>
  <c r="T419" i="1" s="1"/>
  <c r="H390" i="2"/>
  <c r="H386" i="2"/>
  <c r="H389" i="2"/>
  <c r="H392" i="2"/>
  <c r="H388" i="2"/>
  <c r="H391" i="2"/>
  <c r="H387" i="2"/>
  <c r="H385" i="2"/>
  <c r="I385" i="2" s="1"/>
  <c r="H384" i="2"/>
  <c r="I384" i="2" s="1"/>
  <c r="T404" i="1"/>
  <c r="T405" i="1" s="1"/>
  <c r="T406" i="1" s="1"/>
  <c r="T407" i="1" s="1"/>
  <c r="T408" i="1" s="1"/>
  <c r="T409" i="1" s="1"/>
  <c r="T410" i="1" s="1"/>
  <c r="T411" i="1" s="1"/>
  <c r="T412" i="1" s="1"/>
  <c r="H383" i="2"/>
  <c r="I383" i="2" s="1"/>
  <c r="T403" i="1"/>
  <c r="H382" i="2"/>
  <c r="I382" i="2" s="1"/>
  <c r="H381" i="2"/>
  <c r="I381" i="2" s="1"/>
  <c r="H380" i="2"/>
  <c r="I380" i="2" s="1"/>
  <c r="T400" i="1"/>
  <c r="T401" i="1" s="1"/>
  <c r="T402" i="1" s="1"/>
  <c r="H379" i="2"/>
  <c r="H378" i="2"/>
  <c r="I378" i="2" s="1"/>
  <c r="H377" i="2"/>
  <c r="I377" i="2" s="1"/>
  <c r="H376" i="2"/>
  <c r="I376" i="2" s="1"/>
  <c r="T396" i="1"/>
  <c r="T397" i="1" s="1"/>
  <c r="T398" i="1" s="1"/>
  <c r="T399" i="1" s="1"/>
  <c r="H375" i="2"/>
  <c r="H374" i="2"/>
  <c r="H373" i="2"/>
  <c r="H372" i="2"/>
  <c r="H371" i="2"/>
  <c r="I371" i="2" s="1"/>
  <c r="H370" i="2"/>
  <c r="I370" i="2" s="1"/>
  <c r="T390" i="1"/>
  <c r="T391" i="1" s="1"/>
  <c r="T392" i="1" s="1"/>
  <c r="T393" i="1" s="1"/>
  <c r="T394" i="1" s="1"/>
  <c r="T395" i="1" s="1"/>
  <c r="H369" i="2"/>
  <c r="I369" i="2" s="1"/>
  <c r="T389" i="1"/>
  <c r="H368" i="2"/>
  <c r="H367" i="2"/>
  <c r="H366" i="2"/>
  <c r="H362" i="2"/>
  <c r="H365" i="2"/>
  <c r="H361" i="2"/>
  <c r="H364" i="2"/>
  <c r="H363" i="2"/>
  <c r="H360" i="2"/>
  <c r="I360" i="2" s="1"/>
  <c r="H359" i="2"/>
  <c r="I359" i="2" s="1"/>
  <c r="H358" i="2"/>
  <c r="H357" i="2"/>
  <c r="H356" i="2"/>
  <c r="H355" i="2"/>
  <c r="I355" i="2" s="1"/>
  <c r="H354" i="2"/>
  <c r="I354" i="2" s="1"/>
  <c r="H353" i="2"/>
  <c r="I353" i="2" s="1"/>
  <c r="T373" i="1"/>
  <c r="T374" i="1" s="1"/>
  <c r="T375" i="1" s="1"/>
  <c r="T376" i="1" s="1"/>
  <c r="T377" i="1" s="1"/>
  <c r="T378" i="1" s="1"/>
  <c r="T379" i="1" s="1"/>
  <c r="T380" i="1" s="1"/>
  <c r="T381" i="1" s="1"/>
  <c r="T382" i="1" s="1"/>
  <c r="T383" i="1" s="1"/>
  <c r="T384" i="1" s="1"/>
  <c r="T385" i="1" s="1"/>
  <c r="T386" i="1" s="1"/>
  <c r="T387" i="1" s="1"/>
  <c r="T388" i="1" s="1"/>
  <c r="H350" i="2"/>
  <c r="H349" i="2"/>
  <c r="H352" i="2"/>
  <c r="H348" i="2"/>
  <c r="H351" i="2"/>
  <c r="H347" i="2"/>
  <c r="H346" i="2"/>
  <c r="I346" i="2" s="1"/>
  <c r="H345" i="2"/>
  <c r="I345" i="2" s="1"/>
  <c r="T365" i="1"/>
  <c r="T366" i="1" s="1"/>
  <c r="T367" i="1" s="1"/>
  <c r="T368" i="1" s="1"/>
  <c r="T369" i="1" s="1"/>
  <c r="T370" i="1" s="1"/>
  <c r="T371" i="1" s="1"/>
  <c r="T372" i="1" s="1"/>
  <c r="H342" i="2"/>
  <c r="H344" i="2"/>
  <c r="H343" i="2"/>
  <c r="H341" i="2"/>
  <c r="I341" i="2" s="1"/>
  <c r="H340" i="2"/>
  <c r="I340" i="2" s="1"/>
  <c r="H339" i="2"/>
  <c r="H338" i="2"/>
  <c r="I338" i="2" s="1"/>
  <c r="H337" i="2"/>
  <c r="H336" i="2"/>
  <c r="H334" i="2"/>
  <c r="H333" i="2"/>
  <c r="H332" i="2"/>
  <c r="H335" i="2"/>
  <c r="H331" i="2"/>
  <c r="H330" i="2"/>
  <c r="I330" i="2" s="1"/>
  <c r="H329" i="2"/>
  <c r="I329" i="2" s="1"/>
  <c r="H326" i="2"/>
  <c r="H325" i="2"/>
  <c r="H328" i="2"/>
  <c r="H324" i="2"/>
  <c r="H327" i="2"/>
  <c r="H323" i="2"/>
  <c r="I323" i="2" s="1"/>
  <c r="H322" i="2"/>
  <c r="I322" i="2" s="1"/>
  <c r="H321" i="2"/>
  <c r="H320" i="2"/>
  <c r="H319" i="2"/>
  <c r="H318" i="2"/>
  <c r="H314" i="2"/>
  <c r="H310" i="2"/>
  <c r="H317" i="2"/>
  <c r="H313" i="2"/>
  <c r="H316" i="2"/>
  <c r="H312" i="2"/>
  <c r="H315" i="2"/>
  <c r="H311" i="2"/>
  <c r="H309" i="2"/>
  <c r="I309" i="2" s="1"/>
  <c r="H308" i="2"/>
  <c r="I308" i="2" s="1"/>
  <c r="H306" i="2"/>
  <c r="H302" i="2"/>
  <c r="H305" i="2"/>
  <c r="H301" i="2"/>
  <c r="H304" i="2"/>
  <c r="H300" i="2"/>
  <c r="H307" i="2"/>
  <c r="H303" i="2"/>
  <c r="H299" i="2"/>
  <c r="H298" i="2"/>
  <c r="I298" i="2" s="1"/>
  <c r="H297" i="2"/>
  <c r="I297" i="2" s="1"/>
  <c r="H296" i="2"/>
  <c r="H295" i="2"/>
  <c r="H294" i="2"/>
  <c r="H293" i="2"/>
  <c r="H290" i="2"/>
  <c r="H286" i="2"/>
  <c r="H289" i="2"/>
  <c r="H292" i="2"/>
  <c r="H288" i="2"/>
  <c r="H291" i="2"/>
  <c r="H287" i="2"/>
  <c r="H285" i="2"/>
  <c r="I285" i="2" s="1"/>
  <c r="H284" i="2"/>
  <c r="I284" i="2" s="1"/>
  <c r="H282" i="2"/>
  <c r="H278" i="2"/>
  <c r="H281" i="2"/>
  <c r="H280" i="2"/>
  <c r="H283" i="2"/>
  <c r="H279" i="2"/>
  <c r="H277" i="2"/>
  <c r="I277" i="2" s="1"/>
  <c r="H276" i="2"/>
  <c r="I276" i="2" s="1"/>
  <c r="H275" i="2"/>
  <c r="H274" i="2"/>
  <c r="H273" i="2"/>
  <c r="H272" i="2"/>
  <c r="I272" i="2" s="1"/>
  <c r="H270" i="2"/>
  <c r="H266" i="2"/>
  <c r="H269" i="2"/>
  <c r="H265" i="2"/>
  <c r="H268" i="2"/>
  <c r="H271" i="2"/>
  <c r="H267" i="2"/>
  <c r="H264" i="2"/>
  <c r="I264" i="2" s="1"/>
  <c r="H263" i="2"/>
  <c r="I263" i="2" s="1"/>
  <c r="H262" i="2"/>
  <c r="H261" i="2"/>
  <c r="I261" i="2" s="1"/>
  <c r="H260" i="2"/>
  <c r="H259" i="2"/>
  <c r="I259" i="2" s="1"/>
  <c r="H258" i="2"/>
  <c r="H257" i="2"/>
  <c r="I257" i="2" s="1"/>
  <c r="H256" i="2"/>
  <c r="H255" i="2"/>
  <c r="H254" i="2"/>
  <c r="I254" i="2" s="1"/>
  <c r="H253" i="2"/>
  <c r="H252" i="2"/>
  <c r="I252" i="2" s="1"/>
  <c r="H251" i="2"/>
  <c r="H250" i="2"/>
  <c r="I250" i="2" s="1"/>
  <c r="H249" i="2"/>
  <c r="H248" i="2"/>
  <c r="I248" i="2" s="1"/>
  <c r="H247" i="2"/>
  <c r="I247" i="2" s="1"/>
  <c r="H246" i="2"/>
  <c r="H245" i="2"/>
  <c r="I245" i="2" s="1"/>
  <c r="H244" i="2"/>
  <c r="H243" i="2"/>
  <c r="I243" i="2" s="1"/>
  <c r="H242" i="2"/>
  <c r="H241" i="2"/>
  <c r="H240" i="2"/>
  <c r="I240" i="2" s="1"/>
  <c r="H239" i="2"/>
  <c r="H238" i="2"/>
  <c r="I238" i="2" s="1"/>
  <c r="H237" i="2"/>
  <c r="I237" i="2" s="1"/>
  <c r="H236" i="2"/>
  <c r="H234" i="2"/>
  <c r="H235" i="2"/>
  <c r="H233" i="2"/>
  <c r="I233" i="2" s="1"/>
  <c r="H232" i="2"/>
  <c r="H231" i="2"/>
  <c r="I231" i="2" s="1"/>
  <c r="H230" i="2"/>
  <c r="I230" i="2" s="1"/>
  <c r="H229" i="2"/>
  <c r="I229" i="2" s="1"/>
  <c r="H228" i="2"/>
  <c r="H227" i="2"/>
  <c r="I227" i="2" s="1"/>
  <c r="H226" i="2"/>
  <c r="H222" i="2"/>
  <c r="H225" i="2"/>
  <c r="H224" i="2"/>
  <c r="H223" i="2"/>
  <c r="H221" i="2"/>
  <c r="I221" i="2" s="1"/>
  <c r="H220" i="2"/>
  <c r="H219" i="2"/>
  <c r="I219" i="2" s="1"/>
  <c r="H218" i="2"/>
  <c r="I218" i="2" s="1"/>
  <c r="H217" i="2"/>
  <c r="I217" i="2" s="1"/>
  <c r="H216" i="2"/>
  <c r="H213" i="2"/>
  <c r="H214" i="2"/>
  <c r="I215" i="2" s="1"/>
  <c r="H215" i="2"/>
  <c r="H212" i="2"/>
  <c r="I212" i="2" s="1"/>
  <c r="H211" i="2"/>
  <c r="I211" i="2" s="1"/>
  <c r="H210" i="2"/>
  <c r="I210" i="2" s="1"/>
  <c r="H209" i="2"/>
  <c r="I209" i="2" s="1"/>
  <c r="H208" i="2"/>
  <c r="H207" i="2"/>
  <c r="H206" i="2"/>
  <c r="H205" i="2"/>
  <c r="H204" i="2"/>
  <c r="H203" i="2"/>
  <c r="H202" i="2"/>
  <c r="I202" i="2" s="1"/>
  <c r="H201" i="2"/>
  <c r="H200" i="2"/>
  <c r="H199" i="2"/>
  <c r="H198" i="2"/>
  <c r="I198" i="2" s="1"/>
  <c r="H197" i="2"/>
  <c r="H196" i="2"/>
  <c r="H195" i="2"/>
  <c r="I195" i="2" s="1"/>
  <c r="H194" i="2"/>
  <c r="H193" i="2"/>
  <c r="H192" i="2"/>
  <c r="H191" i="2"/>
  <c r="I191" i="2" s="1"/>
  <c r="H190" i="2"/>
  <c r="H189" i="2"/>
  <c r="I189" i="2" s="1"/>
  <c r="H187" i="2"/>
  <c r="H188" i="2"/>
  <c r="H186" i="2"/>
  <c r="H185" i="2"/>
  <c r="I185" i="2" s="1"/>
  <c r="H184" i="2"/>
  <c r="H183" i="2"/>
  <c r="I183" i="2" s="1"/>
  <c r="H182" i="2"/>
  <c r="I182" i="2" s="1"/>
  <c r="H181" i="2"/>
  <c r="I181" i="2" s="1"/>
  <c r="H180" i="2"/>
  <c r="H179" i="2"/>
  <c r="H178" i="2"/>
  <c r="H177" i="2"/>
  <c r="I177" i="2" s="1"/>
  <c r="H176" i="2"/>
  <c r="H175" i="2"/>
  <c r="I175" i="2" s="1"/>
  <c r="H174" i="2"/>
  <c r="I174" i="2" s="1"/>
  <c r="H173" i="2"/>
  <c r="I173" i="2" s="1"/>
  <c r="H172" i="2"/>
  <c r="H171" i="2"/>
  <c r="H170" i="2"/>
  <c r="I170" i="2" s="1"/>
  <c r="H169" i="2"/>
  <c r="I169" i="2" s="1"/>
  <c r="H168" i="2"/>
  <c r="H167" i="2"/>
  <c r="I167" i="2" s="1"/>
  <c r="H166" i="2"/>
  <c r="H165" i="2"/>
  <c r="H164" i="2"/>
  <c r="I164" i="2" s="1"/>
  <c r="H163" i="2"/>
  <c r="I163" i="2" s="1"/>
  <c r="H162" i="2"/>
  <c r="I162" i="2" s="1"/>
  <c r="H161" i="2"/>
  <c r="I161" i="2" s="1"/>
  <c r="H160" i="2"/>
  <c r="I160" i="2" s="1"/>
  <c r="H159" i="2"/>
  <c r="H158" i="2"/>
  <c r="H157" i="2"/>
  <c r="I157" i="2" s="1"/>
  <c r="H156" i="2"/>
  <c r="H155" i="2"/>
  <c r="H154" i="2"/>
  <c r="H153" i="2"/>
  <c r="H152" i="2"/>
  <c r="I152" i="2" s="1"/>
  <c r="H151" i="2"/>
  <c r="H150" i="2"/>
  <c r="H149" i="2"/>
  <c r="H148" i="2"/>
  <c r="H147" i="2"/>
  <c r="H146" i="2"/>
  <c r="H143" i="2"/>
  <c r="H139" i="2"/>
  <c r="H144" i="2"/>
  <c r="I144" i="2" s="1"/>
  <c r="H142" i="2"/>
  <c r="H145" i="2"/>
  <c r="H141" i="2"/>
  <c r="H140" i="2"/>
  <c r="H138" i="2"/>
  <c r="H137" i="2"/>
  <c r="H135" i="2"/>
  <c r="H131" i="2"/>
  <c r="H127" i="2"/>
  <c r="H126" i="2"/>
  <c r="H134" i="2"/>
  <c r="H129" i="2"/>
  <c r="H130" i="2"/>
  <c r="H133" i="2"/>
  <c r="H136" i="2"/>
  <c r="H132" i="2"/>
  <c r="H128" i="2"/>
  <c r="H125" i="2"/>
  <c r="H124" i="2"/>
  <c r="I125" i="2" s="1"/>
  <c r="H123" i="2"/>
  <c r="H122" i="2"/>
  <c r="H121" i="2"/>
  <c r="H120" i="2"/>
  <c r="H119" i="2"/>
  <c r="H118" i="2"/>
  <c r="H117" i="2"/>
  <c r="I117" i="2" s="1"/>
  <c r="H116" i="2"/>
  <c r="I116" i="2" s="1"/>
  <c r="H115" i="2"/>
  <c r="H111" i="2"/>
  <c r="H114" i="2"/>
  <c r="H110" i="2"/>
  <c r="H113" i="2"/>
  <c r="H112" i="2"/>
  <c r="H109" i="2"/>
  <c r="I109" i="2" s="1"/>
  <c r="H108" i="2"/>
  <c r="H107" i="2"/>
  <c r="H106" i="2"/>
  <c r="H105" i="2"/>
  <c r="H104" i="2"/>
  <c r="H103" i="2"/>
  <c r="I103" i="2" s="1"/>
  <c r="H102" i="2"/>
  <c r="H101" i="2"/>
  <c r="H100" i="2"/>
  <c r="I100" i="2" s="1"/>
  <c r="H99" i="2"/>
  <c r="I99" i="2" s="1"/>
  <c r="H98" i="2"/>
  <c r="H97" i="2"/>
  <c r="H96" i="2"/>
  <c r="I96" i="2" s="1"/>
  <c r="H95" i="2"/>
  <c r="I95" i="2" s="1"/>
  <c r="H94" i="2"/>
  <c r="H93" i="2"/>
  <c r="H92" i="2"/>
  <c r="H91" i="2"/>
  <c r="H90" i="2"/>
  <c r="H89" i="2"/>
  <c r="I89" i="2" s="1"/>
  <c r="H88" i="2"/>
  <c r="H87" i="2"/>
  <c r="H86" i="2"/>
  <c r="H85" i="2"/>
  <c r="I85" i="2" s="1"/>
  <c r="H84" i="2"/>
  <c r="I84" i="2" s="1"/>
  <c r="H83" i="2"/>
  <c r="H82" i="2"/>
  <c r="I82" i="2" s="1"/>
  <c r="H81" i="2"/>
  <c r="H80" i="2"/>
  <c r="I80" i="2" s="1"/>
  <c r="H79" i="2"/>
  <c r="I79" i="2" s="1"/>
  <c r="H78" i="2"/>
  <c r="I78" i="2" s="1"/>
  <c r="H77" i="2"/>
  <c r="H76" i="2"/>
  <c r="I76" i="2" s="1"/>
  <c r="H75" i="2"/>
  <c r="I75" i="2" s="1"/>
  <c r="H74" i="2"/>
  <c r="H73" i="2"/>
  <c r="H72" i="2"/>
  <c r="I52" i="2"/>
  <c r="H2" i="2"/>
  <c r="T22" i="1"/>
  <c r="T23" i="1" s="1"/>
  <c r="T24" i="1" s="1"/>
  <c r="T25" i="1" s="1"/>
  <c r="T26" i="1" s="1"/>
  <c r="T27" i="1" s="1"/>
  <c r="T28" i="1" s="1"/>
  <c r="T29" i="1" s="1"/>
  <c r="T30" i="1" s="1"/>
  <c r="T31" i="1" s="1"/>
  <c r="T32" i="1" s="1"/>
  <c r="T33" i="1" s="1"/>
  <c r="T34" i="1" s="1"/>
  <c r="T35" i="1" s="1"/>
  <c r="T36" i="1" s="1"/>
  <c r="T37" i="1" s="1"/>
  <c r="T38" i="1" s="1"/>
  <c r="T39" i="1" s="1"/>
  <c r="T40" i="1" s="1"/>
  <c r="T41" i="1" s="1"/>
  <c r="T42" i="1" s="1"/>
  <c r="T43" i="1" s="1"/>
  <c r="T44" i="1" s="1"/>
  <c r="T45" i="1" s="1"/>
  <c r="T46" i="1" s="1"/>
  <c r="T47" i="1" s="1"/>
  <c r="T48" i="1" s="1"/>
  <c r="T49" i="1" s="1"/>
  <c r="T50" i="1" s="1"/>
  <c r="T51" i="1" s="1"/>
  <c r="T52" i="1" s="1"/>
  <c r="T53" i="1" s="1"/>
  <c r="T54" i="1" s="1"/>
  <c r="T55" i="1" s="1"/>
  <c r="T56" i="1" s="1"/>
  <c r="T57" i="1" s="1"/>
  <c r="T58" i="1" s="1"/>
  <c r="T59" i="1" s="1"/>
  <c r="T60" i="1" s="1"/>
  <c r="T61" i="1" s="1"/>
  <c r="T62" i="1" s="1"/>
  <c r="T63" i="1" s="1"/>
  <c r="T64" i="1" s="1"/>
  <c r="T65" i="1" s="1"/>
  <c r="T66" i="1" s="1"/>
  <c r="T67" i="1" s="1"/>
  <c r="T68" i="1" s="1"/>
  <c r="T69" i="1" s="1"/>
  <c r="T70" i="1" s="1"/>
  <c r="T71" i="1" s="1"/>
  <c r="T72" i="1" s="1"/>
  <c r="T73" i="1" s="1"/>
  <c r="T74" i="1" s="1"/>
  <c r="T75" i="1" s="1"/>
  <c r="T76" i="1" s="1"/>
  <c r="T77" i="1" s="1"/>
  <c r="T78" i="1" s="1"/>
  <c r="T79" i="1" s="1"/>
  <c r="T80" i="1" s="1"/>
  <c r="T81" i="1" s="1"/>
  <c r="T82" i="1" s="1"/>
  <c r="T83" i="1" s="1"/>
  <c r="T84" i="1" s="1"/>
  <c r="T85" i="1" s="1"/>
  <c r="T86" i="1" s="1"/>
  <c r="T87" i="1" s="1"/>
  <c r="T88" i="1" s="1"/>
  <c r="T89" i="1" s="1"/>
  <c r="T90" i="1" s="1"/>
  <c r="T91" i="1" s="1"/>
  <c r="T92" i="1" s="1"/>
  <c r="T93" i="1" s="1"/>
  <c r="T94" i="1" s="1"/>
  <c r="T95" i="1" s="1"/>
  <c r="T96" i="1" s="1"/>
  <c r="T97" i="1" s="1"/>
  <c r="T98" i="1" s="1"/>
  <c r="T99" i="1" s="1"/>
  <c r="T100" i="1" s="1"/>
  <c r="T101" i="1" s="1"/>
  <c r="T102" i="1" s="1"/>
  <c r="T103" i="1" s="1"/>
  <c r="T104" i="1" s="1"/>
  <c r="T105" i="1" s="1"/>
  <c r="T106" i="1" s="1"/>
  <c r="T107" i="1" s="1"/>
  <c r="T108" i="1" s="1"/>
  <c r="T109" i="1" s="1"/>
  <c r="T110" i="1" s="1"/>
  <c r="T111" i="1" s="1"/>
  <c r="T112" i="1" s="1"/>
  <c r="T113" i="1" s="1"/>
  <c r="T114" i="1" s="1"/>
  <c r="T115" i="1" s="1"/>
  <c r="T116" i="1" s="1"/>
  <c r="T117" i="1" s="1"/>
  <c r="T118" i="1" s="1"/>
  <c r="T119" i="1" s="1"/>
  <c r="T120" i="1" s="1"/>
  <c r="T121" i="1" s="1"/>
  <c r="T122" i="1" s="1"/>
  <c r="T123" i="1" s="1"/>
  <c r="T124" i="1" s="1"/>
  <c r="T125" i="1" s="1"/>
  <c r="T126" i="1" s="1"/>
  <c r="T127" i="1" s="1"/>
  <c r="T128" i="1" s="1"/>
  <c r="T129" i="1" s="1"/>
  <c r="T130" i="1" s="1"/>
  <c r="T131" i="1" s="1"/>
  <c r="T132" i="1" s="1"/>
  <c r="T133" i="1" s="1"/>
  <c r="T134" i="1" s="1"/>
  <c r="T135" i="1" s="1"/>
  <c r="T136" i="1" s="1"/>
  <c r="T137" i="1" s="1"/>
  <c r="T138" i="1" s="1"/>
  <c r="T139" i="1" s="1"/>
  <c r="T140" i="1" s="1"/>
  <c r="T141" i="1" s="1"/>
  <c r="T142" i="1" s="1"/>
  <c r="T143" i="1" s="1"/>
  <c r="T144" i="1" s="1"/>
  <c r="T145" i="1" s="1"/>
  <c r="T146" i="1" s="1"/>
  <c r="T147" i="1" s="1"/>
  <c r="T148" i="1" s="1"/>
  <c r="T149" i="1" s="1"/>
  <c r="T150" i="1" s="1"/>
  <c r="T151" i="1" s="1"/>
  <c r="T152" i="1" s="1"/>
  <c r="T153" i="1" s="1"/>
  <c r="T154" i="1" s="1"/>
  <c r="T155" i="1" s="1"/>
  <c r="T156" i="1" s="1"/>
  <c r="T157" i="1" s="1"/>
  <c r="T158" i="1" s="1"/>
  <c r="T159" i="1" s="1"/>
  <c r="T160" i="1" s="1"/>
  <c r="T161" i="1" s="1"/>
  <c r="T162" i="1" s="1"/>
  <c r="T163" i="1" s="1"/>
  <c r="T164" i="1" s="1"/>
  <c r="T165" i="1" s="1"/>
  <c r="T166" i="1" s="1"/>
  <c r="T167" i="1" s="1"/>
  <c r="T168" i="1" s="1"/>
  <c r="T169" i="1" s="1"/>
  <c r="T170" i="1" s="1"/>
  <c r="T171" i="1" s="1"/>
  <c r="T172" i="1" s="1"/>
  <c r="T173" i="1" s="1"/>
  <c r="T174" i="1" s="1"/>
  <c r="T175" i="1" s="1"/>
  <c r="T176" i="1" s="1"/>
  <c r="T177" i="1" s="1"/>
  <c r="T178" i="1" s="1"/>
  <c r="T179" i="1" s="1"/>
  <c r="T180" i="1" s="1"/>
  <c r="T181" i="1" s="1"/>
  <c r="T182" i="1" s="1"/>
  <c r="T183" i="1" s="1"/>
  <c r="T184" i="1" s="1"/>
  <c r="T185" i="1" s="1"/>
  <c r="T186" i="1" s="1"/>
  <c r="T187" i="1" s="1"/>
  <c r="T188" i="1" s="1"/>
  <c r="T189" i="1" s="1"/>
  <c r="T190" i="1" s="1"/>
  <c r="T191" i="1" s="1"/>
  <c r="T192" i="1" s="1"/>
  <c r="T193" i="1" s="1"/>
  <c r="T194" i="1" s="1"/>
  <c r="T195" i="1" s="1"/>
  <c r="T196" i="1" s="1"/>
  <c r="T197" i="1" s="1"/>
  <c r="T198" i="1" s="1"/>
  <c r="T199" i="1" s="1"/>
  <c r="T200" i="1" s="1"/>
  <c r="T201" i="1" s="1"/>
  <c r="T202" i="1" s="1"/>
  <c r="T203" i="1" s="1"/>
  <c r="T204" i="1" s="1"/>
  <c r="T205" i="1" s="1"/>
  <c r="T206" i="1" s="1"/>
  <c r="T207" i="1" s="1"/>
  <c r="T208" i="1" s="1"/>
  <c r="T209" i="1" s="1"/>
  <c r="T210" i="1" s="1"/>
  <c r="T211" i="1" s="1"/>
  <c r="T212" i="1" s="1"/>
  <c r="T213" i="1" s="1"/>
  <c r="T214" i="1" s="1"/>
  <c r="T215" i="1" s="1"/>
  <c r="T216" i="1" s="1"/>
  <c r="T217" i="1" s="1"/>
  <c r="T218" i="1" s="1"/>
  <c r="T219" i="1" s="1"/>
  <c r="T220" i="1" s="1"/>
  <c r="T221" i="1" s="1"/>
  <c r="T222" i="1" s="1"/>
  <c r="T223" i="1" s="1"/>
  <c r="T224" i="1" s="1"/>
  <c r="T225" i="1" s="1"/>
  <c r="T226" i="1" s="1"/>
  <c r="T227" i="1" s="1"/>
  <c r="T228" i="1" s="1"/>
  <c r="T229" i="1" s="1"/>
  <c r="T230" i="1" s="1"/>
  <c r="T231" i="1" s="1"/>
  <c r="T232" i="1" s="1"/>
  <c r="T233" i="1" s="1"/>
  <c r="T234" i="1" s="1"/>
  <c r="T235" i="1" s="1"/>
  <c r="T236" i="1" s="1"/>
  <c r="T237" i="1" s="1"/>
  <c r="T238" i="1" s="1"/>
  <c r="T239" i="1" s="1"/>
  <c r="T240" i="1" s="1"/>
  <c r="T241" i="1" s="1"/>
  <c r="T242" i="1" s="1"/>
  <c r="T243" i="1" s="1"/>
  <c r="T244" i="1" s="1"/>
  <c r="T245" i="1" s="1"/>
  <c r="T246" i="1" s="1"/>
  <c r="T247" i="1" s="1"/>
  <c r="T248" i="1" s="1"/>
  <c r="T249" i="1" s="1"/>
  <c r="T250" i="1" s="1"/>
  <c r="T251" i="1" s="1"/>
  <c r="T252" i="1" s="1"/>
  <c r="T253" i="1" s="1"/>
  <c r="T254" i="1" s="1"/>
  <c r="T255" i="1" s="1"/>
  <c r="T256" i="1" s="1"/>
  <c r="T257" i="1" s="1"/>
  <c r="T258" i="1" s="1"/>
  <c r="T259" i="1" s="1"/>
  <c r="T260" i="1" s="1"/>
  <c r="T261" i="1" s="1"/>
  <c r="T262" i="1" s="1"/>
  <c r="T263" i="1" s="1"/>
  <c r="T264" i="1" s="1"/>
  <c r="T265" i="1" s="1"/>
  <c r="T266" i="1" s="1"/>
  <c r="T267" i="1" s="1"/>
  <c r="T268" i="1" s="1"/>
  <c r="T269" i="1" s="1"/>
  <c r="T270" i="1" s="1"/>
  <c r="T271" i="1" s="1"/>
  <c r="T272" i="1" s="1"/>
  <c r="T273" i="1" s="1"/>
  <c r="T274" i="1" s="1"/>
  <c r="T275" i="1" s="1"/>
  <c r="T276" i="1" s="1"/>
  <c r="T277" i="1" s="1"/>
  <c r="T278" i="1" s="1"/>
  <c r="T279" i="1" s="1"/>
  <c r="T280" i="1" s="1"/>
  <c r="T281" i="1" s="1"/>
  <c r="T282" i="1" s="1"/>
  <c r="T283" i="1" s="1"/>
  <c r="T284" i="1" s="1"/>
  <c r="T285" i="1" s="1"/>
  <c r="T286" i="1" s="1"/>
  <c r="T287" i="1" s="1"/>
  <c r="T288" i="1" s="1"/>
  <c r="T289" i="1" s="1"/>
  <c r="T290" i="1" s="1"/>
  <c r="T291" i="1" s="1"/>
  <c r="T292" i="1" s="1"/>
  <c r="T293" i="1" s="1"/>
  <c r="T294" i="1" s="1"/>
  <c r="T295" i="1" s="1"/>
  <c r="T296" i="1" s="1"/>
  <c r="T297" i="1" s="1"/>
  <c r="T298" i="1" s="1"/>
  <c r="T299" i="1" s="1"/>
  <c r="T300" i="1" s="1"/>
  <c r="T301" i="1" s="1"/>
  <c r="T302" i="1" s="1"/>
  <c r="T303" i="1" s="1"/>
  <c r="T304" i="1" s="1"/>
  <c r="T305" i="1" s="1"/>
  <c r="T306" i="1" s="1"/>
  <c r="T307" i="1" s="1"/>
  <c r="T308" i="1" s="1"/>
  <c r="T309" i="1" s="1"/>
  <c r="T310" i="1" s="1"/>
  <c r="T311" i="1" s="1"/>
  <c r="T312" i="1" s="1"/>
  <c r="T313" i="1" s="1"/>
  <c r="T314" i="1" s="1"/>
  <c r="T315" i="1" s="1"/>
  <c r="T316" i="1" s="1"/>
  <c r="T317" i="1" s="1"/>
  <c r="T318" i="1" s="1"/>
  <c r="T319" i="1" s="1"/>
  <c r="T320" i="1" s="1"/>
  <c r="T321" i="1" s="1"/>
  <c r="T322" i="1" s="1"/>
  <c r="T323" i="1" s="1"/>
  <c r="T324" i="1" s="1"/>
  <c r="T325" i="1" s="1"/>
  <c r="T326" i="1" s="1"/>
  <c r="T327" i="1" s="1"/>
  <c r="T328" i="1" s="1"/>
  <c r="T329" i="1" s="1"/>
  <c r="T330" i="1" s="1"/>
  <c r="T331" i="1" s="1"/>
  <c r="T332" i="1" s="1"/>
  <c r="T333" i="1" s="1"/>
  <c r="T334" i="1" s="1"/>
  <c r="T335" i="1" s="1"/>
  <c r="T336" i="1" s="1"/>
  <c r="T337" i="1" s="1"/>
  <c r="T338" i="1" s="1"/>
  <c r="T339" i="1" s="1"/>
  <c r="T340" i="1" s="1"/>
  <c r="T341" i="1" s="1"/>
  <c r="T342" i="1" s="1"/>
  <c r="T343" i="1" s="1"/>
  <c r="T344" i="1" s="1"/>
  <c r="T345" i="1" s="1"/>
  <c r="T346" i="1" s="1"/>
  <c r="T347" i="1" s="1"/>
  <c r="T348" i="1" s="1"/>
  <c r="T349" i="1" s="1"/>
  <c r="T350" i="1" s="1"/>
  <c r="T351" i="1" s="1"/>
  <c r="T352" i="1" s="1"/>
  <c r="T353" i="1" s="1"/>
  <c r="T354" i="1" s="1"/>
  <c r="T355" i="1" s="1"/>
  <c r="T356" i="1" s="1"/>
  <c r="T357" i="1" s="1"/>
  <c r="T358" i="1" s="1"/>
  <c r="T359" i="1" s="1"/>
  <c r="T360" i="1" s="1"/>
  <c r="T361" i="1" s="1"/>
  <c r="T362" i="1" s="1"/>
  <c r="T363" i="1" s="1"/>
  <c r="T364" i="1" s="1"/>
  <c r="I62" i="2"/>
  <c r="H71" i="2"/>
  <c r="H69" i="2"/>
  <c r="H70" i="2"/>
  <c r="H68" i="2"/>
  <c r="H67" i="2"/>
  <c r="H63" i="2"/>
  <c r="E16" i="1"/>
  <c r="E17" i="1"/>
  <c r="I399" i="2" l="1"/>
  <c r="I398" i="2"/>
  <c r="I392" i="2"/>
  <c r="I379" i="2"/>
  <c r="I375" i="2"/>
  <c r="I374" i="2"/>
  <c r="I358" i="2"/>
  <c r="I368" i="2"/>
  <c r="I357" i="2"/>
  <c r="I367" i="2"/>
  <c r="I366" i="2"/>
  <c r="I356" i="2"/>
  <c r="I352" i="2"/>
  <c r="I320" i="2"/>
  <c r="I293" i="2"/>
  <c r="I336" i="2"/>
  <c r="I274" i="2"/>
  <c r="I296" i="2"/>
  <c r="I321" i="2"/>
  <c r="I339" i="2"/>
  <c r="I294" i="2"/>
  <c r="I337" i="2"/>
  <c r="I275" i="2"/>
  <c r="I344" i="2"/>
  <c r="I335" i="2"/>
  <c r="I328" i="2"/>
  <c r="I319" i="2"/>
  <c r="I318" i="2"/>
  <c r="I307" i="2"/>
  <c r="I295" i="2"/>
  <c r="I292" i="2"/>
  <c r="I283" i="2"/>
  <c r="I273" i="2"/>
  <c r="I271" i="2"/>
  <c r="I258" i="2"/>
  <c r="I104" i="2"/>
  <c r="I201" i="2"/>
  <c r="I203" i="2"/>
  <c r="I205" i="2"/>
  <c r="I107" i="2"/>
  <c r="I2" i="2"/>
  <c r="I122" i="2"/>
  <c r="I242" i="2"/>
  <c r="I105" i="2"/>
  <c r="I134" i="2"/>
  <c r="I156" i="2"/>
  <c r="I204" i="2"/>
  <c r="I241" i="2"/>
  <c r="I249" i="2"/>
  <c r="I260" i="2"/>
  <c r="I262" i="2"/>
  <c r="I255" i="2"/>
  <c r="I256" i="2"/>
  <c r="I253" i="2"/>
  <c r="I251" i="2"/>
  <c r="I246" i="2"/>
  <c r="I244" i="2"/>
  <c r="I239" i="2"/>
  <c r="I236" i="2"/>
  <c r="I235" i="2"/>
  <c r="I228" i="2"/>
  <c r="I232" i="2"/>
  <c r="I226" i="2"/>
  <c r="I207" i="2"/>
  <c r="I208" i="2"/>
  <c r="I220" i="2"/>
  <c r="I216" i="2"/>
  <c r="I214" i="2"/>
  <c r="I206" i="2"/>
  <c r="I197" i="2"/>
  <c r="I200" i="2"/>
  <c r="I199" i="2"/>
  <c r="I196" i="2"/>
  <c r="I194" i="2"/>
  <c r="I193" i="2"/>
  <c r="I190" i="2"/>
  <c r="I188" i="2"/>
  <c r="I186" i="2"/>
  <c r="I184" i="2"/>
  <c r="I180" i="2"/>
  <c r="I178" i="2"/>
  <c r="I179" i="2"/>
  <c r="I172" i="2"/>
  <c r="I176" i="2"/>
  <c r="I171" i="2"/>
  <c r="I168" i="2"/>
  <c r="I133" i="2"/>
  <c r="I137" i="2"/>
  <c r="I143" i="2"/>
  <c r="I146" i="2"/>
  <c r="I166" i="2"/>
  <c r="I165" i="2"/>
  <c r="I159" i="2"/>
  <c r="I158" i="2"/>
  <c r="I154" i="2"/>
  <c r="I155" i="2"/>
  <c r="I153" i="2"/>
  <c r="I151" i="2"/>
  <c r="I149" i="2"/>
  <c r="I148" i="2"/>
  <c r="I147" i="2"/>
  <c r="I150" i="2"/>
  <c r="I145" i="2"/>
  <c r="I135" i="2"/>
  <c r="I138" i="2"/>
  <c r="I131" i="2"/>
  <c r="I132" i="2"/>
  <c r="I130" i="2"/>
  <c r="I136" i="2"/>
  <c r="I120" i="2"/>
  <c r="I123" i="2"/>
  <c r="I119" i="2"/>
  <c r="I112" i="2"/>
  <c r="I113" i="2"/>
  <c r="I115" i="2"/>
  <c r="I108" i="2"/>
  <c r="I106" i="2"/>
  <c r="I102" i="2"/>
  <c r="I98" i="2"/>
  <c r="I94" i="2"/>
  <c r="I91" i="2"/>
  <c r="I93" i="2"/>
  <c r="I90" i="2"/>
  <c r="I60" i="2"/>
  <c r="I88" i="2"/>
  <c r="I67" i="2"/>
  <c r="I32" i="2"/>
  <c r="I56" i="2"/>
  <c r="I87" i="2"/>
  <c r="I83" i="2"/>
  <c r="I81" i="2"/>
  <c r="I77" i="2"/>
  <c r="I74" i="2"/>
  <c r="I73" i="2"/>
  <c r="I72" i="2"/>
  <c r="E9" i="1"/>
  <c r="E15" i="1"/>
  <c r="I34" i="2"/>
  <c r="I28" i="2"/>
  <c r="I40" i="2"/>
  <c r="I35" i="2"/>
  <c r="I36" i="2"/>
  <c r="I30" i="2"/>
  <c r="I22" i="2"/>
  <c r="I38" i="2"/>
  <c r="I39" i="2"/>
  <c r="I23" i="2"/>
  <c r="I41" i="2"/>
  <c r="I25" i="2"/>
  <c r="I29" i="2"/>
  <c r="I4" i="2"/>
  <c r="I3" i="2"/>
  <c r="I17" i="2"/>
  <c r="I6" i="2"/>
  <c r="I18" i="2"/>
  <c r="I8" i="2"/>
  <c r="I10" i="2"/>
  <c r="I11" i="2"/>
  <c r="I14" i="2"/>
  <c r="I19" i="2"/>
  <c r="I15" i="2"/>
  <c r="I66" i="2"/>
  <c r="I64" i="2"/>
  <c r="I63" i="2"/>
  <c r="I49" i="2"/>
  <c r="I48" i="2"/>
  <c r="I42" i="2"/>
  <c r="I27" i="2"/>
  <c r="I46" i="2"/>
  <c r="I43" i="2"/>
  <c r="I31" i="2"/>
  <c r="I59" i="2"/>
  <c r="I55" i="2"/>
  <c r="I12" i="2"/>
  <c r="I13" i="2"/>
  <c r="I9" i="2"/>
  <c r="I20" i="2"/>
  <c r="I21" i="2"/>
  <c r="I33" i="2"/>
  <c r="I44" i="2"/>
  <c r="I37" i="2"/>
  <c r="I57" i="2"/>
  <c r="I5" i="2"/>
  <c r="I45" i="2"/>
  <c r="I50" i="2"/>
  <c r="I26" i="2"/>
  <c r="I61" i="2"/>
  <c r="I58" i="2"/>
  <c r="I7" i="2"/>
  <c r="I16" i="2"/>
  <c r="I47" i="2"/>
  <c r="I24" i="2"/>
  <c r="I65" i="2"/>
  <c r="I71" i="2"/>
  <c r="I69" i="2"/>
  <c r="I68" i="2"/>
  <c r="I70" i="2"/>
  <c r="E14" i="1"/>
  <c r="K1255" i="2" a="1"/>
  <c r="J629" i="2" a="1"/>
  <c r="J949" i="2" a="1"/>
  <c r="J1752" i="2" a="1"/>
  <c r="K878" i="2" a="1"/>
  <c r="J436" i="2" a="1"/>
  <c r="J1085" i="2" a="1"/>
  <c r="J575" i="2" a="1"/>
  <c r="J1028" i="2" a="1"/>
  <c r="J1232" i="2" a="1"/>
  <c r="J81" i="2" a="1"/>
  <c r="K1760" i="2" a="1"/>
  <c r="K644" i="2" a="1"/>
  <c r="K830" i="2" a="1"/>
  <c r="K1661" i="2" a="1"/>
  <c r="K1351" i="2" a="1"/>
  <c r="K1640" i="2" a="1"/>
  <c r="J1999" i="2" a="1"/>
  <c r="J874" i="2" a="1"/>
  <c r="J748" i="2" a="1"/>
  <c r="K334" i="2" a="1"/>
  <c r="K1447" i="2" a="1"/>
  <c r="J1813" i="2" a="1"/>
  <c r="J1810" i="2" a="1"/>
  <c r="J7" i="2" a="1"/>
  <c r="K361" i="2" a="1"/>
  <c r="J1391" i="2" a="1"/>
  <c r="J165" i="2" a="1"/>
  <c r="J1377" i="2" a="1"/>
  <c r="K1674" i="2" a="1"/>
  <c r="J1995" i="2" a="1"/>
  <c r="K36" i="2" a="1"/>
  <c r="J1446" i="2" a="1"/>
  <c r="K439" i="2" a="1"/>
  <c r="J1537" i="2" a="1"/>
  <c r="K625" i="2" a="1"/>
  <c r="J222" i="2" a="1"/>
  <c r="K567" i="2" a="1"/>
  <c r="K1278" i="2" a="1"/>
  <c r="K1713" i="2" a="1"/>
  <c r="J1159" i="2" a="1"/>
  <c r="K1771" i="2" a="1"/>
  <c r="K1770" i="2" a="1"/>
  <c r="J323" i="2" a="1"/>
  <c r="J1253" i="2" a="1"/>
  <c r="K847" i="2" a="1"/>
  <c r="J1393" i="2" a="1"/>
  <c r="J1809" i="2" a="1"/>
  <c r="J1093" i="2" a="1"/>
  <c r="J144" i="2" a="1"/>
  <c r="J880" i="2" a="1"/>
  <c r="J474" i="2" a="1"/>
  <c r="J794" i="2" a="1"/>
  <c r="K1006" i="2" a="1"/>
  <c r="J238" i="2" a="1"/>
  <c r="J1214" i="2" a="1"/>
  <c r="K1196" i="2" a="1"/>
  <c r="J152" i="2" a="1"/>
  <c r="K1838" i="2" a="1"/>
  <c r="J1109" i="2" a="1"/>
  <c r="J1126" i="2" a="1"/>
  <c r="K835" i="2" a="1"/>
  <c r="J1479" i="2" a="1"/>
  <c r="J307" i="2" a="1"/>
  <c r="K634" i="2" a="1"/>
  <c r="K1303" i="2" a="1"/>
  <c r="J1461" i="2" a="1"/>
  <c r="J585" i="2" a="1"/>
  <c r="K1465" i="2" a="1"/>
  <c r="J1849" i="2" a="1"/>
  <c r="K935" i="2" a="1"/>
  <c r="J897" i="2" a="1"/>
  <c r="J847" i="2" a="1"/>
  <c r="K1705" i="2" a="1"/>
  <c r="K580" i="2" a="1"/>
  <c r="K833" i="2" a="1"/>
  <c r="K1527" i="2" a="1"/>
  <c r="K112" i="2" a="1"/>
  <c r="K148" i="2" a="1"/>
  <c r="K676" i="2" a="1"/>
  <c r="J205" i="2" a="1"/>
  <c r="J1240" i="2" a="1"/>
  <c r="J130" i="2" a="1"/>
  <c r="K1933" i="2" a="1"/>
  <c r="K929" i="2" a="1"/>
  <c r="K1439" i="2" a="1"/>
  <c r="K632" i="2" a="1"/>
  <c r="K1914" i="2" a="1"/>
  <c r="K543" i="2" a="1"/>
  <c r="J281" i="2" a="1"/>
  <c r="K195" i="2" a="1"/>
  <c r="J1216" i="2" a="1"/>
  <c r="K116" i="2" a="1"/>
  <c r="J787" i="2" a="1"/>
  <c r="K1824" i="2" a="1"/>
  <c r="K885" i="2" a="1"/>
  <c r="J882" i="2" a="1"/>
  <c r="J220" i="2" a="1"/>
  <c r="K799" i="2" a="1"/>
  <c r="K1477" i="2" a="1"/>
  <c r="K1919" i="2" a="1"/>
  <c r="K1899" i="2" a="1"/>
  <c r="K1789" i="2" a="1"/>
  <c r="K314" i="2" a="1"/>
  <c r="J1718" i="2" a="1"/>
  <c r="K241" i="2" a="1"/>
  <c r="J554" i="2" a="1"/>
  <c r="J94" i="2" a="1"/>
  <c r="K1287" i="2" a="1"/>
  <c r="J608" i="2" a="1"/>
  <c r="J1029" i="2" a="1"/>
  <c r="J1870" i="2" a="1"/>
  <c r="K1846" i="2" a="1"/>
  <c r="J1192" i="2" a="1"/>
  <c r="K342" i="2" a="1"/>
  <c r="J811" i="2" a="1"/>
  <c r="K51" i="2" a="1"/>
  <c r="J558" i="2" a="1"/>
  <c r="J762" i="2" a="1"/>
  <c r="J707" i="2" a="1"/>
  <c r="J1945" i="2" a="1"/>
  <c r="J1985" i="2" a="1"/>
  <c r="K1823" i="2" a="1"/>
  <c r="K1055" i="2" a="1"/>
  <c r="J1767" i="2" a="1"/>
  <c r="K1668" i="2" a="1"/>
  <c r="K1531" i="2" a="1"/>
  <c r="K1114" i="2" a="1"/>
  <c r="K962" i="2" a="1"/>
  <c r="K718" i="2" a="1"/>
  <c r="K996" i="2" a="1"/>
  <c r="K804" i="2" a="1"/>
  <c r="K1000" i="2" a="1"/>
  <c r="J984" i="2" a="1"/>
  <c r="K768" i="2" a="1"/>
  <c r="J372" i="2" a="1"/>
  <c r="K900" i="2" a="1"/>
  <c r="K1150" i="2" a="1"/>
  <c r="K1799" i="2" a="1"/>
  <c r="J1445" i="2" a="1"/>
  <c r="K558" i="2" a="1"/>
  <c r="K1348" i="2" a="1"/>
  <c r="K1019" i="2" a="1"/>
  <c r="K1346" i="2" a="1"/>
  <c r="K1980" i="2" a="1"/>
  <c r="J143" i="2" a="1"/>
  <c r="K862" i="2" a="1"/>
  <c r="J290" i="2" a="1"/>
  <c r="K1865" i="2" a="1"/>
  <c r="J443" i="2" a="1"/>
  <c r="J1530" i="2" a="1"/>
  <c r="K1688" i="2" a="1"/>
  <c r="K719" i="2" a="1"/>
  <c r="J296" i="2" a="1"/>
  <c r="K1684" i="2" a="1"/>
  <c r="J1317" i="2" a="1"/>
  <c r="K352" i="2" a="1"/>
  <c r="K7" i="2" a="1"/>
  <c r="K324" i="2" a="1"/>
  <c r="K1637" i="2" a="1"/>
  <c r="K1453" i="2" a="1"/>
  <c r="J1501" i="2" a="1"/>
  <c r="J565" i="2" a="1"/>
  <c r="J403" i="2" a="1"/>
  <c r="K364" i="2" a="1"/>
  <c r="J1062" i="2" a="1"/>
  <c r="J233" i="2" a="1"/>
  <c r="J791" i="2" a="1"/>
  <c r="J1626" i="2" a="1"/>
  <c r="J309" i="2" a="1"/>
  <c r="K365" i="2" a="1"/>
  <c r="J1914" i="2" a="1"/>
  <c r="K476" i="2" a="1"/>
  <c r="K1214" i="2" a="1"/>
  <c r="K451" i="2" a="1"/>
  <c r="K257" i="2" a="1"/>
  <c r="K1710" i="2" a="1"/>
  <c r="K736" i="2" a="1"/>
  <c r="J767" i="2" a="1"/>
  <c r="K636" i="2" a="1"/>
  <c r="K1192" i="2" a="1"/>
  <c r="J1536" i="2" a="1"/>
  <c r="K613" i="2" a="1"/>
  <c r="K1410" i="2" a="1"/>
  <c r="K1466" i="2" a="1"/>
  <c r="J140" i="2" a="1"/>
  <c r="K1508" i="2" a="1"/>
  <c r="K1419" i="2" a="1"/>
  <c r="K96" i="2" a="1"/>
  <c r="J1739" i="2" a="1"/>
  <c r="K571" i="2" a="1"/>
  <c r="J200" i="2" a="1"/>
  <c r="J1400" i="2" a="1"/>
  <c r="K1913" i="2" a="1"/>
  <c r="K1355" i="2" a="1"/>
  <c r="K742" i="2" a="1"/>
  <c r="K1052" i="2" a="1"/>
  <c r="J1748" i="2" a="1"/>
  <c r="J92" i="2" a="1"/>
  <c r="K1983" i="2" a="1"/>
  <c r="K1001" i="2" a="1"/>
  <c r="J1450" i="2" a="1"/>
  <c r="K350" i="2" a="1"/>
  <c r="J1409" i="2" a="1"/>
  <c r="K1755" i="2" a="1"/>
  <c r="J1217" i="2" a="1"/>
  <c r="K852" i="2" a="1"/>
  <c r="J1934" i="2" a="1"/>
  <c r="J219" i="2" a="1"/>
  <c r="J1288" i="2" a="1"/>
  <c r="J1661" i="2" a="1"/>
  <c r="K525" i="2" a="1"/>
  <c r="K1222" i="2" a="1"/>
  <c r="J1486" i="2" a="1"/>
  <c r="J1312" i="2" a="1"/>
  <c r="J1290" i="2" a="1"/>
  <c r="J1324" i="2" a="1"/>
  <c r="K1316" i="2" a="1"/>
  <c r="J1190" i="2" a="1"/>
  <c r="K883" i="2" a="1"/>
  <c r="K1519" i="2" a="1"/>
  <c r="K1631" i="2" a="1"/>
  <c r="J1628" i="2" a="1"/>
  <c r="J1079" i="2" a="1"/>
  <c r="J1350" i="2" a="1"/>
  <c r="K1363" i="2" a="1"/>
  <c r="J1619" i="2" a="1"/>
  <c r="K387" i="2" a="1"/>
  <c r="J1997" i="2" a="1"/>
  <c r="J1463" i="2" a="1"/>
  <c r="K1994" i="2" a="1"/>
  <c r="K1173" i="2" a="1"/>
  <c r="J1649" i="2" a="1"/>
  <c r="K1700" i="2" a="1"/>
  <c r="J1818" i="2" a="1"/>
  <c r="K1627" i="2" a="1"/>
  <c r="J1476" i="2" a="1"/>
  <c r="K748" i="2" a="1"/>
  <c r="K1002" i="2" a="1"/>
  <c r="J1316" i="2" a="1"/>
  <c r="K202" i="2" a="1"/>
  <c r="K1306" i="2" a="1"/>
  <c r="K682" i="2" a="1"/>
  <c r="K994" i="2" a="1"/>
  <c r="K1432" i="2" a="1"/>
  <c r="J1360" i="2" a="1"/>
  <c r="K368" i="2" a="1"/>
  <c r="J725" i="2" a="1"/>
  <c r="J390" i="2" a="1"/>
  <c r="J356" i="2" a="1"/>
  <c r="J1856" i="2" a="1"/>
  <c r="J1099" i="2" a="1"/>
  <c r="J161" i="2" a="1"/>
  <c r="K1621" i="2" a="1"/>
  <c r="K1370" i="2" a="1"/>
  <c r="K231" i="2" a="1"/>
  <c r="K1291" i="2" a="1"/>
  <c r="J41" i="2" a="1"/>
  <c r="J948" i="2" a="1"/>
  <c r="J1658" i="2" a="1"/>
  <c r="K29" i="2" a="1"/>
  <c r="K857" i="2" a="1"/>
  <c r="K1245" i="2" a="1"/>
  <c r="J995" i="2" a="1"/>
  <c r="K1314" i="2" a="1"/>
  <c r="K355" i="2" a="1"/>
  <c r="K1912" i="2" a="1"/>
  <c r="J1091" i="2" a="1"/>
  <c r="J678" i="2" a="1"/>
  <c r="J786" i="2" a="1"/>
  <c r="J535" i="2" a="1"/>
  <c r="K1406" i="2" a="1"/>
  <c r="J619" i="2" a="1"/>
  <c r="J64" i="2" a="1"/>
  <c r="K611" i="2" a="1"/>
  <c r="K282" i="2" a="1"/>
  <c r="J533" i="2" a="1"/>
  <c r="J1208" i="2" a="1"/>
  <c r="J836" i="2" a="1"/>
  <c r="J1751" i="2" a="1"/>
  <c r="J633" i="2" a="1"/>
  <c r="J813" i="2" a="1"/>
  <c r="K201" i="2" a="1"/>
  <c r="K913" i="2" a="1"/>
  <c r="J1224" i="2" a="1"/>
  <c r="K856" i="2" a="1"/>
  <c r="K467" i="2" a="1"/>
  <c r="K1202" i="2" a="1"/>
  <c r="K887" i="2" a="1"/>
  <c r="K619" i="2" a="1"/>
  <c r="K1961" i="2" a="1"/>
  <c r="J952" i="2" a="1"/>
  <c r="K740" i="2" a="1"/>
  <c r="K784" i="2" a="1"/>
  <c r="J1402" i="2" a="1"/>
  <c r="K1525" i="2" a="1"/>
  <c r="J1354" i="2" a="1"/>
  <c r="J1466" i="2" a="1"/>
  <c r="J687" i="2" a="1"/>
  <c r="J993" i="2" a="1"/>
  <c r="K1844" i="2" a="1"/>
  <c r="J20" i="2" a="1"/>
  <c r="K1552" i="2" a="1"/>
  <c r="K1252" i="2" a="1"/>
  <c r="J1655" i="2" a="1"/>
  <c r="J911" i="2" a="1"/>
  <c r="J413" i="2" a="1"/>
  <c r="J1715" i="2" a="1"/>
  <c r="K1272" i="2" a="1"/>
  <c r="J1889" i="2" a="1"/>
  <c r="K1935" i="2" a="1"/>
  <c r="J691" i="2" a="1"/>
  <c r="K1812" i="2" a="1"/>
  <c r="J636" i="2" a="1"/>
  <c r="J1280" i="2" a="1"/>
  <c r="K1144" i="2" a="1"/>
  <c r="K1638" i="2" a="1"/>
  <c r="K1732" i="2" a="1"/>
  <c r="J1089" i="2" a="1"/>
  <c r="K479" i="2" a="1"/>
  <c r="J1073" i="2" a="1"/>
  <c r="J727" i="2" a="1"/>
  <c r="K711" i="2" a="1"/>
  <c r="J664" i="2" a="1"/>
  <c r="J1659" i="2" a="1"/>
  <c r="J1178" i="2" a="1"/>
  <c r="K1156" i="2" a="1"/>
  <c r="K750" i="2" a="1"/>
  <c r="J1010" i="2" a="1"/>
  <c r="J181" i="2" a="1"/>
  <c r="J237" i="2" a="1"/>
  <c r="J1668" i="2" a="1"/>
  <c r="J871" i="2" a="1"/>
  <c r="K921" i="2" a="1"/>
  <c r="K1393" i="2" a="1"/>
  <c r="J125" i="2" a="1"/>
  <c r="J277" i="2" a="1"/>
  <c r="K102" i="2" a="1"/>
  <c r="K1219" i="2" a="1"/>
  <c r="K1595" i="2" a="1"/>
  <c r="K330" i="2" a="1"/>
  <c r="J1142" i="2" a="1"/>
  <c r="J1048" i="2" a="1"/>
  <c r="K1762" i="2" a="1"/>
  <c r="K402" i="2" a="1"/>
  <c r="K322" i="2" a="1"/>
  <c r="K783" i="2" a="1"/>
  <c r="J854" i="2" a="1"/>
  <c r="K455" i="2" a="1"/>
  <c r="K486" i="2" a="1"/>
  <c r="J99" i="2" a="1"/>
  <c r="K425" i="2" a="1"/>
  <c r="K1008" i="2" a="1"/>
  <c r="J647" i="2" a="1"/>
  <c r="J287" i="2" a="1"/>
  <c r="J736" i="2" a="1"/>
  <c r="K775" i="2" a="1"/>
  <c r="J1069" i="2" a="1"/>
  <c r="K1697" i="2" a="1"/>
  <c r="J1694" i="2" a="1"/>
  <c r="K565" i="2" a="1"/>
  <c r="J107" i="2" a="1"/>
  <c r="K1496" i="2" a="1"/>
  <c r="J340" i="2" a="1"/>
  <c r="J674" i="2" a="1"/>
  <c r="K772" i="2" a="1"/>
  <c r="K1642" i="2" a="1"/>
  <c r="K1711" i="2" a="1"/>
  <c r="K1493" i="2" a="1"/>
  <c r="J1042" i="2" a="1"/>
  <c r="K821" i="2" a="1"/>
  <c r="K1885" i="2" a="1"/>
  <c r="J1487" i="2" a="1"/>
  <c r="K203" i="2" a="1"/>
  <c r="J1307" i="2" a="1"/>
  <c r="J386" i="2" a="1"/>
  <c r="J496" i="2" a="1"/>
  <c r="J248" i="2" a="1"/>
  <c r="J1345" i="2" a="1"/>
  <c r="K882" i="2" a="1"/>
  <c r="K596" i="2" a="1"/>
  <c r="K1647" i="2" a="1"/>
  <c r="K1512" i="2" a="1"/>
  <c r="K1288" i="2" a="1"/>
  <c r="K405" i="2" a="1"/>
  <c r="K460" i="2" a="1"/>
  <c r="K967" i="2" a="1"/>
  <c r="K1581" i="2" a="1"/>
  <c r="J973" i="2" a="1"/>
  <c r="J1584" i="2" a="1"/>
  <c r="J259" i="2" a="1"/>
  <c r="K1641" i="2" a="1"/>
  <c r="J669" i="2" a="1"/>
  <c r="J425" i="2" a="1"/>
  <c r="K1783" i="2" a="1"/>
  <c r="J1138" i="2" a="1"/>
  <c r="J1225" i="2" a="1"/>
  <c r="J1781" i="2" a="1"/>
  <c r="J113" i="2" a="1"/>
  <c r="K851" i="2" a="1"/>
  <c r="K555" i="2" a="1"/>
  <c r="J391" i="2" a="1"/>
  <c r="K2013" i="2" a="1"/>
  <c r="J155" i="2" a="1"/>
  <c r="J177" i="2" a="1"/>
  <c r="J389" i="2" a="1"/>
  <c r="K168" i="2" a="1"/>
  <c r="K120" i="2" a="1"/>
  <c r="K1448" i="2" a="1"/>
  <c r="J1153" i="2" a="1"/>
  <c r="J756" i="2" a="1"/>
  <c r="K667" i="2" a="1"/>
  <c r="K206" i="2" a="1"/>
  <c r="K1995" i="2" a="1"/>
  <c r="J417" i="2" a="1"/>
  <c r="K735" i="2" a="1"/>
  <c r="K497" i="2" a="1"/>
  <c r="J1438" i="2" a="1"/>
  <c r="K2008" i="2" a="1"/>
  <c r="K1224" i="2" a="1"/>
  <c r="K1975" i="2" a="1"/>
  <c r="K566" i="2" a="1"/>
  <c r="K564" i="2" a="1"/>
  <c r="K563" i="2" a="1"/>
  <c r="K1437" i="2" a="1"/>
  <c r="J701" i="2" a="1"/>
  <c r="J1622" i="2" a="1"/>
  <c r="K75" i="2" a="1"/>
  <c r="K165" i="2" a="1"/>
  <c r="K306" i="2" a="1"/>
  <c r="J179" i="2" a="1"/>
  <c r="J1930" i="2" a="1"/>
  <c r="K115" i="2" a="1"/>
  <c r="J1869" i="2" a="1"/>
  <c r="J890" i="2" a="1"/>
  <c r="J576" i="2" a="1"/>
  <c r="K1546" i="2" a="1"/>
  <c r="J1599" i="2" a="1"/>
  <c r="K18" i="2" a="1"/>
  <c r="K665" i="2" a="1"/>
  <c r="J708" i="2" a="1"/>
  <c r="K58" i="2" a="1"/>
  <c r="J236" i="2" a="1"/>
  <c r="J53" i="2" a="1"/>
  <c r="K1259" i="2" a="1"/>
  <c r="K1692" i="2" a="1"/>
  <c r="K360" i="2" a="1"/>
  <c r="J833" i="2" a="1"/>
  <c r="J498" i="2" a="1"/>
  <c r="K283" i="2" a="1"/>
  <c r="J1831" i="2" a="1"/>
  <c r="K1907" i="2" a="1"/>
  <c r="K296" i="2" a="1"/>
  <c r="J1734" i="2" a="1"/>
  <c r="K831" i="2" a="1"/>
  <c r="J178" i="2" a="1"/>
  <c r="K317" i="2" a="1"/>
  <c r="J1001" i="2" a="1"/>
  <c r="J1723" i="2" a="1"/>
  <c r="K1400" i="2" a="1"/>
  <c r="J145" i="2" a="1"/>
  <c r="K1043" i="2" a="1"/>
  <c r="J1368" i="2" a="1"/>
  <c r="K863" i="2" a="1"/>
  <c r="J1952" i="2" a="1"/>
  <c r="J1162" i="2" a="1"/>
  <c r="K1861" i="2" a="1"/>
  <c r="J14" i="2" a="1"/>
  <c r="J537" i="2" a="1"/>
  <c r="J654" i="2" a="1"/>
  <c r="K309" i="2" a="1"/>
  <c r="J1728" i="2" a="1"/>
  <c r="K1369" i="2" a="1"/>
  <c r="J1780" i="2" a="1"/>
  <c r="K454" i="2" a="1"/>
  <c r="J684" i="2" a="1"/>
  <c r="K260" i="2" a="1"/>
  <c r="J921" i="2" a="1"/>
  <c r="J806" i="2" a="1"/>
  <c r="K445" i="2" a="1"/>
  <c r="J293" i="2" a="1"/>
  <c r="J262" i="2" a="1"/>
  <c r="J1693" i="2" a="1"/>
  <c r="J524" i="2" a="1"/>
  <c r="J552" i="2" a="1"/>
  <c r="J11" i="2" a="1"/>
  <c r="K1021" i="2" a="1"/>
  <c r="J8" i="2" a="1"/>
  <c r="J1500" i="2" a="1"/>
  <c r="K1556" i="2" a="1"/>
  <c r="K527" i="2" a="1"/>
  <c r="J1056" i="2" a="1"/>
  <c r="J896" i="2" a="1"/>
  <c r="J1815" i="2" a="1"/>
  <c r="K1820" i="2" a="1"/>
  <c r="J457" i="2" a="1"/>
  <c r="K1815" i="2" a="1"/>
  <c r="J1380" i="2" a="1"/>
  <c r="J1917" i="2" a="1"/>
  <c r="J1183" i="2" a="1"/>
  <c r="K1988" i="2" a="1"/>
  <c r="K653" i="2" a="1"/>
  <c r="J1792" i="2" a="1"/>
  <c r="K415" i="2" a="1"/>
  <c r="J612" i="2" a="1"/>
  <c r="K378" i="2" a="1"/>
  <c r="K1617" i="2" a="1"/>
  <c r="K1960" i="2" a="1"/>
  <c r="K1364" i="2" a="1"/>
  <c r="K1014" i="2" a="1"/>
  <c r="J1111" i="2" a="1"/>
  <c r="K492" i="2" a="1"/>
  <c r="J1363" i="2" a="1"/>
  <c r="J1227" i="2" a="1"/>
  <c r="K727" i="2" a="1"/>
  <c r="J168" i="2" a="1"/>
  <c r="K76" i="2" a="1"/>
  <c r="J30" i="2" a="1"/>
  <c r="K1450" i="2" a="1"/>
  <c r="J1294" i="2" a="1"/>
  <c r="K1749" i="2" a="1"/>
  <c r="J1361" i="2" a="1"/>
  <c r="K341" i="2" a="1"/>
  <c r="J1430" i="2" a="1"/>
  <c r="J1612" i="2" a="1"/>
  <c r="K1757" i="2" a="1"/>
  <c r="J1504" i="2" a="1"/>
  <c r="J744" i="2" a="1"/>
  <c r="J790" i="2" a="1"/>
  <c r="J1195" i="2" a="1"/>
  <c r="J1076" i="2" a="1"/>
  <c r="K380" i="2" a="1"/>
  <c r="J1563" i="2" a="1"/>
  <c r="K1598" i="2" a="1"/>
  <c r="J1993" i="2" a="1"/>
  <c r="K910" i="2" a="1"/>
  <c r="K1736" i="2" a="1"/>
  <c r="K1764" i="2" a="1"/>
  <c r="J360" i="2" a="1"/>
  <c r="K627" i="2" a="1"/>
  <c r="J917" i="2" a="1"/>
  <c r="J1002" i="2" a="1"/>
  <c r="J1249" i="2" a="1"/>
  <c r="J252" i="2" a="1"/>
  <c r="J1974" i="2" a="1"/>
  <c r="J557" i="2" a="1"/>
  <c r="J104" i="2" a="1"/>
  <c r="J1720" i="2" a="1"/>
  <c r="J123" i="2" a="1"/>
  <c r="J1972" i="2" a="1"/>
  <c r="J1106" i="2" a="1"/>
  <c r="J396" i="2" a="1"/>
  <c r="K1494" i="2" a="1"/>
  <c r="J900" i="2" a="1"/>
  <c r="J668" i="2" a="1"/>
  <c r="K166" i="2" a="1"/>
  <c r="K587" i="2" a="1"/>
  <c r="K1003" i="2" a="1"/>
  <c r="J551" i="2" a="1"/>
  <c r="J1583" i="2" a="1"/>
  <c r="J1872" i="2" a="1"/>
  <c r="K1320" i="2" a="1"/>
  <c r="K1646" i="2" a="1"/>
  <c r="J1802" i="2" a="1"/>
  <c r="J381" i="2" a="1"/>
  <c r="K1342" i="2" a="1"/>
  <c r="K774" i="2" a="1"/>
  <c r="K960" i="2" a="1"/>
  <c r="J339" i="2" a="1"/>
  <c r="J1234" i="2" a="1"/>
  <c r="K1473" i="2" a="1"/>
  <c r="J1757" i="2" a="1"/>
  <c r="J1654" i="2" a="1"/>
  <c r="J1933" i="2" a="1"/>
  <c r="J642" i="2" a="1"/>
  <c r="K444" i="2" a="1"/>
  <c r="K1737" i="2" a="1"/>
  <c r="K963" i="2" a="1"/>
  <c r="J1663" i="2" a="1"/>
  <c r="J824" i="2" a="1"/>
  <c r="J1134" i="2" a="1"/>
  <c r="J1873" i="2" a="1"/>
  <c r="J475" i="2" a="1"/>
  <c r="K164" i="2" a="1"/>
  <c r="K1729" i="2" a="1"/>
  <c r="J1943" i="2" a="1"/>
  <c r="J315" i="2" a="1"/>
  <c r="J1761" i="2" a="1"/>
  <c r="J861" i="2" a="1"/>
  <c r="K1234" i="2" a="1"/>
  <c r="K519" i="2" a="1"/>
  <c r="J667" i="2" a="1"/>
  <c r="K816" i="2" a="1"/>
  <c r="K1371" i="2" a="1"/>
  <c r="K31" i="2" a="1"/>
  <c r="K2018" i="2" a="1"/>
  <c r="J1593" i="2" a="1"/>
  <c r="J327" i="2" a="1"/>
  <c r="J1362" i="2" a="1"/>
  <c r="K526" i="2" a="1"/>
  <c r="J656" i="2" a="1"/>
  <c r="J1900" i="2" a="1"/>
  <c r="K435" i="2" a="1"/>
  <c r="K179" i="2" a="1"/>
  <c r="K104" i="2" a="1"/>
  <c r="K91" i="2" a="1"/>
  <c r="J1964" i="2" a="1"/>
  <c r="J1919" i="2" a="1"/>
  <c r="K749" i="2" a="1"/>
  <c r="J134" i="2" a="1"/>
  <c r="K671" i="2" a="1"/>
  <c r="J278" i="2" a="1"/>
  <c r="J1065" i="2" a="1"/>
  <c r="K399" i="2" a="1"/>
  <c r="J1745" i="2" a="1"/>
  <c r="K1502" i="2" a="1"/>
  <c r="K200" i="2" a="1"/>
  <c r="J564" i="2" a="1"/>
  <c r="K1074" i="2" a="1"/>
  <c r="K131" i="2" a="1"/>
  <c r="K2002" i="2" a="1"/>
  <c r="K1120" i="2" a="1"/>
  <c r="J542" i="2" a="1"/>
  <c r="J91" i="2" a="1"/>
  <c r="K1924" i="2" a="1"/>
  <c r="K620" i="2" a="1"/>
  <c r="K1041" i="2" a="1"/>
  <c r="J716" i="2" a="1"/>
  <c r="K1973" i="2" a="1"/>
  <c r="K702" i="2" a="1"/>
  <c r="K787" i="2" a="1"/>
  <c r="J1447" i="2" a="1"/>
  <c r="J971" i="2" a="1"/>
  <c r="K870" i="2" a="1"/>
  <c r="J1994" i="2" a="1"/>
  <c r="K1643" i="2" a="1"/>
  <c r="K1079" i="2" a="1"/>
  <c r="J362" i="2" a="1"/>
  <c r="J1238" i="2" a="1"/>
  <c r="K457" i="2" a="1"/>
  <c r="J1882" i="2" a="1"/>
  <c r="K1390" i="2" a="1"/>
  <c r="J1701" i="2" a="1"/>
  <c r="J1015" i="2" a="1"/>
  <c r="J1571" i="2" a="1"/>
  <c r="J947" i="2" a="1"/>
  <c r="K41" i="2" a="1"/>
  <c r="K536" i="2" a="1"/>
  <c r="J826" i="2" a="1"/>
  <c r="J1782" i="2" a="1"/>
  <c r="K1804" i="2" a="1"/>
  <c r="K2016" i="2" a="1"/>
  <c r="K1285" i="2" a="1"/>
  <c r="K1086" i="2" a="1"/>
  <c r="K1690" i="2" a="1"/>
  <c r="J1608" i="2" a="1"/>
  <c r="J825" i="2" a="1"/>
  <c r="K1858" i="2" a="1"/>
  <c r="J832" i="2" a="1"/>
  <c r="K864" i="2" a="1"/>
  <c r="J77" i="2" a="1"/>
  <c r="J922" i="2" a="1"/>
  <c r="K1664" i="2" a="1"/>
  <c r="J17" i="2" a="1"/>
  <c r="J578" i="2" a="1"/>
  <c r="K176" i="2" a="1"/>
  <c r="K773" i="2" a="1"/>
  <c r="J905" i="2" a="1"/>
  <c r="K215" i="2" a="1"/>
  <c r="J1775" i="2" a="1"/>
  <c r="J414" i="2" a="1"/>
  <c r="K1554" i="2" a="1"/>
  <c r="J1426" i="2" a="1"/>
  <c r="K545" i="2" a="1"/>
  <c r="J1105" i="2" a="1"/>
  <c r="K691" i="2" a="1"/>
  <c r="K670" i="2" a="1"/>
  <c r="K569" i="2" a="1"/>
  <c r="K351" i="2" a="1"/>
  <c r="J71" i="2" a="1"/>
  <c r="J1137" i="2" a="1"/>
  <c r="K1248" i="2" a="1"/>
  <c r="K1242" i="2" a="1"/>
  <c r="J364" i="2" a="1"/>
  <c r="J379" i="2" a="1"/>
  <c r="K1761" i="2" a="1"/>
  <c r="J344" i="2" a="1"/>
  <c r="K139" i="2" a="1"/>
  <c r="J1394" i="2" a="1"/>
  <c r="K709" i="2" a="1"/>
  <c r="J1576" i="2" a="1"/>
  <c r="K790" i="2" a="1"/>
  <c r="J1196" i="2" a="1"/>
  <c r="J1221" i="2" a="1"/>
  <c r="K69" i="2" a="1"/>
  <c r="K1959" i="2" a="1"/>
  <c r="K1149" i="2" a="1"/>
  <c r="J1176" i="2" a="1"/>
  <c r="J235" i="2" a="1"/>
  <c r="K581" i="2" a="1"/>
  <c r="K1301" i="2" a="1"/>
  <c r="K1347" i="2" a="1"/>
  <c r="K30" i="2" a="1"/>
  <c r="K1821" i="2" a="1"/>
  <c r="J1621" i="2" a="1"/>
  <c r="J1826" i="2" a="1"/>
  <c r="K626" i="2" a="1"/>
  <c r="K1599" i="2" a="1"/>
  <c r="J1169" i="2" a="1"/>
  <c r="J1428" i="2" a="1"/>
  <c r="J548" i="2" a="1"/>
  <c r="K678" i="2" a="1"/>
  <c r="J1024" i="2" a="1"/>
  <c r="K19" i="2" a="1"/>
  <c r="J1114" i="2" a="1"/>
  <c r="J781" i="2" a="1"/>
  <c r="J3" i="2" a="1"/>
  <c r="J690" i="2" a="1"/>
  <c r="K1307" i="2" a="1"/>
  <c r="J1521" i="2" a="1"/>
  <c r="K1011" i="2" a="1"/>
  <c r="K1608" i="2" a="1"/>
  <c r="K1359" i="2" a="1"/>
  <c r="J1579" i="2" a="1"/>
  <c r="J659" i="2" a="1"/>
  <c r="K328" i="2" a="1"/>
  <c r="K122" i="2" a="1"/>
  <c r="J1157" i="2" a="1"/>
  <c r="J506" i="2" a="1"/>
  <c r="J1871" i="2" a="1"/>
  <c r="K21" i="2" a="1"/>
  <c r="K192" i="2" a="1"/>
  <c r="J1671" i="2" a="1"/>
  <c r="J1643" i="2" a="1"/>
  <c r="K1727" i="2" a="1"/>
  <c r="K1112" i="2" a="1"/>
  <c r="J1937" i="2" a="1"/>
  <c r="K1806" i="2" a="1"/>
  <c r="K1510" i="2" a="1"/>
  <c r="J169" i="2" a="1"/>
  <c r="J568" i="2" a="1"/>
  <c r="J1373" i="2" a="1"/>
  <c r="J1543" i="2" a="1"/>
  <c r="K1318" i="2" a="1"/>
  <c r="K1345" i="2" a="1"/>
  <c r="K389" i="2" a="1"/>
  <c r="J856" i="2" a="1"/>
  <c r="K668" i="2" a="1"/>
  <c r="J1060" i="2" a="1"/>
  <c r="J213" i="2" a="1"/>
  <c r="J1691" i="2" a="1"/>
  <c r="J618" i="2" a="1"/>
  <c r="K167" i="2" a="1"/>
  <c r="J1525" i="2" a="1"/>
  <c r="K1594" i="2" a="1"/>
  <c r="K721" i="2" a="1"/>
  <c r="K105" i="2" a="1"/>
  <c r="J1474" i="2" a="1"/>
  <c r="J1031" i="2" a="1"/>
  <c r="K1457" i="2" a="1"/>
  <c r="K556" i="2" a="1"/>
  <c r="K211" i="2" a="1"/>
  <c r="K660" i="2" a="1"/>
  <c r="J1681" i="2" a="1"/>
  <c r="K441" i="2" a="1"/>
  <c r="K1451" i="2" a="1"/>
  <c r="K848" i="2" a="1"/>
  <c r="K1573" i="2" a="1"/>
  <c r="J764" i="2" a="1"/>
  <c r="K853" i="2" a="1"/>
  <c r="K824" i="2" a="1"/>
  <c r="J541" i="2" a="1"/>
  <c r="J1589" i="2" a="1"/>
  <c r="K1951" i="2" a="1"/>
  <c r="J119" i="2" a="1"/>
  <c r="J699" i="2" a="1"/>
  <c r="J1180" i="2" a="1"/>
  <c r="J311" i="2" a="1"/>
  <c r="K675" i="2" a="1"/>
  <c r="J1236" i="2" a="1"/>
  <c r="K236" i="2" a="1"/>
  <c r="J70" i="2" a="1"/>
  <c r="J1403" i="2" a="1"/>
  <c r="J1947" i="2" a="1"/>
  <c r="J1201" i="2" a="1"/>
  <c r="J321" i="2" a="1"/>
  <c r="J598" i="2" a="1"/>
  <c r="K1327" i="2" a="1"/>
  <c r="J285" i="2" a="1"/>
  <c r="K1928" i="2" a="1"/>
  <c r="K1733" i="2" a="1"/>
  <c r="J1578" i="2" a="1"/>
  <c r="K327" i="2" a="1"/>
  <c r="J423" i="2" a="1"/>
  <c r="K828" i="2" a="1"/>
  <c r="J1033" i="2" a="1"/>
  <c r="J765" i="2" a="1"/>
  <c r="K1830" i="2" a="1"/>
  <c r="K1256" i="2" a="1"/>
  <c r="K1113" i="2" a="1"/>
  <c r="J1008" i="2" a="1"/>
  <c r="K1632" i="2" a="1"/>
  <c r="K145" i="2" a="1"/>
  <c r="J601" i="2" a="1"/>
  <c r="K635" i="2" a="1"/>
  <c r="J491" i="2" a="1"/>
  <c r="J581" i="2" a="1"/>
  <c r="J428" i="2" a="1"/>
  <c r="J1572" i="2" a="1"/>
  <c r="K1223" i="2" a="1"/>
  <c r="J132" i="2" a="1"/>
  <c r="J1161" i="2" a="1"/>
  <c r="K944" i="2" a="1"/>
  <c r="J858" i="2" a="1"/>
  <c r="J467" i="2" a="1"/>
  <c r="K292" i="2" a="1"/>
  <c r="J1423" i="2" a="1"/>
  <c r="K373" i="2" a="1"/>
  <c r="K152" i="2" a="1"/>
  <c r="K1210" i="2" a="1"/>
  <c r="J789" i="2" a="1"/>
  <c r="K290" i="2" a="1"/>
  <c r="J342" i="2" a="1"/>
  <c r="K1454" i="2" a="1"/>
  <c r="K1207" i="2" a="1"/>
  <c r="J830" i="2" a="1"/>
  <c r="J1660" i="2" a="1"/>
  <c r="K1136" i="2" a="1"/>
  <c r="K65" i="2" a="1"/>
  <c r="K965" i="2" a="1"/>
  <c r="K680" i="2" a="1"/>
  <c r="J1967" i="2" a="1"/>
  <c r="J964" i="2" a="1"/>
  <c r="J724" i="2" a="1"/>
  <c r="K32" i="2" a="1"/>
  <c r="K1312" i="2" a="1"/>
  <c r="J990" i="2" a="1"/>
  <c r="J1747" i="2" a="1"/>
  <c r="J1097" i="2" a="1"/>
  <c r="J1397" i="2" a="1"/>
  <c r="J74" i="2" a="1"/>
  <c r="K1920" i="2" a="1"/>
  <c r="K533" i="2" a="1"/>
  <c r="J1270" i="2" a="1"/>
  <c r="J1793" i="2" a="1"/>
  <c r="K807" i="2" a="1"/>
  <c r="K548" i="2" a="1"/>
  <c r="J1110" i="2" a="1"/>
  <c r="J1431" i="2" a="1"/>
  <c r="J439" i="2" a="1"/>
  <c r="J402" i="2" a="1"/>
  <c r="J1783" i="2" a="1"/>
  <c r="J1820" i="2" a="1"/>
  <c r="J1992" i="2" a="1"/>
  <c r="J510" i="2" a="1"/>
  <c r="K95" i="2" a="1"/>
  <c r="K942" i="2" a="1"/>
  <c r="K196" i="2" a="1"/>
  <c r="K1854" i="2" a="1"/>
  <c r="K40" i="2" a="1"/>
  <c r="J256" i="2" a="1"/>
  <c r="K520" i="2" a="1"/>
  <c r="J245" i="2" a="1"/>
  <c r="K1909" i="2" a="1"/>
  <c r="K1139" i="2" a="1"/>
  <c r="K1246" i="2" a="1"/>
  <c r="J1714" i="2" a="1"/>
  <c r="K586" i="2" a="1"/>
  <c r="K1142" i="2" a="1"/>
  <c r="J1981" i="2" a="1"/>
  <c r="J865" i="2" a="1"/>
  <c r="K1515" i="2" a="1"/>
  <c r="J198" i="2" a="1"/>
  <c r="J1411" i="2" a="1"/>
  <c r="K124" i="2" a="1"/>
  <c r="J1646" i="2" a="1"/>
  <c r="J1151" i="2" a="1"/>
  <c r="K219" i="2" a="1"/>
  <c r="J1624" i="2" a="1"/>
  <c r="J133" i="2" a="1"/>
  <c r="J2" i="2" a="1"/>
  <c r="K1007" i="2" a="1"/>
  <c r="K14" i="2" a="1"/>
  <c r="J1119" i="2" a="1"/>
  <c r="J683" i="2" a="1"/>
  <c r="J992" i="2" a="1"/>
  <c r="K1759" i="2" a="1"/>
  <c r="J1587" i="2" a="1"/>
  <c r="K1116" i="2" a="1"/>
  <c r="K707" i="2" a="1"/>
  <c r="K1262" i="2" a="1"/>
  <c r="K1253" i="2" a="1"/>
  <c r="J1574" i="2" a="1"/>
  <c r="K950" i="2" a="1"/>
  <c r="J651" i="2" a="1"/>
  <c r="J84" i="2" a="1"/>
  <c r="K1239" i="2" a="1"/>
  <c r="J1332" i="2" a="1"/>
  <c r="J499" i="2" a="1"/>
  <c r="J754" i="2" a="1"/>
  <c r="J1722" i="2" a="1"/>
  <c r="K119" i="2" a="1"/>
  <c r="J45" i="2" a="1"/>
  <c r="J513" i="2" a="1"/>
  <c r="J648" i="2" a="1"/>
  <c r="J1886" i="2" a="1"/>
  <c r="J632" i="2" a="1"/>
  <c r="J13" i="2" a="1"/>
  <c r="K1315" i="2" a="1"/>
  <c r="K1701" i="2" a="1"/>
  <c r="J657" i="2" a="1"/>
  <c r="J1107" i="2" a="1"/>
  <c r="K933" i="2" a="1"/>
  <c r="K256" i="2" a="1"/>
  <c r="K1767" i="2" a="1"/>
  <c r="J840" i="2" a="1"/>
  <c r="J1070" i="2" a="1"/>
  <c r="J1095" i="2" a="1"/>
  <c r="K1408" i="2" a="1"/>
  <c r="K1233" i="2" a="1"/>
  <c r="J1606" i="2" a="1"/>
  <c r="K1057" i="2" a="1"/>
  <c r="J646" i="2" a="1"/>
  <c r="K1807" i="2" a="1"/>
  <c r="K1128" i="2" a="1"/>
  <c r="K938" i="2" a="1"/>
  <c r="J625" i="2" a="1"/>
  <c r="K1722" i="2" a="1"/>
  <c r="J1517" i="2" a="1"/>
  <c r="K337" i="2" a="1"/>
  <c r="J972" i="2" a="1"/>
  <c r="K633" i="2" a="1"/>
  <c r="J883" i="2" a="1"/>
  <c r="J1226" i="2" a="1"/>
  <c r="K1123" i="2" a="1"/>
  <c r="K1231" i="2" a="1"/>
  <c r="K865" i="2" a="1"/>
  <c r="K1694" i="2" a="1"/>
  <c r="J1806" i="2" a="1"/>
  <c r="K958" i="2" a="1"/>
  <c r="K836" i="2" a="1"/>
  <c r="J174" i="2" a="1"/>
  <c r="K823" i="2" a="1"/>
  <c r="K1612" i="2" a="1"/>
  <c r="K123" i="2" a="1"/>
  <c r="K70" i="2" a="1"/>
  <c r="K873" i="2" a="1"/>
  <c r="J1116" i="2" a="1"/>
  <c r="J1125" i="2" a="1"/>
  <c r="K204" i="2" a="1"/>
  <c r="K1433" i="2" a="1"/>
  <c r="J385" i="2" a="1"/>
  <c r="J489" i="2" a="1"/>
  <c r="K1165" i="2" a="1"/>
  <c r="K412" i="2" a="1"/>
  <c r="K890" i="2" a="1"/>
  <c r="K874" i="2" a="1"/>
  <c r="K1446" i="2" a="1"/>
  <c r="J706" i="2" a="1"/>
  <c r="J204" i="2" a="1"/>
  <c r="K868" i="2" a="1"/>
  <c r="J1581" i="2" a="1"/>
  <c r="J759" i="2" a="1"/>
  <c r="K584" i="2" a="1"/>
  <c r="K1945" i="2" a="1"/>
  <c r="J1891" i="2" a="1"/>
  <c r="J837" i="2" a="1"/>
  <c r="J343" i="2" a="1"/>
  <c r="K1389" i="2" a="1"/>
  <c r="K251" i="2" a="1"/>
  <c r="K1963" i="2" a="1"/>
  <c r="J409" i="2" a="1"/>
  <c r="K147" i="2" a="1"/>
  <c r="K1486" i="2" a="1"/>
  <c r="J412" i="2" a="1"/>
  <c r="J1817" i="2" a="1"/>
  <c r="J1092" i="2" a="1"/>
  <c r="J305" i="2" a="1"/>
  <c r="K1958" i="2" a="1"/>
  <c r="K1589" i="2" a="1"/>
  <c r="K961" i="2" a="1"/>
  <c r="K893" i="2" a="1"/>
  <c r="J1580" i="2" a="1"/>
  <c r="K610" i="2" a="1"/>
  <c r="K624" i="2" a="1"/>
  <c r="K94" i="2" a="1"/>
  <c r="K80" i="2" a="1"/>
  <c r="J1909" i="2" a="1"/>
  <c r="K1997" i="2" a="1"/>
  <c r="K1169" i="2" a="1"/>
  <c r="K205" i="2" a="1"/>
  <c r="K637" i="2" a="1"/>
  <c r="K174" i="2" a="1"/>
  <c r="J170" i="2" a="1"/>
  <c r="J624" i="2" a="1"/>
  <c r="J1620" i="2" a="1"/>
  <c r="K1848" i="2" a="1"/>
  <c r="J230" i="2" a="1"/>
  <c r="K793" i="2" a="1"/>
  <c r="K1304" i="2" a="1"/>
  <c r="K808" i="2" a="1"/>
  <c r="K601" i="2" a="1"/>
  <c r="K1186" i="2" a="1"/>
  <c r="J88" i="2" a="1"/>
  <c r="J1932" i="2" a="1"/>
  <c r="K725" i="2" a="1"/>
  <c r="K1541" i="2" a="1"/>
  <c r="K1243" i="2" a="1"/>
  <c r="K1948" i="2" a="1"/>
  <c r="K1839" i="2" a="1"/>
  <c r="K1300" i="2" a="1"/>
  <c r="K1616" i="2" a="1"/>
  <c r="K1650" i="2" a="1"/>
  <c r="J1052" i="2" a="1"/>
  <c r="K1534" i="2" a="1"/>
  <c r="J1623" i="2" a="1"/>
  <c r="K628" i="2" a="1"/>
  <c r="J100" i="2" a="1"/>
  <c r="K1955" i="2" a="1"/>
  <c r="J473" i="2" a="1"/>
  <c r="K1892" i="2" a="1"/>
  <c r="J68" i="2" a="1"/>
  <c r="K989" i="2" a="1"/>
  <c r="K1384" i="2" a="1"/>
  <c r="J599" i="2" a="1"/>
  <c r="K1383" i="2" a="1"/>
  <c r="J1255" i="2" a="1"/>
  <c r="J528" i="2" a="1"/>
  <c r="J151" i="2" a="1"/>
  <c r="J839" i="2" a="1"/>
  <c r="J943" i="2" a="1"/>
  <c r="K1075" i="2" a="1"/>
  <c r="J292" i="2" a="1"/>
  <c r="J477" i="2" a="1"/>
  <c r="K1352" i="2" a="1"/>
  <c r="J517" i="2" a="1"/>
  <c r="K1982" i="2" a="1"/>
  <c r="K1141" i="2" a="1"/>
  <c r="J456" i="2" a="1"/>
  <c r="K512" i="2" a="1"/>
  <c r="J733" i="2" a="1"/>
  <c r="K829" i="2" a="1"/>
  <c r="K1340" i="2" a="1"/>
  <c r="K1476" i="2" a="1"/>
  <c r="J440" i="2" a="1"/>
  <c r="K1073" i="2" a="1"/>
  <c r="K964" i="2" a="1"/>
  <c r="K500" i="2" a="1"/>
  <c r="K429" i="2" a="1"/>
  <c r="J1046" i="2" a="1"/>
  <c r="K849" i="2" a="1"/>
  <c r="K1932" i="2" a="1"/>
  <c r="K1593" i="2" a="1"/>
  <c r="J502" i="2" a="1"/>
  <c r="K932" i="2" a="1"/>
  <c r="K249" i="2" a="1"/>
  <c r="J1538" i="2" a="1"/>
  <c r="J515" i="2" a="1"/>
  <c r="K475" i="2" a="1"/>
  <c r="K281" i="2" a="1"/>
  <c r="J479" i="2" a="1"/>
  <c r="J1339" i="2" a="1"/>
  <c r="K372" i="2" a="1"/>
  <c r="K325" i="2" a="1"/>
  <c r="K1936" i="2" a="1"/>
  <c r="K246" i="2" a="1"/>
  <c r="K1491" i="2" a="1"/>
  <c r="J782" i="2" a="1"/>
  <c r="K1015" i="2" a="1"/>
  <c r="K1986" i="2" a="1"/>
  <c r="K1671" i="2" a="1"/>
  <c r="K375" i="2" a="1"/>
  <c r="J1942" i="2" a="1"/>
  <c r="J1386" i="2" a="1"/>
  <c r="K398" i="2" a="1"/>
  <c r="J1863" i="2" a="1"/>
  <c r="J929" i="2" a="1"/>
  <c r="K1484" i="2" a="1"/>
  <c r="K1805" i="2" a="1"/>
  <c r="K1200" i="2" a="1"/>
  <c r="J1223" i="2" a="1"/>
  <c r="J676" i="2" a="1"/>
  <c r="J1244" i="2" a="1"/>
  <c r="K1268" i="2" a="1"/>
  <c r="K1088" i="2" a="1"/>
  <c r="K947" i="2" a="1"/>
  <c r="J368" i="2" a="1"/>
  <c r="K1884" i="2" a="1"/>
  <c r="J1044" i="2" a="1"/>
  <c r="J75" i="2" a="1"/>
  <c r="J1506" i="2" a="1"/>
  <c r="J577" i="2" a="1"/>
  <c r="K985" i="2" a="1"/>
  <c r="J1349" i="2" a="1"/>
  <c r="K173" i="2" a="1"/>
  <c r="K1890" i="2" a="1"/>
  <c r="K1877" i="2" a="1"/>
  <c r="J1165" i="2" a="1"/>
  <c r="J424" i="2" a="1"/>
  <c r="J62" i="2" a="1"/>
  <c r="K645" i="2" a="1"/>
  <c r="J860" i="2" a="1"/>
  <c r="K915" i="2" a="1"/>
  <c r="K846" i="2" a="1"/>
  <c r="J108" i="2" a="1"/>
  <c r="K623" i="2" a="1"/>
  <c r="J1020" i="2" a="1"/>
  <c r="K121" i="2" a="1"/>
  <c r="J1941" i="2" a="1"/>
  <c r="J1264" i="2" a="1"/>
  <c r="J1552" i="2" a="1"/>
  <c r="J258" i="2" a="1"/>
  <c r="J1975" i="2" a="1"/>
  <c r="J555" i="2" a="1"/>
  <c r="K323" i="2" a="1"/>
  <c r="J1746" i="2" a="1"/>
  <c r="K1295" i="2" a="1"/>
  <c r="K1723" i="2" a="1"/>
  <c r="K353" i="2" a="1"/>
  <c r="K44" i="2" a="1"/>
  <c r="K1669" i="2" a="1"/>
  <c r="J783" i="2" a="1"/>
  <c r="K1974" i="2" a="1"/>
  <c r="K1276" i="2" a="1"/>
  <c r="J1644" i="2" a="1"/>
  <c r="K1333" i="2" a="1"/>
  <c r="J375" i="2" a="1"/>
  <c r="J1427" i="2" a="1"/>
  <c r="K1930" i="2" a="1"/>
  <c r="J1429" i="2" a="1"/>
  <c r="K1708" i="2" a="1"/>
  <c r="K1902" i="2" a="1"/>
  <c r="K582" i="2" a="1"/>
  <c r="K1124" i="2" a="1"/>
  <c r="K50" i="2" a="1"/>
  <c r="J1100" i="2" a="1"/>
  <c r="J1050" i="2" a="1"/>
  <c r="J1877" i="2" a="1"/>
  <c r="J211" i="2" a="1"/>
  <c r="K1053" i="2" a="1"/>
  <c r="K598" i="2" a="1"/>
  <c r="J210" i="2" a="1"/>
  <c r="J760" i="2" a="1"/>
  <c r="J353" i="2" a="1"/>
  <c r="K1962" i="2" a="1"/>
  <c r="K1020" i="2" a="1"/>
  <c r="J1647" i="2" a="1"/>
  <c r="K1101" i="2" a="1"/>
  <c r="K423" i="2" a="1"/>
  <c r="J241" i="2" a="1"/>
  <c r="J153" i="2" a="1"/>
  <c r="K143" i="2" a="1"/>
  <c r="K733" i="2" a="1"/>
  <c r="J1923" i="2" a="1"/>
  <c r="K937" i="2" a="1"/>
  <c r="J692" i="2" a="1"/>
  <c r="J712" i="2" a="1"/>
  <c r="K646" i="2" a="1"/>
  <c r="K578" i="2" a="1"/>
  <c r="J1117" i="2" a="1"/>
  <c r="K186" i="2" a="1"/>
  <c r="K20" i="2" a="1"/>
  <c r="K1428" i="2" a="1"/>
  <c r="K417" i="2" a="1"/>
  <c r="J18" i="2" a="1"/>
  <c r="J1559" i="2" a="1"/>
  <c r="J1458" i="2" a="1"/>
  <c r="K217" i="2" a="1"/>
  <c r="J430" i="2" a="1"/>
  <c r="K1680" i="2" a="1"/>
  <c r="K815" i="2" a="1"/>
  <c r="J703" i="2" a="1"/>
  <c r="K714" i="2" a="1"/>
  <c r="J1690" i="2" a="1"/>
  <c r="K1070" i="2" a="1"/>
  <c r="K1294" i="2" a="1"/>
  <c r="J124" i="2" a="1"/>
  <c r="J1894" i="2" a="1"/>
  <c r="J1057" i="2" a="1"/>
  <c r="J927" i="2" a="1"/>
  <c r="K132" i="2" a="1"/>
  <c r="J438" i="2" a="1"/>
  <c r="K1984" i="2" a="1"/>
  <c r="K1191" i="2" a="1"/>
  <c r="K588" i="2" a="1"/>
  <c r="J203" i="2" a="1"/>
  <c r="K221" i="2" a="1"/>
  <c r="J1239" i="2" a="1"/>
  <c r="K499" i="2" a="1"/>
  <c r="K1027" i="2" a="1"/>
  <c r="K1670" i="2" a="1"/>
  <c r="J838" i="2" a="1"/>
  <c r="J472" i="2" a="1"/>
  <c r="J1744" i="2" a="1"/>
  <c r="J106" i="2" a="1"/>
  <c r="J187" i="2" a="1"/>
  <c r="K822" i="2" a="1"/>
  <c r="K1730" i="2" a="1"/>
  <c r="J1908" i="2" a="1"/>
  <c r="K371" i="2" a="1"/>
  <c r="K713" i="2" a="1"/>
  <c r="K383" i="2" a="1"/>
  <c r="K81" i="2" a="1"/>
  <c r="K1044" i="2" a="1"/>
  <c r="J1014" i="2" a="1"/>
  <c r="J1404" i="2" a="1"/>
  <c r="K456" i="2" a="1"/>
  <c r="J1547" i="2" a="1"/>
  <c r="J1318" i="2" a="1"/>
  <c r="J1018" i="2" a="1"/>
  <c r="J1175" i="2" a="1"/>
  <c r="J695" i="2" a="1"/>
  <c r="K1917" i="2" a="1"/>
  <c r="K651" i="2" a="1"/>
  <c r="K171" i="2" a="1"/>
  <c r="K254" i="2" a="1"/>
  <c r="J876" i="2" a="1"/>
  <c r="K1121" i="2" a="1"/>
  <c r="J879" i="2" a="1"/>
  <c r="K1571" i="2" a="1"/>
  <c r="J807" i="2" a="1"/>
  <c r="K1871" i="2" a="1"/>
  <c r="J546" i="2" a="1"/>
  <c r="J1158" i="2" a="1"/>
  <c r="K67" i="2" a="1"/>
  <c r="J611" i="2" a="1"/>
  <c r="J1798" i="2" a="1"/>
  <c r="K1662" i="2" a="1"/>
  <c r="J431" i="2" a="1"/>
  <c r="K1087" i="2" a="1"/>
  <c r="J433" i="2" a="1"/>
  <c r="J755" i="2" a="1"/>
  <c r="K901" i="2" a="1"/>
  <c r="J1986" i="2" a="1"/>
  <c r="K1689" i="2" a="1"/>
  <c r="K1089" i="2" a="1"/>
  <c r="K534" i="2" a="1"/>
  <c r="J587" i="2" a="1"/>
  <c r="J1803" i="2" a="1"/>
  <c r="K1658" i="2" a="1"/>
  <c r="K253" i="2" a="1"/>
  <c r="K1675" i="2" a="1"/>
  <c r="K311" i="2" a="1"/>
  <c r="J1075" i="2" a="1"/>
  <c r="J221" i="2" a="1"/>
  <c r="K490" i="2" a="1"/>
  <c r="K459" i="2" a="1"/>
  <c r="J1325" i="2" a="1"/>
  <c r="K1154" i="2" a="1"/>
  <c r="K63" i="2" a="1"/>
  <c r="K889" i="2" a="1"/>
  <c r="K1297" i="2" a="1"/>
  <c r="K133" i="2" a="1"/>
  <c r="K550" i="2" a="1"/>
  <c r="J1657" i="2" a="1"/>
  <c r="K984" i="2" a="1"/>
  <c r="J1258" i="2" a="1"/>
  <c r="K1319" i="2" a="1"/>
  <c r="J240" i="2" a="1"/>
  <c r="K1368" i="2" a="1"/>
  <c r="J621" i="2" a="1"/>
  <c r="J978" i="2" a="1"/>
  <c r="K348" i="2" a="1"/>
  <c r="J893" i="2" a="1"/>
  <c r="J1789" i="2" a="1"/>
  <c r="K344" i="2" a="1"/>
  <c r="K1778" i="2" a="1"/>
  <c r="J488" i="2" a="1"/>
  <c r="K4" i="2" a="1"/>
  <c r="J531" i="2" a="1"/>
  <c r="J51" i="2" a="1"/>
  <c r="J12" i="2" a="1"/>
  <c r="K777" i="2" a="1"/>
  <c r="K529" i="2" a="1"/>
  <c r="K1238" i="2" a="1"/>
  <c r="J1508" i="2" a="1"/>
  <c r="J1013" i="2" a="1"/>
  <c r="K820" i="2" a="1"/>
  <c r="K1373" i="2" a="1"/>
  <c r="J603" i="2" a="1"/>
  <c r="K240" i="2" a="1"/>
  <c r="J1475" i="2" a="1"/>
  <c r="J263" i="2" a="1"/>
  <c r="J1854" i="2" a="1"/>
  <c r="K1357" i="2" a="1"/>
  <c r="J89" i="2" a="1"/>
  <c r="J1905" i="2" a="1"/>
  <c r="K1270" i="2" a="1"/>
  <c r="K1013" i="2" a="1"/>
  <c r="J1692" i="2" a="1"/>
  <c r="K1175" i="2" a="1"/>
  <c r="K216" i="2" a="1"/>
  <c r="J1104" i="2" a="1"/>
  <c r="J65" i="2" a="1"/>
  <c r="J1566" i="2" a="1"/>
  <c r="J22" i="2" a="1"/>
  <c r="K1557" i="2" a="1"/>
  <c r="J666" i="2" a="1"/>
  <c r="J1193" i="2" a="1"/>
  <c r="J272" i="2" a="1"/>
  <c r="K724" i="2" a="1"/>
  <c r="K905" i="2" a="1"/>
  <c r="K1062" i="2" a="1"/>
  <c r="J1467" i="2" a="1"/>
  <c r="J1630" i="2" a="1"/>
  <c r="J997" i="2" a="1"/>
  <c r="K811" i="2" a="1"/>
  <c r="J870" i="2" a="1"/>
  <c r="J1413" i="2" a="1"/>
  <c r="J1488" i="2" a="1"/>
  <c r="J606" i="2" a="1"/>
  <c r="K485" i="2" a="1"/>
  <c r="K769" i="2" a="1"/>
  <c r="K1559" i="2" a="1"/>
  <c r="K97" i="2" a="1"/>
  <c r="K755" i="2" a="1"/>
  <c r="K1485" i="2" a="1"/>
  <c r="K487" i="2" a="1"/>
  <c r="J139" i="2" a="1"/>
  <c r="J1544" i="2" a="1"/>
  <c r="K1106" i="2" a="1"/>
  <c r="K274" i="2" a="1"/>
  <c r="J1034" i="2" a="1"/>
  <c r="K1548" i="2" a="1"/>
  <c r="K1859" i="2" a="1"/>
  <c r="J462" i="2" a="1"/>
  <c r="J1771" i="2" a="1"/>
  <c r="K469" i="2" a="1"/>
  <c r="J1966" i="2" a="1"/>
  <c r="J672" i="2" a="1"/>
  <c r="J1314" i="2" a="1"/>
  <c r="J1772" i="2" a="1"/>
  <c r="J1539" i="2" a="1"/>
  <c r="K1857" i="2" a="1"/>
  <c r="K679" i="2" a="1"/>
  <c r="K194" i="2" a="1"/>
  <c r="K1503" i="2" a="1"/>
  <c r="K71" i="2" a="1"/>
  <c r="K1875" i="2" a="1"/>
  <c r="K683" i="2" a="1"/>
  <c r="J48" i="2" a="1"/>
  <c r="K409" i="2" a="1"/>
  <c r="K1152" i="2" a="1"/>
  <c r="J1711" i="2" a="1"/>
  <c r="J996" i="2" a="1"/>
  <c r="J527" i="2" a="1"/>
  <c r="K118" i="2" a="1"/>
  <c r="J1604" i="2" a="1"/>
  <c r="J1189" i="2" a="1"/>
  <c r="J288" i="2" a="1"/>
  <c r="J1881" i="2" a="1"/>
  <c r="J1736" i="2" a="1"/>
  <c r="J1642" i="2" a="1"/>
  <c r="K367" i="2" a="1"/>
  <c r="K1100" i="2" a="1"/>
  <c r="J1680" i="2" a="1"/>
  <c r="J120" i="2" a="1"/>
  <c r="K461" i="2" a="1"/>
  <c r="K489" i="2" a="1"/>
  <c r="K1069" i="2" a="1"/>
  <c r="J404" i="2" a="1"/>
  <c r="K925" i="2" a="1"/>
  <c r="K1443" i="2" a="1"/>
  <c r="J492" i="2" a="1"/>
  <c r="J1512" i="2" a="1"/>
  <c r="J254" i="2" a="1"/>
  <c r="K1811" i="2" a="1"/>
  <c r="J270" i="2" a="1"/>
  <c r="K427" i="2" a="1"/>
  <c r="K1873" i="2" a="1"/>
  <c r="K614" i="2" a="1"/>
  <c r="J1392" i="2" a="1"/>
  <c r="K413" i="2" a="1"/>
  <c r="K1773" i="2" a="1"/>
  <c r="K1547" i="2" a="1"/>
  <c r="K1990" i="2" a="1"/>
  <c r="K771" i="2" a="1"/>
  <c r="J1764" i="2" a="1"/>
  <c r="K1790" i="2" a="1"/>
  <c r="K686" i="2" a="1"/>
  <c r="K1506" i="2" a="1"/>
  <c r="J569" i="2" a="1"/>
  <c r="K1916" i="2" a="1"/>
  <c r="J735" i="2" a="1"/>
  <c r="J300" i="2" a="1"/>
  <c r="J1274" i="2" a="1"/>
  <c r="K1676" i="2" a="1"/>
  <c r="K1856" i="2" a="1"/>
  <c r="J395" i="2" a="1"/>
  <c r="J940" i="2" a="1"/>
  <c r="K401" i="2" a="1"/>
  <c r="K1539" i="2" a="1"/>
  <c r="J1456" i="2" a="1"/>
  <c r="K1957" i="2" a="1"/>
  <c r="K385" i="2" a="1"/>
  <c r="K388" i="2" a="1"/>
  <c r="J229" i="2" a="1"/>
  <c r="J1199" i="2" a="1"/>
  <c r="K993" i="2" a="1"/>
  <c r="K443" i="2" a="1"/>
  <c r="J1468" i="2" a="1"/>
  <c r="K1409" i="2" a="1"/>
  <c r="K135" i="2" a="1"/>
  <c r="K1724" i="2" a="1"/>
  <c r="K226" i="2" a="1"/>
  <c r="J1611" i="2" a="1"/>
  <c r="J810" i="2" a="1"/>
  <c r="J721" i="2" a="1"/>
  <c r="K1908" i="2" a="1"/>
  <c r="K1208" i="2" a="1"/>
  <c r="J282" i="2" a="1"/>
  <c r="K1887" i="2" a="1"/>
  <c r="J1167" i="2" a="1"/>
  <c r="J958" i="2" a="1"/>
  <c r="J1132" i="2" a="1"/>
  <c r="J1832" i="2" a="1"/>
  <c r="K1894" i="2" a="1"/>
  <c r="K2010" i="2" a="1"/>
  <c r="J1473" i="2" a="1"/>
  <c r="J1242" i="2" a="1"/>
  <c r="J1523" i="2" a="1"/>
  <c r="K1826" i="2" a="1"/>
  <c r="J899" i="2" a="1"/>
  <c r="J631" i="2" a="1"/>
  <c r="K528" i="2" a="1"/>
  <c r="K488" i="2" a="1"/>
  <c r="J1546" i="2" a="1"/>
  <c r="J1811" i="2" a="1"/>
  <c r="K1188" i="2" a="1"/>
  <c r="K842" i="2" a="1"/>
  <c r="J1688" i="2" a="1"/>
  <c r="J1012" i="2" a="1"/>
  <c r="K1190" i="2" a="1"/>
  <c r="J878" i="2" a="1"/>
  <c r="J332" i="2" a="1"/>
  <c r="K1092" i="2" a="1"/>
  <c r="K1869" i="2" a="1"/>
  <c r="J437" i="2" a="1"/>
  <c r="K1528" i="2" a="1"/>
  <c r="J1452" i="2" a="1"/>
  <c r="J1382" i="2" a="1"/>
  <c r="J27" i="2" a="1"/>
  <c r="K1050" i="2" a="1"/>
  <c r="J1641" i="2" a="1"/>
  <c r="J1049" i="2" a="1"/>
  <c r="J593" i="2" a="1"/>
  <c r="K1415" i="2" a="1"/>
  <c r="K1489" i="2" a="1"/>
  <c r="J366" i="2" a="1"/>
  <c r="J1170" i="2" a="1"/>
  <c r="J1586" i="2" a="1"/>
  <c r="K1105" i="2" a="1"/>
  <c r="J679" i="2" a="1"/>
  <c r="J1885" i="2" a="1"/>
  <c r="J1472" i="2" a="1"/>
  <c r="J286" i="2" a="1"/>
  <c r="J976" i="2" a="1"/>
  <c r="J171" i="2" a="1"/>
  <c r="J1790" i="2" a="1"/>
  <c r="K922" i="2" a="1"/>
  <c r="J802" i="2" a="1"/>
  <c r="K1199" i="2" a="1"/>
  <c r="K1179" i="2" a="1"/>
  <c r="K559" i="2" a="1"/>
  <c r="J1257" i="2" a="1"/>
  <c r="J192" i="2" a="1"/>
  <c r="K1979" i="2" a="1"/>
  <c r="J56" i="2" a="1"/>
  <c r="J1686" i="2" a="1"/>
  <c r="J1090" i="2" a="1"/>
  <c r="K1016" i="2" a="1"/>
  <c r="J1357" i="2" a="1"/>
  <c r="J1322" i="2" a="1"/>
  <c r="K612" i="2" a="1"/>
  <c r="K252" i="2" a="1"/>
  <c r="J828" i="2" a="1"/>
  <c r="J304" i="2" a="1"/>
  <c r="J886" i="2" a="1"/>
  <c r="J808" i="2" a="1"/>
  <c r="K908" i="2" a="1"/>
  <c r="J38" i="2" a="1"/>
  <c r="K1404" i="2" a="1"/>
  <c r="K1335" i="2" a="1"/>
  <c r="K1606" i="2" a="1"/>
  <c r="K1049" i="2" a="1"/>
  <c r="K992" i="2" a="1"/>
  <c r="K1034" i="2" a="1"/>
  <c r="J1874" i="2" a="1"/>
  <c r="K185" i="2" a="1"/>
  <c r="K690" i="2" a="1"/>
  <c r="K1953" i="2" a="1"/>
  <c r="J1039" i="2" a="1"/>
  <c r="K178" i="2" a="1"/>
  <c r="K1614" i="2" a="1"/>
  <c r="K1275" i="2" a="1"/>
  <c r="K117" i="2" a="1"/>
  <c r="K1843" i="2" a="1"/>
  <c r="K1849" i="2" a="1"/>
  <c r="K1463" i="2" a="1"/>
  <c r="K1788" i="2" a="1"/>
  <c r="K746" i="2" a="1"/>
  <c r="J818" i="2" a="1"/>
  <c r="K214" i="2" a="1"/>
  <c r="J1146" i="2" a="1"/>
  <c r="J1689" i="2" a="1"/>
  <c r="K2" i="2" a="1"/>
  <c r="J1205" i="2" a="1"/>
  <c r="K884" i="2" a="1"/>
  <c r="K1582" i="2" a="1"/>
  <c r="J941" i="2" a="1"/>
  <c r="J644" i="2" a="1"/>
  <c r="J670" i="2" a="1"/>
  <c r="K1360" i="2" a="1"/>
  <c r="J485" i="2" a="1"/>
  <c r="K463" i="2" a="1"/>
  <c r="J61" i="2" a="1"/>
  <c r="J1984" i="2" a="1"/>
  <c r="K151" i="2" a="1"/>
  <c r="K304" i="2" a="1"/>
  <c r="K393" i="2" a="1"/>
  <c r="J1845" i="2" a="1"/>
  <c r="K1816" i="2" a="1"/>
  <c r="K244" i="2" a="1"/>
  <c r="J1160" i="2" a="1"/>
  <c r="J232" i="2" a="1"/>
  <c r="J1283" i="2" a="1"/>
  <c r="K652" i="2" a="1"/>
  <c r="K1693" i="2" a="1"/>
  <c r="J862" i="2" a="1"/>
  <c r="J1252" i="2" a="1"/>
  <c r="J78" i="2" a="1"/>
  <c r="J1685" i="2" a="1"/>
  <c r="J1462" i="2" a="1"/>
  <c r="J1950" i="2" a="1"/>
  <c r="J1595" i="2" a="1"/>
  <c r="J1627" i="2" a="1"/>
  <c r="K1717" i="2" a="1"/>
  <c r="J223" i="2" a="1"/>
  <c r="K1487" i="2" a="1"/>
  <c r="J681" i="2" a="1"/>
  <c r="K391" i="2" a="1"/>
  <c r="K335" i="2" a="1"/>
  <c r="J1343" i="2" a="1"/>
  <c r="J884" i="2" a="1"/>
  <c r="K458" i="2" a="1"/>
  <c r="J1700" i="2" a="1"/>
  <c r="K172" i="2" a="1"/>
  <c r="J960" i="2" a="1"/>
  <c r="J968" i="2" a="1"/>
  <c r="J1961" i="2" a="1"/>
  <c r="J741" i="2" a="1"/>
  <c r="J37" i="2" a="1"/>
  <c r="K607" i="2" a="1"/>
  <c r="J1027" i="2" a="1"/>
  <c r="J1727" i="2" a="1"/>
  <c r="J1086" i="2" a="1"/>
  <c r="J1920" i="2" a="1"/>
  <c r="K954" i="2" a="1"/>
  <c r="K561" i="2" a="1"/>
  <c r="K64" i="2" a="1"/>
  <c r="K1976" i="2" a="1"/>
  <c r="K1828" i="2" a="1"/>
  <c r="K763" i="2" a="1"/>
  <c r="K879" i="2" a="1"/>
  <c r="K741" i="2" a="1"/>
  <c r="J770" i="2" a="1"/>
  <c r="K1147" i="2" a="1"/>
  <c r="K1725" i="2" a="1"/>
  <c r="J1164" i="2" a="1"/>
  <c r="K854" i="2" a="1"/>
  <c r="J1366" i="2" a="1"/>
  <c r="K3" i="2" a="1"/>
  <c r="J1408" i="2" a="1"/>
  <c r="J737" i="2" a="1"/>
  <c r="K1375" i="2" a="1"/>
  <c r="K1776" i="2" a="1"/>
  <c r="J1918" i="2" a="1"/>
  <c r="K899" i="2" a="1"/>
  <c r="K2001" i="2" a="1"/>
  <c r="K1264" i="2" a="1"/>
  <c r="K1185" i="2" a="1"/>
  <c r="J1988" i="2" a="1"/>
  <c r="J616" i="2" a="1"/>
  <c r="J244" i="2" a="1"/>
  <c r="J1862" i="2" a="1"/>
  <c r="J1884" i="2" a="1"/>
  <c r="J540" i="2" a="1"/>
  <c r="K1117" i="2" a="1"/>
  <c r="K648" i="2" a="1"/>
  <c r="K663" i="2" a="1"/>
  <c r="J906" i="2" a="1"/>
  <c r="K495" i="2" a="1"/>
  <c r="K1134" i="2" a="1"/>
  <c r="J1370" i="2" a="1"/>
  <c r="J1522" i="2" a="1"/>
  <c r="K1308" i="2" a="1"/>
  <c r="J1755" i="2" a="1"/>
  <c r="J1726" i="2" a="1"/>
  <c r="K876" i="2" a="1"/>
  <c r="K1158" i="2" a="1"/>
  <c r="K1328" i="2" a="1"/>
  <c r="K295" i="2" a="1"/>
  <c r="K1076" i="2" a="1"/>
  <c r="K293" i="2" a="1"/>
  <c r="K1604" i="2" a="1"/>
  <c r="J400" i="2" a="1"/>
  <c r="J324" i="2" a="1"/>
  <c r="K917" i="2" a="1"/>
  <c r="K1600" i="2" a="1"/>
  <c r="K752" i="2" a="1"/>
  <c r="K786" i="2" a="1"/>
  <c r="J1853" i="2" a="1"/>
  <c r="J387" i="2" a="1"/>
  <c r="K407" i="2" a="1"/>
  <c r="K866" i="2" a="1"/>
  <c r="K1796" i="2" a="1"/>
  <c r="J628" i="2" a="1"/>
  <c r="J1081" i="2" a="1"/>
  <c r="K1324" i="2" a="1"/>
  <c r="K1279" i="2" a="1"/>
  <c r="J349" i="2" a="1"/>
  <c r="K84" i="2" a="1"/>
  <c r="K1829" i="2" a="1"/>
  <c r="K1817" i="2" a="1"/>
  <c r="J1717" i="2" a="1"/>
  <c r="K1590" i="2" a="1"/>
  <c r="J1396" i="2" a="1"/>
  <c r="J850" i="2" a="1"/>
  <c r="K1430" i="2" a="1"/>
  <c r="K712" i="2" a="1"/>
  <c r="J1892" i="2" a="1"/>
  <c r="J1682" i="2" a="1"/>
  <c r="J1470" i="2" a="1"/>
  <c r="J1823" i="2" a="1"/>
  <c r="K639" i="2" a="1"/>
  <c r="J1045" i="2" a="1"/>
  <c r="J382" i="2" a="1"/>
  <c r="J1041" i="2" a="1"/>
  <c r="J303" i="2" a="1"/>
  <c r="K1402" i="2" a="1"/>
  <c r="J1969" i="2" a="1"/>
  <c r="K1381" i="2" a="1"/>
  <c r="K1851" i="2" a="1"/>
  <c r="J1289" i="2" a="1"/>
  <c r="K1293" i="2" a="1"/>
  <c r="J895" i="2" a="1"/>
  <c r="K1544" i="2" a="1"/>
  <c r="K1628" i="2" a="1"/>
  <c r="J410" i="2" a="1"/>
  <c r="K1691" i="2" a="1"/>
  <c r="J1770" i="2" a="1"/>
  <c r="K1910" i="2" a="1"/>
  <c r="J1144" i="2" a="1"/>
  <c r="K600" i="2" a="1"/>
  <c r="K1704" i="2" a="1"/>
  <c r="J218" i="2" a="1"/>
  <c r="K1338" i="2" a="1"/>
  <c r="K1344" i="2" a="1"/>
  <c r="J1837" i="2" a="1"/>
  <c r="J1088" i="2" a="1"/>
  <c r="J231" i="2" a="1"/>
  <c r="K1464" i="2" a="1"/>
  <c r="J766" i="2" a="1"/>
  <c r="J1883" i="2" a="1"/>
  <c r="K1480" i="2" a="1"/>
  <c r="K1666" i="2" a="1"/>
  <c r="J269" i="2" a="1"/>
  <c r="J1490" i="2" a="1"/>
  <c r="J1035" i="2" a="1"/>
  <c r="K1058" i="2" a="1"/>
  <c r="K1969" i="2" a="1"/>
  <c r="K535" i="2" a="1"/>
  <c r="J490" i="2" a="1"/>
  <c r="J592" i="2" a="1"/>
  <c r="K1754" i="2" a="1"/>
  <c r="K886" i="2" a="1"/>
  <c r="J1983" i="2" a="1"/>
  <c r="J427" i="2" a="1"/>
  <c r="K1386" i="2" a="1"/>
  <c r="K302" i="2" a="1"/>
  <c r="J1256" i="2" a="1"/>
  <c r="J784" i="2" a="1"/>
  <c r="J255" i="2" a="1"/>
  <c r="J468" i="2" a="1"/>
  <c r="K93" i="2" a="1"/>
  <c r="K1445" i="2" a="1"/>
  <c r="J1637" i="2" a="1"/>
  <c r="K1099" i="2" a="1"/>
  <c r="K1740" i="2" a="1"/>
  <c r="J283" i="2" a="1"/>
  <c r="K111" i="2" a="1"/>
  <c r="K1365" i="2" a="1"/>
  <c r="J734" i="2" a="1"/>
  <c r="K496" i="2" a="1"/>
  <c r="J1902" i="2" a="1"/>
  <c r="K86" i="2" a="1"/>
  <c r="J164" i="2" a="1"/>
  <c r="K374" i="2" a="1"/>
  <c r="J466" i="2" a="1"/>
  <c r="J1378" i="2" a="1"/>
  <c r="K15" i="2" a="1"/>
  <c r="J823" i="2" a="1"/>
  <c r="J775" i="2" a="1"/>
  <c r="K739" i="2" a="1"/>
  <c r="K287" i="2" a="1"/>
  <c r="J1148" i="2" a="1"/>
  <c r="J1215" i="2" a="1"/>
  <c r="J447" i="2" a="1"/>
  <c r="J1282" i="2" a="1"/>
  <c r="K1999" i="2" a="1"/>
  <c r="K1048" i="2" a="1"/>
  <c r="J1844" i="2" a="1"/>
  <c r="J1358" i="2" a="1"/>
  <c r="K127" i="2" a="1"/>
  <c r="K560" i="2" a="1"/>
  <c r="K1283" i="2" a="1"/>
  <c r="K1326" i="2" a="1"/>
  <c r="J1390" i="2" a="1"/>
  <c r="J1032" i="2" a="1"/>
  <c r="K734" i="2" a="1"/>
  <c r="K532" i="2" a="1"/>
  <c r="K1635" i="2" a="1"/>
  <c r="K575" i="2" a="1"/>
  <c r="K320" i="2" a="1"/>
  <c r="J49" i="2" a="1"/>
  <c r="K681" i="2" a="1"/>
  <c r="K1066" i="2" a="1"/>
  <c r="J1275" i="2" a="1"/>
  <c r="K1065" i="2" a="1"/>
  <c r="J963" i="2" a="1"/>
  <c r="K1808" i="2" a="1"/>
  <c r="J1904" i="2" a="1"/>
  <c r="J1083" i="2" a="1"/>
  <c r="J819" i="2" a="1"/>
  <c r="K421" i="2" a="1"/>
  <c r="K160" i="2" a="1"/>
  <c r="J429" i="2" a="1"/>
  <c r="J449" i="2" a="1"/>
  <c r="J700" i="2" a="1"/>
  <c r="J1336" i="2" a="1"/>
  <c r="J868" i="2" a="1"/>
  <c r="K975" i="2" a="1"/>
  <c r="K1071" i="2" a="1"/>
  <c r="J1023" i="2" a="1"/>
  <c r="J827" i="2" a="1"/>
  <c r="K708" i="2" a="1"/>
  <c r="J478" i="2" a="1"/>
  <c r="K1209" i="2" a="1"/>
  <c r="J1878" i="2" a="1"/>
  <c r="J1915" i="2" a="1"/>
  <c r="K1880" i="2" a="1"/>
  <c r="K1866" i="2" a="1"/>
  <c r="J1268" i="2" a="1"/>
  <c r="J1876" i="2" a="1"/>
  <c r="J376" i="2" a="1"/>
  <c r="K1652" i="2" a="1"/>
  <c r="J1231" i="2" a="1"/>
  <c r="K501" i="2" a="1"/>
  <c r="J225" i="2" a="1"/>
  <c r="J1594" i="2" a="1"/>
  <c r="J934" i="2" a="1"/>
  <c r="J846" i="2" a="1"/>
  <c r="J1063" i="2" a="1"/>
  <c r="K1435" i="2" a="1"/>
  <c r="K949" i="2" a="1"/>
  <c r="J547" i="2" a="1"/>
  <c r="K1265" i="2" a="1"/>
  <c r="K1110" i="2" a="1"/>
  <c r="K1699" i="2" a="1"/>
  <c r="K263" i="2" a="1"/>
  <c r="J333" i="2" a="1"/>
  <c r="J1055" i="2" a="1"/>
  <c r="K1427" i="2" a="1"/>
  <c r="K161" i="2" a="1"/>
  <c r="K1915" i="2" a="1"/>
  <c r="J1609" i="2" a="1"/>
  <c r="J294" i="2" a="1"/>
  <c r="J1122" i="2" a="1"/>
  <c r="K1329" i="2" a="1"/>
  <c r="J1149" i="2" a="1"/>
  <c r="J1812" i="2" a="1"/>
  <c r="K641" i="2" a="1"/>
  <c r="K1424" i="2" a="1"/>
  <c r="K1879" i="2" a="1"/>
  <c r="K585" i="2" a="1"/>
  <c r="K1605" i="2" a="1"/>
  <c r="J383" i="2" a="1"/>
  <c r="J186" i="2" a="1"/>
  <c r="K792" i="2" a="1"/>
  <c r="J1554" i="2" a="1"/>
  <c r="K1127" i="2" a="1"/>
  <c r="J570" i="2" a="1"/>
  <c r="K616" i="2" a="1"/>
  <c r="J750" i="2" a="1"/>
  <c r="K1536" i="2" a="1"/>
  <c r="J1679" i="2" a="1"/>
  <c r="K542" i="2" a="1"/>
  <c r="J280" i="2" a="1"/>
  <c r="K416" i="2" a="1"/>
  <c r="J1003" i="2" a="1"/>
  <c r="J40" i="2" a="1"/>
  <c r="K230" i="2" a="1"/>
  <c r="J746" i="2" a="1"/>
  <c r="J380" i="2" a="1"/>
  <c r="J1991" i="2" a="1"/>
  <c r="J726" i="2" a="1"/>
  <c r="K687" i="2" a="1"/>
  <c r="K1425" i="2" a="1"/>
  <c r="J1342" i="2" a="1"/>
  <c r="K589" i="2" a="1"/>
  <c r="K980" i="2" a="1"/>
  <c r="J1308" i="2" a="1"/>
  <c r="K180" i="2" a="1"/>
  <c r="K1886" i="2" a="1"/>
  <c r="J1568" i="2" a="1"/>
  <c r="J945" i="2" a="1"/>
  <c r="K1456" i="2" a="1"/>
  <c r="J1631" i="2" a="1"/>
  <c r="J1120" i="2" a="1"/>
  <c r="K89" i="2" a="1"/>
  <c r="J197" i="2" a="1"/>
  <c r="K2007" i="2" a="1"/>
  <c r="J1866" i="2" a="1"/>
  <c r="J190" i="2" a="1"/>
  <c r="K1296" i="2" a="1"/>
  <c r="J723" i="2" a="1"/>
  <c r="K1168" i="2" a="1"/>
  <c r="J805" i="2" a="1"/>
  <c r="K844" i="2" a="1"/>
  <c r="K1171" i="2" a="1"/>
  <c r="J1191" i="2" a="1"/>
  <c r="J1432" i="2" a="1"/>
  <c r="J1381" i="2" a="1"/>
  <c r="K546" i="2" a="1"/>
  <c r="K1263" i="2" a="1"/>
  <c r="J1168" i="2" a="1"/>
  <c r="K449" i="2" a="1"/>
  <c r="K766" i="2" a="1"/>
  <c r="K1993" i="2" a="1"/>
  <c r="K817" i="2" a="1"/>
  <c r="K1193" i="2" a="1"/>
  <c r="K1174" i="2" a="1"/>
  <c r="K336" i="2" a="1"/>
  <c r="J442" i="2" a="1"/>
  <c r="K1274" i="2" a="1"/>
  <c r="K428" i="2" a="1"/>
  <c r="J358" i="2" a="1"/>
  <c r="K902" i="2" a="1"/>
  <c r="K513" i="2" a="1"/>
  <c r="J1524" i="2" a="1"/>
  <c r="K1267" i="2" a="1"/>
  <c r="J435" i="2" a="1"/>
  <c r="K432" i="2" a="1"/>
  <c r="K1249" i="2" a="1"/>
  <c r="K339" i="2" a="1"/>
  <c r="J1207" i="2" a="1"/>
  <c r="J1549" i="2" a="1"/>
  <c r="J1250" i="2" a="1"/>
  <c r="K1237" i="2" a="1"/>
  <c r="K113" i="2" a="1"/>
  <c r="J1103" i="2" a="1"/>
  <c r="K269" i="2" a="1"/>
  <c r="K1766" i="2" a="1"/>
  <c r="K498" i="2" a="1"/>
  <c r="J1959" i="2" a="1"/>
  <c r="J1805" i="2" a="1"/>
  <c r="J487" i="2" a="1"/>
  <c r="K1194" i="2" a="1"/>
  <c r="J652" i="2" a="1"/>
  <c r="K1530" i="2" a="1"/>
  <c r="J939" i="2" a="1"/>
  <c r="J1383" i="2" a="1"/>
  <c r="K430" i="2" a="1"/>
  <c r="J1077" i="2" a="1"/>
  <c r="K5" i="2" a="1"/>
  <c r="K403" i="2" a="1"/>
  <c r="J243" i="2" a="1"/>
  <c r="K265" i="2" a="1"/>
  <c r="K1399" i="2" a="1"/>
  <c r="K1842" i="2" a="1"/>
  <c r="J57" i="2" a="1"/>
  <c r="J1483" i="2" a="1"/>
  <c r="K1927" i="2" a="1"/>
  <c r="J562" i="2" a="1"/>
  <c r="J1299" i="2" a="1"/>
  <c r="J1839" i="2" a="1"/>
  <c r="K1187" i="2" a="1"/>
  <c r="J961" i="2" a="1"/>
  <c r="K557" i="2" a="1"/>
  <c r="J420" i="2" a="1"/>
  <c r="J696" i="2" a="1"/>
  <c r="K452" i="2" a="1"/>
  <c r="J1376" i="2" a="1"/>
  <c r="J1259" i="2" a="1"/>
  <c r="J441" i="2" a="1"/>
  <c r="K491" i="2" a="1"/>
  <c r="K1660" i="2" a="1"/>
  <c r="J1865" i="2" a="1"/>
  <c r="K812" i="2" a="1"/>
  <c r="K986" i="2" a="1"/>
  <c r="J1277" i="2" a="1"/>
  <c r="K1129" i="2" a="1"/>
  <c r="K1779" i="2" a="1"/>
  <c r="J276" i="2" a="1"/>
  <c r="K1138" i="2" a="1"/>
  <c r="J1510" i="2" a="1"/>
  <c r="K891" i="2" a="1"/>
  <c r="K1981" i="2" a="1"/>
  <c r="K1349" i="2" a="1"/>
  <c r="J35" i="2" a="1"/>
  <c r="J1036" i="2" a="1"/>
  <c r="J512" i="2" a="1"/>
  <c r="J1731" i="2" a="1"/>
  <c r="K1064" i="2" a="1"/>
  <c r="J29" i="2" a="1"/>
  <c r="K448" i="2" a="1"/>
  <c r="J798" i="2" a="1"/>
  <c r="J43" i="2" a="1"/>
  <c r="J1455" i="2" a="1"/>
  <c r="J1561" i="2" a="1"/>
  <c r="K1078" i="2" a="1"/>
  <c r="K809" i="2" a="1"/>
  <c r="K59" i="2" a="1"/>
  <c r="K1742" i="2" a="1"/>
  <c r="J969" i="2" a="1"/>
  <c r="K471" i="2" a="1"/>
  <c r="J511" i="2" a="1"/>
  <c r="J614" i="2" a="1"/>
  <c r="K803" i="2" a="1"/>
  <c r="K1587" i="2" a="1"/>
  <c r="K1891" i="2" a="1"/>
  <c r="K1155" i="2" a="1"/>
  <c r="J157" i="2" a="1"/>
  <c r="K1392" i="2" a="1"/>
  <c r="J1847" i="2" a="1"/>
  <c r="J1797" i="2" a="1"/>
  <c r="K880" i="2" a="1"/>
  <c r="K1118" i="2" a="1"/>
  <c r="K592" i="2" a="1"/>
  <c r="K1863" i="2" a="1"/>
  <c r="K662" i="2" a="1"/>
  <c r="K1784" i="2" a="1"/>
  <c r="K1431" i="2" a="1"/>
  <c r="J1222" i="2" a="1"/>
  <c r="J931" i="2" a="1"/>
  <c r="J1978" i="2" a="1"/>
  <c r="J1861" i="2" a="1"/>
  <c r="J373" i="2" a="1"/>
  <c r="K1490" i="2" a="1"/>
  <c r="J1796" i="2" a="1"/>
  <c r="K605" i="2" a="1"/>
  <c r="K1572" i="2" a="1"/>
  <c r="K1423" i="2" a="1"/>
  <c r="J264" i="2" a="1"/>
  <c r="J1953" i="2" a="1"/>
  <c r="J1965" i="2" a="1"/>
  <c r="J1814" i="2" a="1"/>
  <c r="J1804" i="2" a="1"/>
  <c r="K726" i="2" a="1"/>
  <c r="K1954" i="2" a="1"/>
  <c r="K710" i="2" a="1"/>
  <c r="J1801" i="2" a="1"/>
  <c r="K1167" i="2" a="1"/>
  <c r="K297" i="2" a="1"/>
  <c r="J1296" i="2" a="1"/>
  <c r="J354" i="2" a="1"/>
  <c r="J720" i="2" a="1"/>
  <c r="K1569" i="2" a="1"/>
  <c r="J1143" i="2" a="1"/>
  <c r="J1526" i="2" a="1"/>
  <c r="J709" i="2" a="1"/>
  <c r="K522" i="2" a="1"/>
  <c r="J615" i="2" a="1"/>
  <c r="J1527" i="2" a="1"/>
  <c r="K1532" i="2" a="1"/>
  <c r="J59" i="2" a="1"/>
  <c r="K1197" i="2" a="1"/>
  <c r="K158" i="2" a="1"/>
  <c r="K16" i="2" a="1"/>
  <c r="K150" i="2" a="1"/>
  <c r="J1503" i="2" a="1"/>
  <c r="J1406" i="2" a="1"/>
  <c r="K1240" i="2" a="1"/>
  <c r="J1737" i="2" a="1"/>
  <c r="K1056" i="2" a="1"/>
  <c r="K1564" i="2" a="1"/>
  <c r="J519" i="2" a="1"/>
  <c r="J731" i="2" a="1"/>
  <c r="K669" i="2" a="1"/>
  <c r="J1778" i="2" a="1"/>
  <c r="K1905" i="2" a="1"/>
  <c r="K1972" i="2" a="1"/>
  <c r="K1940" i="2" a="1"/>
  <c r="J448" i="2" a="1"/>
  <c r="K999" i="2" a="1"/>
  <c r="J634" i="2" a="1"/>
  <c r="J694" i="2" a="1"/>
  <c r="K414" i="2" a="1"/>
  <c r="K1221" i="2" a="1"/>
  <c r="K1405" i="2" a="1"/>
  <c r="K1837" i="2" a="1"/>
  <c r="K1083" i="2" a="1"/>
  <c r="J1850" i="2" a="1"/>
  <c r="J1281" i="2" a="1"/>
  <c r="K1203" i="2" a="1"/>
  <c r="J821" i="2" a="1"/>
  <c r="K1841" i="2" a="1"/>
  <c r="J999" i="2" a="1"/>
  <c r="K818" i="2" a="1"/>
  <c r="J1960" i="2" a="1"/>
  <c r="K193" i="2" a="1"/>
  <c r="J1436" i="2" a="1"/>
  <c r="J1632" i="2" a="1"/>
  <c r="K10" i="2" a="1"/>
  <c r="K142" i="2" a="1"/>
  <c r="K87" i="2" a="1"/>
  <c r="K1648" i="2" a="1"/>
  <c r="K781" i="2" a="1"/>
  <c r="K436" i="2" a="1"/>
  <c r="J1341" i="2" a="1"/>
  <c r="J1009" i="2" a="1"/>
  <c r="K1977" i="2" a="1"/>
  <c r="K860" i="2" a="1"/>
  <c r="J1108" i="2" a="1"/>
  <c r="J1328" i="2" a="1"/>
  <c r="K1280" i="2" a="1"/>
  <c r="K376" i="2" a="1"/>
  <c r="K54" i="2" a="1"/>
  <c r="K661" i="2" a="1"/>
  <c r="K90" i="2" a="1"/>
  <c r="J1774" i="2" a="1"/>
  <c r="K837" i="2" a="1"/>
  <c r="K1610" i="2" a="1"/>
  <c r="J369" i="2" a="1"/>
  <c r="J529" i="2" a="1"/>
  <c r="J1699" i="2" a="1"/>
  <c r="K647" i="2" a="1"/>
  <c r="K643" i="2" a="1"/>
  <c r="J1800" i="2" a="1"/>
  <c r="J1251" i="2" a="1"/>
  <c r="J109" i="2" a="1"/>
  <c r="K1080" i="2" a="1"/>
  <c r="J1833" i="2" a="1"/>
  <c r="J1687" i="2" a="1"/>
  <c r="J1171" i="2" a="1"/>
  <c r="K843" i="2" a="1"/>
  <c r="J337" i="2" a="1"/>
  <c r="K1201" i="2" a="1"/>
  <c r="K503" i="2" a="1"/>
  <c r="J1005" i="2" a="1"/>
  <c r="J1898" i="2" a="1"/>
  <c r="K1918" i="2" a="1"/>
  <c r="J643" i="2" a="1"/>
  <c r="K307" i="2" a="1"/>
  <c r="J1695" i="2" a="1"/>
  <c r="J1398" i="2" a="1"/>
  <c r="J920" i="2" a="1"/>
  <c r="K1535" i="2" a="1"/>
  <c r="K688" i="2" a="1"/>
  <c r="J334" i="2" a="1"/>
  <c r="K1786" i="2" a="1"/>
  <c r="J1555" i="2" a="1"/>
  <c r="J975" i="2" a="1"/>
  <c r="J1652" i="2" a="1"/>
  <c r="J1786" i="2" a="1"/>
  <c r="K362" i="2" a="1"/>
  <c r="J1585" i="2" a="1"/>
  <c r="J446" i="2" a="1"/>
  <c r="K924" i="2" a="1"/>
  <c r="K1657" i="2" a="1"/>
  <c r="K1051" i="2" a="1"/>
  <c r="K981" i="2" a="1"/>
  <c r="K664" i="2" a="1"/>
  <c r="J1614" i="2" a="1"/>
  <c r="J1834" i="2" a="1"/>
  <c r="J1096" i="2" a="1"/>
  <c r="J1760" i="2" a="1"/>
  <c r="K904" i="2" a="1"/>
  <c r="J848" i="2" a="1"/>
  <c r="K898" i="2" a="1"/>
  <c r="K1791" i="2" a="1"/>
  <c r="J1212" i="2" a="1"/>
  <c r="K35" i="2" a="1"/>
  <c r="J1298" i="2" a="1"/>
  <c r="J110" i="2" a="1"/>
  <c r="K1036" i="2" a="1"/>
  <c r="J98" i="2" a="1"/>
  <c r="K318" i="2" a="1"/>
  <c r="K228" i="2" a="1"/>
  <c r="J863" i="2" a="1"/>
  <c r="J1511" i="2" a="1"/>
  <c r="K394" i="2" a="1"/>
  <c r="K1413" i="2" a="1"/>
  <c r="J1469" i="2" a="1"/>
  <c r="K1596" i="2" a="1"/>
  <c r="K1244" i="2" a="1"/>
  <c r="J573" i="2" a="1"/>
  <c r="K1334" i="2" a="1"/>
  <c r="K1107" i="2" a="1"/>
  <c r="J1071" i="2" a="1"/>
  <c r="J1707" i="2" a="1"/>
  <c r="J1113" i="2" a="1"/>
  <c r="K1436" i="2" a="1"/>
  <c r="J715" i="2" a="1"/>
  <c r="J556" i="2" a="1"/>
  <c r="J705" i="2" a="1"/>
  <c r="J1976" i="2" a="1"/>
  <c r="K789" i="2" a="1"/>
  <c r="J445" i="2" a="1"/>
  <c r="K312" i="2" a="1"/>
  <c r="K622" i="2" a="1"/>
  <c r="K108" i="2" a="1"/>
  <c r="K1442" i="2" a="1"/>
  <c r="K92" i="2" a="1"/>
  <c r="J1773" i="2" a="1"/>
  <c r="J463" i="2" a="1"/>
  <c r="K181" i="2" a="1"/>
  <c r="K1498" i="2" a="1"/>
  <c r="K1538" i="2" a="1"/>
  <c r="J1940" i="2" a="1"/>
  <c r="K998" i="2" a="1"/>
  <c r="K1012" i="2" a="1"/>
  <c r="K199" i="2" a="1"/>
  <c r="J571" i="2" a="1"/>
  <c r="J1977" i="2" a="1"/>
  <c r="K2009" i="2" a="1"/>
  <c r="J1533" i="2" a="1"/>
  <c r="K1125" i="2" a="1"/>
  <c r="K175" i="2" a="1"/>
  <c r="J627" i="2" a="1"/>
  <c r="K303" i="2" a="1"/>
  <c r="J1625" i="2" a="1"/>
  <c r="J796" i="2" a="1"/>
  <c r="K239" i="2" a="1"/>
  <c r="K1216" i="2" a="1"/>
  <c r="J743" i="2" a="1"/>
  <c r="J1944" i="2" a="1"/>
  <c r="J795" i="2" a="1"/>
  <c r="K1281" i="2" a="1"/>
  <c r="K1922" i="2" a="1"/>
  <c r="K109" i="2" a="1"/>
  <c r="K410" i="2" a="1"/>
  <c r="J566" i="2" a="1"/>
  <c r="J745" i="2" a="1"/>
  <c r="J1541" i="2" a="1"/>
  <c r="J411" i="2" a="1"/>
  <c r="J1054" i="2" a="1"/>
  <c r="K1864" i="2" a="1"/>
  <c r="J841" i="2" a="1"/>
  <c r="K285" i="2" a="1"/>
  <c r="K1093" i="2" a="1"/>
  <c r="J1565" i="2" a="1"/>
  <c r="J173" i="2" a="1"/>
  <c r="K1067" i="2" a="1"/>
  <c r="J1712" i="2" a="1"/>
  <c r="K1793" i="2" a="1"/>
  <c r="K523" i="2" a="1"/>
  <c r="K1516" i="2" a="1"/>
  <c r="J957" i="2" a="1"/>
  <c r="J982" i="2" a="1"/>
  <c r="K480" i="2" a="1"/>
  <c r="J559" i="2" a="1"/>
  <c r="J459" i="2" a="1"/>
  <c r="K631" i="2" a="1"/>
  <c r="K703" i="2" a="1"/>
  <c r="J15" i="2" a="1"/>
  <c r="J147" i="2" a="1"/>
  <c r="J434" i="2" a="1"/>
  <c r="J586" i="2" a="1"/>
  <c r="J137" i="2" a="1"/>
  <c r="K959" i="2" a="1"/>
  <c r="J561" i="2" a="1"/>
  <c r="J1272" i="2" a="1"/>
  <c r="K1429" i="2" a="1"/>
  <c r="K738" i="2" a="1"/>
  <c r="J1155" i="2" a="1"/>
  <c r="K544" i="2" a="1"/>
  <c r="J560" i="2" a="1"/>
  <c r="K1385" i="2" a="1"/>
  <c r="K756" i="2" a="1"/>
  <c r="K1146" i="2" a="1"/>
  <c r="J1197" i="2" a="1"/>
  <c r="J1949" i="2" a="1"/>
  <c r="J1333" i="2" a="1"/>
  <c r="K1558" i="2" a="1"/>
  <c r="J407" i="2" a="1"/>
  <c r="J118" i="2" a="1"/>
  <c r="K577" i="2" a="1"/>
  <c r="J1174" i="2" a="1"/>
  <c r="J777" i="2" a="1"/>
  <c r="J399" i="2" a="1"/>
  <c r="J42" i="2" a="1"/>
  <c r="J713" i="2" a="1"/>
  <c r="K1184" i="2" a="1"/>
  <c r="K907" i="2" a="1"/>
  <c r="K1183" i="2" a="1"/>
  <c r="J172" i="2" a="1"/>
  <c r="J1141" i="2" a="1"/>
  <c r="K1624" i="2" a="1"/>
  <c r="K356" i="2" a="1"/>
  <c r="K1753" i="2" a="1"/>
  <c r="K531" i="2" a="1"/>
  <c r="J1072" i="2" a="1"/>
  <c r="K299" i="2" a="1"/>
  <c r="K1277" i="2" a="1"/>
  <c r="K1282" i="2" a="1"/>
  <c r="K877" i="2" a="1"/>
  <c r="J1147" i="2" a="1"/>
  <c r="K640" i="2" a="1"/>
  <c r="J121" i="2" a="1"/>
  <c r="J1237" i="2" a="1"/>
  <c r="J910" i="2" a="1"/>
  <c r="K138" i="2" a="1"/>
  <c r="K48" i="2" a="1"/>
  <c r="K1613" i="2" a="1"/>
  <c r="K233" i="2" a="1"/>
  <c r="J1389" i="2" a="1"/>
  <c r="J493" i="2" a="1"/>
  <c r="J1610" i="2" a="1"/>
  <c r="K103" i="2" a="1"/>
  <c r="K674" i="2" a="1"/>
  <c r="J359" i="2" a="1"/>
  <c r="K912" i="2" a="1"/>
  <c r="J924" i="2" a="1"/>
  <c r="K604" i="2" a="1"/>
  <c r="K1934" i="2" a="1"/>
  <c r="J1295" i="2" a="1"/>
  <c r="J4" i="2" a="1"/>
  <c r="J536" i="2" a="1"/>
  <c r="J1910" i="2" a="1"/>
  <c r="J1911" i="2" a="1"/>
  <c r="K276" i="2" a="1"/>
  <c r="J1177" i="2" a="1"/>
  <c r="J1331" i="2" a="1"/>
  <c r="J1875" i="2" a="1"/>
  <c r="K270" i="2" a="1"/>
  <c r="J1006" i="2" a="1"/>
  <c r="J50" i="2" a="1"/>
  <c r="K1102" i="2" a="1"/>
  <c r="J1602" i="2" a="1"/>
  <c r="J167" i="2" a="1"/>
  <c r="J1867" i="2" a="1"/>
  <c r="J266" i="2" a="1"/>
  <c r="J189" i="2" a="1"/>
  <c r="K801" i="2" a="1"/>
  <c r="J450" i="2" a="1"/>
  <c r="J297" i="2" a="1"/>
  <c r="J936" i="2" a="1"/>
  <c r="J16" i="2" a="1"/>
  <c r="K919" i="2" a="1"/>
  <c r="K728" i="2" a="1"/>
  <c r="K914" i="2" a="1"/>
  <c r="J1535" i="2" a="1"/>
  <c r="K1860" i="2" a="1"/>
  <c r="J1269" i="2" a="1"/>
  <c r="J1980" i="2" a="1"/>
  <c r="K716" i="2" a="1"/>
  <c r="J1927" i="2" a="1"/>
  <c r="J298" i="2" a="1"/>
  <c r="J1323" i="2" a="1"/>
  <c r="J377" i="2" a="1"/>
  <c r="K978" i="2" a="1"/>
  <c r="K832" i="2" a="1"/>
  <c r="J1613" i="2" a="1"/>
  <c r="K805" i="2" a="1"/>
  <c r="K1630" i="2" a="1"/>
  <c r="J166" i="2" a="1"/>
  <c r="J1765" i="2" a="1"/>
  <c r="J367" i="2" a="1"/>
  <c r="K1833" i="2" a="1"/>
  <c r="J1464" i="2" a="1"/>
  <c r="J1556" i="2" a="1"/>
  <c r="K28" i="2" a="1"/>
  <c r="J444" i="2" a="1"/>
  <c r="J1448" i="2" a="1"/>
  <c r="K982" i="2" a="1"/>
  <c r="K1109" i="2" a="1"/>
  <c r="J458" i="2" a="1"/>
  <c r="J1061" i="2" a="1"/>
  <c r="K1091" i="2" a="1"/>
  <c r="K1772" i="2" a="1"/>
  <c r="J31" i="2" a="1"/>
  <c r="J1954" i="2" a="1"/>
  <c r="K1031" i="2" a="1"/>
  <c r="J1302" i="2" a="1"/>
  <c r="K1452" i="2" a="1"/>
  <c r="K291" i="2" a="1"/>
  <c r="K1840" i="2" a="1"/>
  <c r="K1284" i="2" a="1"/>
  <c r="J191" i="2" a="1"/>
  <c r="K98" i="2" a="1"/>
  <c r="K737" i="2" a="1"/>
  <c r="J919" i="2" a="1"/>
  <c r="K1868" i="2" a="1"/>
  <c r="K1939" i="2" a="1"/>
  <c r="J718" i="2" a="1"/>
  <c r="K541" i="2" a="1"/>
  <c r="K1992" i="2" a="1"/>
  <c r="K1286" i="2" a="1"/>
  <c r="K1162" i="2" a="1"/>
  <c r="J742" i="2" a="1"/>
  <c r="J326" i="2" a="1"/>
  <c r="J453" i="2" a="1"/>
  <c r="J67" i="2" a="1"/>
  <c r="J1198" i="2" a="1"/>
  <c r="J10" i="2" a="1"/>
  <c r="J103" i="2" a="1"/>
  <c r="K1655" i="2" a="1"/>
  <c r="J1787" i="2" a="1"/>
  <c r="K1273" i="2" a="1"/>
  <c r="K191" i="2" a="1"/>
  <c r="K1054" i="2" a="1"/>
  <c r="K82" i="2" a="1"/>
  <c r="K79" i="2" a="1"/>
  <c r="J758" i="2" a="1"/>
  <c r="K1163" i="2" a="1"/>
  <c r="J1532" i="2" a="1"/>
  <c r="J946" i="2" a="1"/>
  <c r="J544" i="2" a="1"/>
  <c r="K906" i="2" a="1"/>
  <c r="J635" i="2" a="1"/>
  <c r="K515" i="2" a="1"/>
  <c r="J816" i="2" a="1"/>
  <c r="J979" i="2" a="1"/>
  <c r="J1030" i="2" a="1"/>
  <c r="J1928" i="2" a="1"/>
  <c r="J1184" i="2" a="1"/>
  <c r="K839" i="2" a="1"/>
  <c r="K1721" i="2" a="1"/>
  <c r="K867" i="2" a="1"/>
  <c r="K259" i="2" a="1"/>
  <c r="J1310" i="2" a="1"/>
  <c r="J1367" i="2" a="1"/>
  <c r="J649" i="2" a="1"/>
  <c r="J1703" i="2" a="1"/>
  <c r="K684" i="2" a="1"/>
  <c r="J226" i="2" a="1"/>
  <c r="K530" i="2" a="1"/>
  <c r="J1562" i="2" a="1"/>
  <c r="K1956" i="2" a="1"/>
  <c r="K966" i="2" a="1"/>
  <c r="J314" i="2" a="1"/>
  <c r="K780" i="2" a="1"/>
  <c r="K834" i="2" a="1"/>
  <c r="K210" i="2" a="1"/>
  <c r="J484" i="2" a="1"/>
  <c r="J843" i="2" a="1"/>
  <c r="K1195" i="2" a="1"/>
  <c r="J1211" i="2" a="1"/>
  <c r="J520" i="2" a="1"/>
  <c r="J180" i="2" a="1"/>
  <c r="J1907" i="2" a="1"/>
  <c r="K1644" i="2" a="1"/>
  <c r="J623" i="2" a="1"/>
  <c r="J613" i="2" a="1"/>
  <c r="J869" i="2" a="1"/>
  <c r="K474" i="2" a="1"/>
  <c r="J1825" i="2" a="1"/>
  <c r="J1719" i="2" a="1"/>
  <c r="J1037" i="2" a="1"/>
  <c r="J1401" i="2" a="1"/>
  <c r="K597" i="2" a="1"/>
  <c r="K1751" i="2" a="1"/>
  <c r="J1348" i="2" a="1"/>
  <c r="J1019" i="2" a="1"/>
  <c r="K672" i="2" a="1"/>
  <c r="K1094" i="2" a="1"/>
  <c r="J1924" i="2" a="1"/>
  <c r="J980" i="2" a="1"/>
  <c r="J1053" i="2" a="1"/>
  <c r="J889" i="2" a="1"/>
  <c r="J1084" i="2" a="1"/>
  <c r="K795" i="2" a="1"/>
  <c r="K464" i="2" a="1"/>
  <c r="K1726" i="2" a="1"/>
  <c r="K1683" i="2" a="1"/>
  <c r="J284" i="2" a="1"/>
  <c r="J131" i="2" a="1"/>
  <c r="K1633" i="2" a="1"/>
  <c r="K431" i="2" a="1"/>
  <c r="K797" i="2" a="1"/>
  <c r="K349" i="2" a="1"/>
  <c r="K83" i="2" a="1"/>
  <c r="K1768" i="2" a="1"/>
  <c r="K1211" i="2" a="1"/>
  <c r="K381" i="2" a="1"/>
  <c r="K2003" i="2" a="1"/>
  <c r="K1967" i="2" a="1"/>
  <c r="K1901" i="2" a="1"/>
  <c r="K1407" i="2" a="1"/>
  <c r="K1996" i="2" a="1"/>
  <c r="K1524" i="2" a="1"/>
  <c r="K826" i="2" a="1"/>
  <c r="K1215" i="2" a="1"/>
  <c r="K1358" i="2" a="1"/>
  <c r="J416" i="2" a="1"/>
  <c r="J1124" i="2" a="1"/>
  <c r="J1330" i="2" a="1"/>
  <c r="J160" i="2" a="1"/>
  <c r="J1424" i="2" a="1"/>
  <c r="K1893" i="2" a="1"/>
  <c r="K170" i="2" a="1"/>
  <c r="J1233" i="2" a="1"/>
  <c r="K136" i="2" a="1"/>
  <c r="J855" i="2" a="1"/>
  <c r="K951" i="2" a="1"/>
  <c r="K446" i="2" a="1"/>
  <c r="K1271" i="2" a="1"/>
  <c r="J148" i="2" a="1"/>
  <c r="K332" i="2" a="1"/>
  <c r="K1028" i="2" a="1"/>
  <c r="K730" i="2" a="1"/>
  <c r="K9" i="2" a="1"/>
  <c r="K1257" i="2" a="1"/>
  <c r="K859" i="2" a="1"/>
  <c r="J28" i="2" a="1"/>
  <c r="K940" i="2" a="1"/>
  <c r="K1377" i="2" a="1"/>
  <c r="J1202" i="2" a="1"/>
  <c r="J1987" i="2" a="1"/>
  <c r="K509" i="2" a="1"/>
  <c r="J1477" i="2" a="1"/>
  <c r="K1483" i="2" a="1"/>
  <c r="J308" i="2" a="1"/>
  <c r="K1663" i="2" a="1"/>
  <c r="J859" i="2" a="1"/>
  <c r="K770" i="2" a="1"/>
  <c r="K1651" i="2" a="1"/>
  <c r="J69" i="2" a="1"/>
  <c r="K243" i="2" a="1"/>
  <c r="J1860" i="2" a="1"/>
  <c r="K1971" i="2" a="1"/>
  <c r="K1787" i="2" a="1"/>
  <c r="J158" i="2" a="1"/>
  <c r="K1343" i="2" a="1"/>
  <c r="J1545" i="2" a="1"/>
  <c r="J1605" i="2" a="1"/>
  <c r="K1615" i="2" a="1"/>
  <c r="K1800" i="2" a="1"/>
  <c r="K895" i="2" a="1"/>
  <c r="K478" i="2" a="1"/>
  <c r="K1478" i="2" a="1"/>
  <c r="K1157" i="2" a="1"/>
  <c r="J610" i="2" a="1"/>
  <c r="K419" i="2" a="1"/>
  <c r="K66" i="2" a="1"/>
  <c r="J532" i="2" a="1"/>
  <c r="K1029" i="2" a="1"/>
  <c r="K11" i="2" a="1"/>
  <c r="K629" i="2" a="1"/>
  <c r="K1810" i="2" a="1"/>
  <c r="J1768" i="2" a="1"/>
  <c r="J1278" i="2" a="1"/>
  <c r="K382" i="2" a="1"/>
  <c r="J817" i="2" a="1"/>
  <c r="J184" i="2" a="1"/>
  <c r="J799" i="2" a="1"/>
  <c r="K1022" i="2" a="1"/>
  <c r="J1946" i="2" a="1"/>
  <c r="K892" i="2" a="1"/>
  <c r="J1306" i="2" a="1"/>
  <c r="J1267" i="2" a="1"/>
  <c r="K2000" i="2" a="1"/>
  <c r="J239" i="2" a="1"/>
  <c r="J212" i="2" a="1"/>
  <c r="J465" i="2" a="1"/>
  <c r="J1326" i="2" a="1"/>
  <c r="J1514" i="2" a="1"/>
  <c r="K426" i="2" a="1"/>
  <c r="K1492" i="2" a="1"/>
  <c r="J567" i="2" a="1"/>
  <c r="J650" i="2" a="1"/>
  <c r="J1676" i="2" a="1"/>
  <c r="K1325" i="2" a="1"/>
  <c r="K1298" i="2" a="1"/>
  <c r="K1060" i="2" a="1"/>
  <c r="K1396" i="2" a="1"/>
  <c r="J1285" i="2" a="1"/>
  <c r="K517" i="2" a="1"/>
  <c r="K936" i="2" a="1"/>
  <c r="J1667" i="2" a="1"/>
  <c r="J504" i="2" a="1"/>
  <c r="K1584" i="2" a="1"/>
  <c r="J1938" i="2" a="1"/>
  <c r="J785" i="2" a="1"/>
  <c r="K1965" i="2" a="1"/>
  <c r="K433" i="2" a="1"/>
  <c r="J1989" i="2" a="1"/>
  <c r="K1950" i="2" a="1"/>
  <c r="J1276" i="2" a="1"/>
  <c r="J2000" i="2" a="1"/>
  <c r="K1305" i="2" a="1"/>
  <c r="J374" i="2" a="1"/>
  <c r="J981" i="2" a="1"/>
  <c r="K1417" i="2" a="1"/>
  <c r="J317" i="2" a="1"/>
  <c r="K77" i="2" a="1"/>
  <c r="J1263" i="2" a="1"/>
  <c r="K1009" i="2" a="1"/>
  <c r="K366" i="2" a="1"/>
  <c r="J1516" i="2" a="1"/>
  <c r="K1835" i="2" a="1"/>
  <c r="K1609" i="2" a="1"/>
  <c r="K1653" i="2" a="1"/>
  <c r="J1724" i="2" a="1"/>
  <c r="K60" i="2" a="1"/>
  <c r="J1203" i="2" a="1"/>
  <c r="J1505" i="2" a="1"/>
  <c r="J1651" i="2" a="1"/>
  <c r="J1656" i="2" a="1"/>
  <c r="J54" i="2" a="1"/>
  <c r="K1522" i="2" a="1"/>
  <c r="J1962" i="2" a="1"/>
  <c r="J1434" i="2" a="1"/>
  <c r="K1966" i="2" a="1"/>
  <c r="J574" i="2" a="1"/>
  <c r="J1273" i="2" a="1"/>
  <c r="J1204" i="2" a="1"/>
  <c r="J329" i="2" a="1"/>
  <c r="J626" i="2" a="1"/>
  <c r="J956" i="2" a="1"/>
  <c r="K1309" i="2" a="1"/>
  <c r="J1166" i="2" a="1"/>
  <c r="J1858" i="2" a="1"/>
  <c r="J710" i="2" a="1"/>
  <c r="K1241" i="2" a="1"/>
  <c r="J9" i="2" a="1"/>
  <c r="J1848" i="2" a="1"/>
  <c r="K521" i="2" a="1"/>
  <c r="J1557" i="2" a="1"/>
  <c r="J331" i="2" a="1"/>
  <c r="K1095" i="2" a="1"/>
  <c r="J76" i="2" a="1"/>
  <c r="K579" i="2" a="1"/>
  <c r="K146" i="2" a="1"/>
  <c r="J901" i="2" a="1"/>
  <c r="J1670" i="2" a="1"/>
  <c r="K2015" i="2" a="1"/>
  <c r="J814" i="2" a="1"/>
  <c r="K1217" i="2" a="1"/>
  <c r="J1903" i="2" a="1"/>
  <c r="J154" i="2" a="1"/>
  <c r="J1648" i="2" a="1"/>
  <c r="K1361" i="2" a="1"/>
  <c r="J916" i="2" a="1"/>
  <c r="J1229" i="2" a="1"/>
  <c r="J182" i="2" a="1"/>
  <c r="J96" i="2" a="1"/>
  <c r="K819" i="2" a="1"/>
  <c r="K1585" i="2" a="1"/>
  <c r="J1769" i="2" a="1"/>
  <c r="K1164" i="2" a="1"/>
  <c r="J1821" i="2" a="1"/>
  <c r="K1741" i="2" a="1"/>
  <c r="K1254" i="2" a="1"/>
  <c r="K1889" i="2" a="1"/>
  <c r="K1780" i="2" a="1"/>
  <c r="K101" i="2" a="1"/>
  <c r="K1449" i="2" a="1"/>
  <c r="J320" i="2" a="1"/>
  <c r="J761" i="2" a="1"/>
  <c r="K129" i="2" a="1"/>
  <c r="J1293" i="2" a="1"/>
  <c r="J480" i="2" a="1"/>
  <c r="J998" i="2" a="1"/>
  <c r="K1941" i="2" a="1"/>
  <c r="J302" i="2" a="1"/>
  <c r="K602" i="2" a="1"/>
  <c r="K1462" i="2" a="1"/>
  <c r="K56" i="2" a="1"/>
  <c r="K744" i="2" a="1"/>
  <c r="J1305" i="2" a="1"/>
  <c r="K23" i="2" a="1"/>
  <c r="J388" i="2" a="1"/>
  <c r="J944" i="2" a="1"/>
  <c r="J1209" i="2" a="1"/>
  <c r="J378" i="2" a="1"/>
  <c r="J279" i="2" a="1"/>
  <c r="J1087" i="2" a="1"/>
  <c r="K1952" i="2" a="1"/>
  <c r="J393" i="2" a="1"/>
  <c r="J159" i="2" a="1"/>
  <c r="K126" i="2" a="1"/>
  <c r="K1898" i="2" a="1"/>
  <c r="K1852" i="2" a="1"/>
  <c r="J79" i="2" a="1"/>
  <c r="J1582" i="2" a="1"/>
  <c r="J1210" i="2" a="1"/>
  <c r="K162" i="2" a="1"/>
  <c r="K110" i="2" a="1"/>
  <c r="J753" i="2" a="1"/>
  <c r="K1504" i="2" a="1"/>
  <c r="K540" i="2" a="1"/>
  <c r="K384" i="2" a="1"/>
  <c r="K424" i="2" a="1"/>
  <c r="J1597" i="2" a="1"/>
  <c r="K61" i="2" a="1"/>
  <c r="J604" i="2" a="1"/>
  <c r="J1939" i="2" a="1"/>
  <c r="J335" i="2" a="1"/>
  <c r="J1346" i="2" a="1"/>
  <c r="J1777" i="2" a="1"/>
  <c r="J835" i="2" a="1"/>
  <c r="J1766" i="2" a="1"/>
  <c r="K926" i="2" a="1"/>
  <c r="J1890" i="2" a="1"/>
  <c r="K923" i="2" a="1"/>
  <c r="K272" i="2" a="1"/>
  <c r="J1080" i="2" a="1"/>
  <c r="J985" i="2" a="1"/>
  <c r="K250" i="2" a="1"/>
  <c r="K1354" i="2" a="1"/>
  <c r="K1567" i="2" a="1"/>
  <c r="J1082" i="2" a="1"/>
  <c r="K1929" i="2" a="1"/>
  <c r="K1803" i="2" a="1"/>
  <c r="K1943" i="2" a="1"/>
  <c r="J138" i="2" a="1"/>
  <c r="K313" i="2" a="1"/>
  <c r="K1488" i="2" a="1"/>
  <c r="J1140" i="2" a="1"/>
  <c r="J1634" i="2" a="1"/>
  <c r="K1507" i="2" a="1"/>
  <c r="J1830" i="2" a="1"/>
  <c r="K695" i="2" a="1"/>
  <c r="K689" i="2" a="1"/>
  <c r="K692" i="2" a="1"/>
  <c r="J1955" i="2" a="1"/>
  <c r="J1243" i="2" a="1"/>
  <c r="K358" i="2" a="1"/>
  <c r="K1752" i="2" a="1"/>
  <c r="K1921" i="2" a="1"/>
  <c r="J641" i="2" a="1"/>
  <c r="K1356" i="2" a="1"/>
  <c r="K1825" i="2" a="1"/>
  <c r="J1683" i="2" a="1"/>
  <c r="K468" i="2" a="1"/>
  <c r="J1337" i="2" a="1"/>
  <c r="K1206" i="2" a="1"/>
  <c r="J135" i="2" a="1"/>
  <c r="K615" i="2" a="1"/>
  <c r="K927" i="2" a="1"/>
  <c r="J21" i="2" a="1"/>
  <c r="J1855" i="2" a="1"/>
  <c r="K55" i="2" a="1"/>
  <c r="K729" i="2" a="1"/>
  <c r="J208" i="2" a="1"/>
  <c r="K1553" i="2" a="1"/>
  <c r="K1111" i="2" a="1"/>
  <c r="K1299" i="2" a="1"/>
  <c r="K1832" i="2" a="1"/>
  <c r="K1685" i="2" a="1"/>
  <c r="J122" i="2" a="1"/>
  <c r="J102" i="2" a="1"/>
  <c r="K57" i="2" a="1"/>
  <c r="J875" i="2" a="1"/>
  <c r="J1338" i="2" a="1"/>
  <c r="K379" i="2" a="1"/>
  <c r="J1840" i="2" a="1"/>
  <c r="K38" i="2" a="1"/>
  <c r="K1350" i="2" a="1"/>
  <c r="J1799" i="2" a="1"/>
  <c r="J1351" i="2" a="1"/>
  <c r="J1639" i="2" a="1"/>
  <c r="K1232" i="2" a="1"/>
  <c r="K1634" i="2" a="1"/>
  <c r="K1411" i="2" a="1"/>
  <c r="K1132" i="2" a="1"/>
  <c r="K1681" i="2" a="1"/>
  <c r="J1185" i="2" a="1"/>
  <c r="J481" i="2" a="1"/>
  <c r="J780" i="2" a="1"/>
  <c r="K197" i="2" a="1"/>
  <c r="J1633" i="2" a="1"/>
  <c r="K991" i="2" a="1"/>
  <c r="J115" i="2" a="1"/>
  <c r="J607" i="2" a="1"/>
  <c r="K928" i="2" a="1"/>
  <c r="J1879" i="2" a="1"/>
  <c r="K1518" i="2" a="1"/>
  <c r="J318" i="2" a="1"/>
  <c r="K1269" i="2" a="1"/>
  <c r="J1808" i="2" a="1"/>
  <c r="J1738" i="2" a="1"/>
  <c r="J1498" i="2" a="1"/>
  <c r="K447" i="2" a="1"/>
  <c r="K798" i="2" a="1"/>
  <c r="J1359" i="2" a="1"/>
  <c r="K1403" i="2" a="1"/>
  <c r="J800" i="2" a="1"/>
  <c r="J688" i="2" a="1"/>
  <c r="J316" i="2" a="1"/>
  <c r="K997" i="2" a="1"/>
  <c r="K300" i="2" a="1"/>
  <c r="K1549" i="2" a="1"/>
  <c r="K363" i="2" a="1"/>
  <c r="J1708" i="2" a="1"/>
  <c r="J1841" i="2" a="1"/>
  <c r="J1059" i="2" a="1"/>
  <c r="J1880" i="2" a="1"/>
  <c r="J1194" i="2" a="1"/>
  <c r="J460" i="2" a="1"/>
  <c r="K1323" i="2" a="1"/>
  <c r="K213" i="2" a="1"/>
  <c r="J986" i="2" a="1"/>
  <c r="J580" i="2" a="1"/>
  <c r="J401" i="2" a="1"/>
  <c r="K969" i="2" a="1"/>
  <c r="K392" i="2" a="1"/>
  <c r="K1030" i="2" a="1"/>
  <c r="K1882" i="2" a="1"/>
  <c r="J1829" i="2" a="1"/>
  <c r="K183" i="2" a="1"/>
  <c r="J1213" i="2" a="1"/>
  <c r="J146" i="2" a="1"/>
  <c r="K1198" i="2" a="1"/>
  <c r="K1563" i="2" a="1"/>
  <c r="K1687" i="2" a="1"/>
  <c r="K22" i="2" a="1"/>
  <c r="J384" i="2" a="1"/>
  <c r="J301" i="2" a="1"/>
  <c r="J1025" i="2" a="1"/>
  <c r="J112" i="2" a="1"/>
  <c r="K1380" i="2" a="1"/>
  <c r="K1077" i="2" a="1"/>
  <c r="K1580" i="2" a="1"/>
  <c r="K547" i="2" a="1"/>
  <c r="J196" i="2" a="1"/>
  <c r="K149" i="2" a="1"/>
  <c r="K1949" i="2" a="1"/>
  <c r="J887" i="2" a="1"/>
  <c r="J1948" i="2" a="1"/>
  <c r="J249" i="2" a="1"/>
  <c r="J397" i="2" a="1"/>
  <c r="J5" i="2" a="1"/>
  <c r="J1425" i="2" a="1"/>
  <c r="J793" i="2" a="1"/>
  <c r="K1607" i="2" a="1"/>
  <c r="J127" i="2" a="1"/>
  <c r="J273" i="2" a="1"/>
  <c r="J1531" i="2" a="1"/>
  <c r="K72" i="2" a="1"/>
  <c r="K27" i="2" a="1"/>
  <c r="K1529" i="2" a="1"/>
  <c r="K720" i="2" a="1"/>
  <c r="K654" i="2" a="1"/>
  <c r="K957" i="2" a="1"/>
  <c r="K1814" i="2" a="1"/>
  <c r="K1862" i="2" a="1"/>
  <c r="K1944" i="2" a="1"/>
  <c r="K235" i="2" a="1"/>
  <c r="J983" i="2" a="1"/>
  <c r="J663" i="2" a="1"/>
  <c r="J769" i="2" a="1"/>
  <c r="K1731" i="2" a="1"/>
  <c r="K1645" i="2" a="1"/>
  <c r="J1558" i="2" a="1"/>
  <c r="K227" i="2" a="1"/>
  <c r="J83" i="2" a="1"/>
  <c r="K1540" i="2" a="1"/>
  <c r="K505" i="2" a="1"/>
  <c r="K788" i="2" a="1"/>
  <c r="J406" i="2" a="1"/>
  <c r="J274" i="2" a="1"/>
  <c r="J217" i="2" a="1"/>
  <c r="J6" i="2" a="1"/>
  <c r="J1416" i="2" a="1"/>
  <c r="J116" i="2" a="1"/>
  <c r="K1989" i="2" a="1"/>
  <c r="K782" i="2" a="1"/>
  <c r="K1964" i="2" a="1"/>
  <c r="J111" i="2" a="1"/>
  <c r="K983" i="2" a="1"/>
  <c r="J938" i="2" a="1"/>
  <c r="J44" i="2" a="1"/>
  <c r="J495" i="2" a="1"/>
  <c r="K159" i="2" a="1"/>
  <c r="J509" i="2" a="1"/>
  <c r="K484" i="2" a="1"/>
  <c r="K24" i="2" a="1"/>
  <c r="K1181" i="2" a="1"/>
  <c r="J97" i="2" a="1"/>
  <c r="K1218" i="2" a="1"/>
  <c r="K1391" i="2" a="1"/>
  <c r="K1904" i="2" a="1"/>
  <c r="J1200" i="2" a="1"/>
  <c r="K1801" i="2" a="1"/>
  <c r="J1115" i="2" a="1"/>
  <c r="J1733" i="2" a="1"/>
  <c r="K538" i="2" a="1"/>
  <c r="K1702" i="2" a="1"/>
  <c r="K8" i="2" a="1"/>
  <c r="J247" i="2" a="1"/>
  <c r="K1592" i="2" a="1"/>
  <c r="K1467" i="2" a="1"/>
  <c r="J918" i="2" a="1"/>
  <c r="J1131" i="2" a="1"/>
  <c r="K1394" i="2" a="1"/>
  <c r="K268" i="2" a="1"/>
  <c r="K1900" i="2" a="1"/>
  <c r="K701" i="2" a="1"/>
  <c r="J350" i="2" a="1"/>
  <c r="J774" i="2" a="1"/>
  <c r="K1061" i="2" a="1"/>
  <c r="J1421" i="2" a="1"/>
  <c r="J907" i="2" a="1"/>
  <c r="K1695" i="2" a="1"/>
  <c r="K1847" i="2" a="1"/>
  <c r="J1548" i="2" a="1"/>
  <c r="J1101" i="2" a="1"/>
  <c r="J1152" i="2" a="1"/>
  <c r="J1577" i="2" a="1"/>
  <c r="J162" i="2" a="1"/>
  <c r="J1592" i="2" a="1"/>
  <c r="K1925" i="2" a="1"/>
  <c r="K977" i="2" a="1"/>
  <c r="J66" i="2" a="1"/>
  <c r="K397" i="2" a="1"/>
  <c r="J268" i="2" a="1"/>
  <c r="K650" i="2" a="1"/>
  <c r="K1744" i="2" a="1"/>
  <c r="J1591" i="2" a="1"/>
  <c r="J1784" i="2" a="1"/>
  <c r="K223" i="2" a="1"/>
  <c r="J306" i="2" a="1"/>
  <c r="K1180" i="2" a="1"/>
  <c r="J1822" i="2" a="1"/>
  <c r="K1714" i="2" a="1"/>
  <c r="K1798" i="2" a="1"/>
  <c r="K1505" i="2" a="1"/>
  <c r="J1896" i="2" a="1"/>
  <c r="J451" i="2" a="1"/>
  <c r="K1878" i="2" a="1"/>
  <c r="K1578" i="2" a="1"/>
  <c r="K931" i="2" a="1"/>
  <c r="J1371" i="2" a="1"/>
  <c r="K946" i="2" a="1"/>
  <c r="J1128" i="2" a="1"/>
  <c r="K1420" i="2" a="1"/>
  <c r="J1672" i="2" a="1"/>
  <c r="J1888" i="2" a="1"/>
  <c r="K608" i="2" a="1"/>
  <c r="K1706" i="2" a="1"/>
  <c r="K1166" i="2" a="1"/>
  <c r="J1828" i="2" a="1"/>
  <c r="K1926" i="2" a="1"/>
  <c r="K840" i="2" a="1"/>
  <c r="J34" i="2" a="1"/>
  <c r="K1931" i="2" a="1"/>
  <c r="J341" i="2" a="1"/>
  <c r="J776" i="2" a="1"/>
  <c r="J1638" i="2" a="1"/>
  <c r="J1481" i="2" a="1"/>
  <c r="K573" i="2" a="1"/>
  <c r="J1443" i="2" a="1"/>
  <c r="K182" i="2" a="1"/>
  <c r="K359" i="2" a="1"/>
  <c r="K163" i="2" a="1"/>
  <c r="K370" i="2" a="1"/>
  <c r="J1004" i="2" a="1"/>
  <c r="J1043" i="2" a="1"/>
  <c r="K909" i="2" a="1"/>
  <c r="J1741" i="2" a="1"/>
  <c r="J1145" i="2" a="1"/>
  <c r="J195" i="2" a="1"/>
  <c r="J1779" i="2" a="1"/>
  <c r="K747" i="2" a="1"/>
  <c r="K470" i="2" a="1"/>
  <c r="J224" i="2" a="1"/>
  <c r="J1112" i="2" a="1"/>
  <c r="K953" i="2" a="1"/>
  <c r="K583" i="2" a="1"/>
  <c r="J1742" i="2" a="1"/>
  <c r="J1335" i="2" a="1"/>
  <c r="J1439" i="2" a="1"/>
  <c r="J47" i="2" a="1"/>
  <c r="J1607" i="2" a="1"/>
  <c r="J355" i="2" a="1"/>
  <c r="K1792" i="2" a="1"/>
  <c r="K764" i="2" a="1"/>
  <c r="J1640" i="2" a="1"/>
  <c r="J136" i="2" a="1"/>
  <c r="J271" i="2" a="1"/>
  <c r="K188" i="2" a="1"/>
  <c r="K1872" i="2" a="1"/>
  <c r="K85" i="2" a="1"/>
  <c r="K1583" i="2" a="1"/>
  <c r="J600" i="2" a="1"/>
  <c r="K1774" i="2" a="1"/>
  <c r="J677" i="2" a="1"/>
  <c r="K1987" i="2" a="1"/>
  <c r="K1750" i="2" a="1"/>
  <c r="J163" i="2" a="1"/>
  <c r="J665" i="2" a="1"/>
  <c r="J1509" i="2" a="1"/>
  <c r="K198" i="2" a="1"/>
  <c r="J1851" i="2" a="1"/>
  <c r="K493" i="2" a="1"/>
  <c r="K990" i="2" a="1"/>
  <c r="K1046" i="2" a="1"/>
  <c r="K1513" i="2" a="1"/>
  <c r="K100" i="2" a="1"/>
  <c r="J370" i="2" a="1"/>
  <c r="K1205" i="2" a="1"/>
  <c r="K1769" i="2" a="1"/>
  <c r="K1818" i="2" a="1"/>
  <c r="J892" i="2" a="1"/>
  <c r="K234" i="2" a="1"/>
  <c r="J1912" i="2" a="1"/>
  <c r="J751" i="2" a="1"/>
  <c r="K369" i="2" a="1"/>
  <c r="K153" i="2" a="1"/>
  <c r="J345" i="2" a="1"/>
  <c r="K1678" i="2" a="1"/>
  <c r="J505" i="2" a="1"/>
  <c r="K224" i="2" a="1"/>
  <c r="J589" i="2" a="1"/>
  <c r="J1763" i="2" a="1"/>
  <c r="K264" i="2" a="1"/>
  <c r="K1679" i="2" a="1"/>
  <c r="K568" i="2" a="1"/>
  <c r="K411" i="2" a="1"/>
  <c r="J1615" i="2" a="1"/>
  <c r="J538" i="2" a="1"/>
  <c r="K1097" i="2" a="1"/>
  <c r="K494" i="2" a="1"/>
  <c r="J1963" i="2" a="1"/>
  <c r="J1471" i="2" a="1"/>
  <c r="J421" i="2" a="1"/>
  <c r="K1601" i="2" a="1"/>
  <c r="K1968" i="2" a="1"/>
  <c r="J1000" i="2" a="1"/>
  <c r="J1074" i="2" a="1"/>
  <c r="K273" i="2" a="1"/>
  <c r="K813" i="2" a="1"/>
  <c r="J857" i="2" a="1"/>
  <c r="K1588" i="2" a="1"/>
  <c r="K156" i="2" a="1"/>
  <c r="J1261" i="2" a="1"/>
  <c r="K68" i="2" a="1"/>
  <c r="J1154" i="2" a="1"/>
  <c r="J1040" i="2" a="1"/>
  <c r="J32" i="2" a="1"/>
  <c r="J1449" i="2" a="1"/>
  <c r="K237" i="2" a="1"/>
  <c r="J1372" i="2" a="1"/>
  <c r="K1745" i="2" a="1"/>
  <c r="K49" i="2" a="1"/>
  <c r="J193" i="2" a="1"/>
  <c r="K45" i="2" a="1"/>
  <c r="K1481" i="2" a="1"/>
  <c r="J747" i="2" a="1"/>
  <c r="K673" i="2" a="1"/>
  <c r="K1895" i="2" a="1"/>
  <c r="K212" i="2" a="1"/>
  <c r="J1329" i="2" a="1"/>
  <c r="J1188" i="2" a="1"/>
  <c r="K218" i="2" a="1"/>
  <c r="J1254" i="2" a="1"/>
  <c r="J497" i="2" a="1"/>
  <c r="J392" i="2" a="1"/>
  <c r="K1261" i="2" a="1"/>
  <c r="J1465" i="2" a="1"/>
  <c r="K779" i="2" a="1"/>
  <c r="K595" i="2" a="1"/>
  <c r="J1753" i="2" a="1"/>
  <c r="K1313" i="2" a="1"/>
  <c r="K229" i="2" a="1"/>
  <c r="K1526" i="2" a="1"/>
  <c r="K827" i="2" a="1"/>
  <c r="J60" i="2" a="1"/>
  <c r="J930" i="2" a="1"/>
  <c r="J361" i="2" a="1"/>
  <c r="K658" i="2" a="1"/>
  <c r="K346" i="2" a="1"/>
  <c r="K1418" i="2" a="1"/>
  <c r="J933" i="2" a="1"/>
  <c r="K576" i="2" a="1"/>
  <c r="K760" i="2" a="1"/>
  <c r="J1309" i="2" a="1"/>
  <c r="J1260" i="2" a="1"/>
  <c r="K418" i="2" a="1"/>
  <c r="J216" i="2" a="1"/>
  <c r="J128" i="2" a="1"/>
  <c r="K1322" i="2" a="1"/>
  <c r="J1846" i="2" a="1"/>
  <c r="J1230" i="2" a="1"/>
  <c r="K377" i="2" a="1"/>
  <c r="K551" i="2" a="1"/>
  <c r="K1414" i="2" a="1"/>
  <c r="K1576" i="2" a="1"/>
  <c r="K245" i="2" a="1"/>
  <c r="J1265" i="2" a="1"/>
  <c r="J1666" i="2" a="1"/>
  <c r="K187" i="2" a="1"/>
  <c r="K137" i="2" a="1"/>
  <c r="K810" i="2" a="1"/>
  <c r="K1108" i="2" a="1"/>
  <c r="K169" i="2" a="1"/>
  <c r="J63" i="2" a="1"/>
  <c r="J1279" i="2" a="1"/>
  <c r="J455" i="2" a="1"/>
  <c r="J1842" i="2" a="1"/>
  <c r="K1422" i="2" a="1"/>
  <c r="J658" i="2" a="1"/>
  <c r="J1150" i="2" a="1"/>
  <c r="J959" i="2" a="1"/>
  <c r="J227" i="2" a="1"/>
  <c r="J1819" i="2" a="1"/>
  <c r="J351" i="2" a="1"/>
  <c r="K1331" i="2" a="1"/>
  <c r="K704" i="2" a="1"/>
  <c r="J1916" i="2" a="1"/>
  <c r="J1353" i="2" a="1"/>
  <c r="J1973" i="2" a="1"/>
  <c r="K649" i="2" a="1"/>
  <c r="J265" i="2" a="1"/>
  <c r="K630" i="2" a="1"/>
  <c r="J214" i="2" a="1"/>
  <c r="J1139" i="2" a="1"/>
  <c r="K696" i="2" a="1"/>
  <c r="K971" i="2" a="1"/>
  <c r="K1470" i="2" a="1"/>
  <c r="K1696" i="2" a="1"/>
  <c r="J1375" i="2" a="1"/>
  <c r="K1831" i="2" a="1"/>
  <c r="K751" i="2" a="1"/>
  <c r="K267" i="2" a="1"/>
  <c r="J1824" i="2" a="1"/>
  <c r="J72" i="2" a="1"/>
  <c r="K700" i="2" a="1"/>
  <c r="J1121" i="2" a="1"/>
  <c r="K26" i="2" a="1"/>
  <c r="K1482" i="2" a="1"/>
  <c r="K510" i="2" a="1"/>
  <c r="J1702" i="2" a="1"/>
  <c r="J426" i="2" a="1"/>
  <c r="J33" i="2" a="1"/>
  <c r="J582" i="2" a="1"/>
  <c r="J261" i="2" a="1"/>
  <c r="J873" i="2" a="1"/>
  <c r="K1555" i="2" a="1"/>
  <c r="K1897" i="2" a="1"/>
  <c r="J1979" i="2" a="1"/>
  <c r="J1311" i="2" a="1"/>
  <c r="J797" i="2" a="1"/>
  <c r="K1619" i="2" a="1"/>
  <c r="J1493" i="2" a="1"/>
  <c r="K1444" i="2" a="1"/>
  <c r="K1942" i="2" a="1"/>
  <c r="J966" i="2" a="1"/>
  <c r="J1303" i="2" a="1"/>
  <c r="K1874" i="2" a="1"/>
  <c r="J953" i="2" a="1"/>
  <c r="K1047" i="2" a="1"/>
  <c r="J207" i="2" a="1"/>
  <c r="J1286" i="2" a="1"/>
  <c r="J662" i="2" a="1"/>
  <c r="K973" i="2" a="1"/>
  <c r="J693" i="2" a="1"/>
  <c r="J1058" i="2" a="1"/>
  <c r="K1204" i="2" a="1"/>
  <c r="J313" i="2" a="1"/>
  <c r="K838" i="2" a="1"/>
  <c r="K1063" i="2" a="1"/>
  <c r="J1616" i="2" a="1"/>
  <c r="K1568" i="2" a="1"/>
  <c r="J1420" i="2" a="1"/>
  <c r="J1601" i="2" a="1"/>
  <c r="J1925" i="2" a="1"/>
  <c r="K825" i="2" a="1"/>
  <c r="K277" i="2" a="1"/>
  <c r="J1453" i="2" a="1"/>
  <c r="J1713" i="2" a="1"/>
  <c r="K1321" i="2" a="1"/>
  <c r="J126" i="2" a="1"/>
  <c r="K1472" i="2" a="1"/>
  <c r="K1777" i="2" a="1"/>
  <c r="K939" i="2" a="1"/>
  <c r="J1007" i="2" a="1"/>
  <c r="K524" i="2" a="1"/>
  <c r="K599" i="2" a="1"/>
  <c r="K1698" i="2" a="1"/>
  <c r="K1258" i="2" a="1"/>
  <c r="K955" i="2" a="1"/>
  <c r="K1459" i="2" a="1"/>
  <c r="J1435" i="2" a="1"/>
  <c r="J328" i="2" a="1"/>
  <c r="K745" i="2" a="1"/>
  <c r="J1968" i="2" a="1"/>
  <c r="K1040" i="2" a="1"/>
  <c r="J719" i="2" a="1"/>
  <c r="J500" i="2" a="1"/>
  <c r="J809" i="2" a="1"/>
  <c r="K310" i="2" a="1"/>
  <c r="K39" i="2" a="1"/>
  <c r="K53" i="2" a="1"/>
  <c r="J1743" i="2" a="1"/>
  <c r="J545" i="2" a="1"/>
  <c r="J842" i="2" a="1"/>
  <c r="K516" i="2" a="1"/>
  <c r="K1570" i="2" a="1"/>
  <c r="K1131" i="2" a="1"/>
  <c r="K1332" i="2" a="1"/>
  <c r="J885" i="2" a="1"/>
  <c r="J1266" i="2" a="1"/>
  <c r="J1321" i="2" a="1"/>
  <c r="K286" i="2" a="1"/>
  <c r="J866" i="2" a="1"/>
  <c r="K1228" i="2" a="1"/>
  <c r="K481" i="2" a="1"/>
  <c r="J1542" i="2" a="1"/>
  <c r="K208" i="2" a="1"/>
  <c r="J1235" i="2" a="1"/>
  <c r="K357" i="2" a="1"/>
  <c r="K2005" i="2" a="1"/>
  <c r="K1469" i="2" a="1"/>
  <c r="K189" i="2" a="1"/>
  <c r="K1677" i="2" a="1"/>
  <c r="K1250" i="2" a="1"/>
  <c r="J1857" i="2" a="1"/>
  <c r="J1405" i="2" a="1"/>
  <c r="K896" i="2" a="1"/>
  <c r="K154" i="2" a="1"/>
  <c r="K301" i="2" a="1"/>
  <c r="K1037" i="2" a="1"/>
  <c r="K952" i="2" a="1"/>
  <c r="J1710" i="2" a="1"/>
  <c r="J142" i="2" a="1"/>
  <c r="J1729" i="2" a="1"/>
  <c r="K655" i="2" a="1"/>
  <c r="K508" i="2" a="1"/>
  <c r="J319" i="2" a="1"/>
  <c r="K1495" i="2" a="1"/>
  <c r="J1064" i="2" a="1"/>
  <c r="K1026" i="2" a="1"/>
  <c r="J1735" i="2" a="1"/>
  <c r="J698" i="2" a="1"/>
  <c r="J503" i="2" a="1"/>
  <c r="K1236" i="2" a="1"/>
  <c r="K34" i="2" a="1"/>
  <c r="J1776" i="2" a="1"/>
  <c r="J1553" i="2" a="1"/>
  <c r="K1756" i="2" a="1"/>
  <c r="J418" i="2" a="1"/>
  <c r="J1674" i="2" a="1"/>
  <c r="K74" i="2" a="1"/>
  <c r="K1562" i="2" a="1"/>
  <c r="K1850" i="2" a="1"/>
  <c r="K1735" i="2" a="1"/>
  <c r="J209" i="2" a="1"/>
  <c r="K694" i="2" a="1"/>
  <c r="J419" i="2" a="1"/>
  <c r="J1017" i="2" a="1"/>
  <c r="J1365" i="2" a="1"/>
  <c r="K506" i="2" a="1"/>
  <c r="J773" i="2" a="1"/>
  <c r="J1407" i="2" a="1"/>
  <c r="K1566" i="2" a="1"/>
  <c r="J849" i="2" a="1"/>
  <c r="J645" i="2" a="1"/>
  <c r="J912" i="2" a="1"/>
  <c r="J815" i="2" a="1"/>
  <c r="J1762" i="2" a="1"/>
  <c r="J1379" i="2" a="1"/>
  <c r="K1719" i="2" a="1"/>
  <c r="J595" i="2" a="1"/>
  <c r="K140" i="2" a="1"/>
  <c r="J1926" i="2" a="1"/>
  <c r="J86" i="2" a="1"/>
  <c r="J553" i="2" a="1"/>
  <c r="K255" i="2" a="1"/>
  <c r="J1906" i="2" a="1"/>
  <c r="K988" i="2" a="1"/>
  <c r="J1038" i="2" a="1"/>
  <c r="J955" i="2" a="1"/>
  <c r="K2017" i="2" a="1"/>
  <c r="K705" i="2" a="1"/>
  <c r="J1697" i="2" a="1"/>
  <c r="K1310" i="2" a="1"/>
  <c r="J671" i="2" a="1"/>
  <c r="J228" i="2" a="1"/>
  <c r="K1023" i="2" a="1"/>
  <c r="J1287" i="2" a="1"/>
  <c r="J1300" i="2" a="1"/>
  <c r="K1545" i="2" a="1"/>
  <c r="K134" i="2" a="1"/>
  <c r="J1491" i="2" a="1"/>
  <c r="J1172" i="2" a="1"/>
  <c r="K791" i="2" a="1"/>
  <c r="J1653" i="2" a="1"/>
  <c r="K1743" i="2" a="1"/>
  <c r="K987" i="2" a="1"/>
  <c r="J1135" i="2" a="1"/>
  <c r="K603" i="2" a="1"/>
  <c r="K222" i="2" a="1"/>
  <c r="K1068" i="2" a="1"/>
  <c r="K1565" i="2" a="1"/>
  <c r="J1127" i="2" a="1"/>
  <c r="J660" i="2" a="1"/>
  <c r="K1720" i="2" a="1"/>
  <c r="K1421" i="2" a="1"/>
  <c r="J1893" i="2" a="1"/>
  <c r="J405" i="2" a="1"/>
  <c r="K1985" i="2" a="1"/>
  <c r="K875" i="2" a="1"/>
  <c r="J772" i="2" a="1"/>
  <c r="J923" i="2" a="1"/>
  <c r="J1319" i="2" a="1"/>
  <c r="K814" i="2" a="1"/>
  <c r="K242" i="2" a="1"/>
  <c r="K42" i="2" a="1"/>
  <c r="J1241" i="2" a="1"/>
  <c r="K1911" i="2" a="1"/>
  <c r="J1958" i="2" a="1"/>
  <c r="K1137" i="2" a="1"/>
  <c r="K1739" i="2" a="1"/>
  <c r="J803" i="2" a="1"/>
  <c r="K1542" i="2" a="1"/>
  <c r="J563" i="2" a="1"/>
  <c r="J740" i="2" a="1"/>
  <c r="K1611" i="2" a="1"/>
  <c r="K1978" i="2" a="1"/>
  <c r="J1011" i="2" a="1"/>
  <c r="K1551" i="2" a="1"/>
  <c r="K1620" i="2" a="1"/>
  <c r="K1460" i="2" a="1"/>
  <c r="J962" i="2" a="1"/>
  <c r="K1081" i="2" a="1"/>
  <c r="K420" i="2" a="1"/>
  <c r="J534" i="2" a="1"/>
  <c r="J903" i="2" a="1"/>
  <c r="K1667" i="2" a="1"/>
  <c r="K266" i="2" a="1"/>
  <c r="J1136" i="2" a="1"/>
  <c r="J257" i="2" a="1"/>
  <c r="K209" i="2" a="1"/>
  <c r="J1489" i="2" a="1"/>
  <c r="J82" i="2" a="1"/>
  <c r="J867" i="2" a="1"/>
  <c r="J1457" i="2" a="1"/>
  <c r="K1728" i="2" a="1"/>
  <c r="K316" i="2" a="1"/>
  <c r="K869" i="2" a="1"/>
  <c r="K1883" i="2" a="1"/>
  <c r="K1499" i="2" a="1"/>
  <c r="K248" i="2" a="1"/>
  <c r="K1033" i="2" a="1"/>
  <c r="J1970" i="2" a="1"/>
  <c r="J989" i="2" a="1"/>
  <c r="K948" i="2" a="1"/>
  <c r="J1262" i="2" a="1"/>
  <c r="K537" i="2" a="1"/>
  <c r="J80" i="2" a="1"/>
  <c r="K518" i="2" a="1"/>
  <c r="K1220" i="2" a="1"/>
  <c r="J494" i="2" a="1"/>
  <c r="K190" i="2" a="1"/>
  <c r="K12" i="2" a="1"/>
  <c r="J902" i="2" a="1"/>
  <c r="J954" i="2" a="1"/>
  <c r="J788" i="2" a="1"/>
  <c r="K1718" i="2" a="1"/>
  <c r="J1179" i="2" a="1"/>
  <c r="J291" i="2" a="1"/>
  <c r="K1082" i="2" a="1"/>
  <c r="J363" i="2" a="1"/>
  <c r="K17" i="2" a="1"/>
  <c r="K1603" i="2" a="1"/>
  <c r="J630" i="2" a="1"/>
  <c r="K1374" i="2" a="1"/>
  <c r="K1115" i="2" a="1"/>
  <c r="K73" i="2" a="1"/>
  <c r="J523" i="2" a="1"/>
  <c r="J617" i="2" a="1"/>
  <c r="K762" i="2" a="1"/>
  <c r="J638" i="2" a="1"/>
  <c r="J1921" i="2" a="1"/>
  <c r="J1291" i="2" a="1"/>
  <c r="J1047" i="2" a="1"/>
  <c r="J872" i="2" a="1"/>
  <c r="K574" i="2" a="1"/>
  <c r="K1781" i="2" a="1"/>
  <c r="K289" i="2" a="1"/>
  <c r="J129" i="2" a="1"/>
  <c r="K1618" i="2" a="1"/>
  <c r="J150" i="2" a="1"/>
  <c r="K333" i="2" a="1"/>
  <c r="K1500" i="2" a="1"/>
  <c r="J408" i="2" a="1"/>
  <c r="K1855" i="2" a="1"/>
  <c r="J1355" i="2" a="1"/>
  <c r="K288" i="2" a="1"/>
  <c r="J891" i="2" a="1"/>
  <c r="J1182" i="2" a="1"/>
  <c r="K106" i="2" a="1"/>
  <c r="J348" i="2" a="1"/>
  <c r="J722" i="2" a="1"/>
  <c r="K1212" i="2" a="1"/>
  <c r="J1297" i="2" a="1"/>
  <c r="K284" i="2" a="1"/>
  <c r="K776" i="2" a="1"/>
  <c r="K1230" i="2" a="1"/>
  <c r="J398" i="2" a="1"/>
  <c r="K280" i="2" a="1"/>
  <c r="K232" i="2" a="1"/>
  <c r="K1597" i="2" a="1"/>
  <c r="J1123" i="2" a="1"/>
  <c r="J461" i="2" a="1"/>
  <c r="J768" i="2" a="1"/>
  <c r="J522" i="2" a="1"/>
  <c r="J464" i="2" a="1"/>
  <c r="K594" i="2" a="1"/>
  <c r="K974" i="2" a="1"/>
  <c r="J260" i="2" a="1"/>
  <c r="J1181" i="2" a="1"/>
  <c r="K1330" i="2" a="1"/>
  <c r="J702" i="2" a="1"/>
  <c r="J117" i="2" a="1"/>
  <c r="K761" i="2" a="1"/>
  <c r="J1460" i="2" a="1"/>
  <c r="K1625" i="2" a="1"/>
  <c r="J1347" i="2" a="1"/>
  <c r="K1160" i="2" a="1"/>
  <c r="J1228" i="2" a="1"/>
  <c r="K618" i="2" a="1"/>
  <c r="K1153" i="2" a="1"/>
  <c r="K1337" i="2" a="1"/>
  <c r="K326" i="2" a="1"/>
  <c r="J1534" i="2" a="1"/>
  <c r="J516" i="2" a="1"/>
  <c r="J55" i="2" a="1"/>
  <c r="K1455" i="2" a="1"/>
  <c r="K1251" i="2" a="1"/>
  <c r="K37" i="2" a="1"/>
  <c r="K155" i="2" a="1"/>
  <c r="K715" i="2" a="1"/>
  <c r="J394" i="2" a="1"/>
  <c r="K1475" i="2" a="1"/>
  <c r="K1133" i="2" a="1"/>
  <c r="J898" i="2" a="1"/>
  <c r="K1045" i="2" a="1"/>
  <c r="J1444" i="2" a="1"/>
  <c r="K1501" i="2" a="1"/>
  <c r="K1906" i="2" a="1"/>
  <c r="J932" i="2" a="1"/>
  <c r="K144" i="2" a="1"/>
  <c r="J194" i="2" a="1"/>
  <c r="J1442" i="2" a="1"/>
  <c r="J1098" i="2" a="1"/>
  <c r="J114" i="2" a="1"/>
  <c r="K1366" i="2" a="1"/>
  <c r="K1870" i="2" a="1"/>
  <c r="K1591" i="2" a="1"/>
  <c r="J1496" i="2" a="1"/>
  <c r="K502" i="2" a="1"/>
  <c r="J469" i="2" a="1"/>
  <c r="K1122" i="2" a="1"/>
  <c r="K590" i="2" a="1"/>
  <c r="J1709" i="2" a="1"/>
  <c r="J25" i="2" a="1"/>
  <c r="J1437" i="2" a="1"/>
  <c r="J1899" i="2" a="1"/>
  <c r="K1686" i="2" a="1"/>
  <c r="J105" i="2" a="1"/>
  <c r="K507" i="2" a="1"/>
  <c r="J422" i="2" a="1"/>
  <c r="J52" i="2" a="1"/>
  <c r="J965" i="2" a="1"/>
  <c r="K315" i="2" a="1"/>
  <c r="J1570" i="2" a="1"/>
  <c r="J904" i="2" a="1"/>
  <c r="J39" i="2" a="1"/>
  <c r="K483" i="2" a="1"/>
  <c r="K1388" i="2" a="1"/>
  <c r="J812" i="2" a="1"/>
  <c r="K271" i="2" a="1"/>
  <c r="J1459" i="2" a="1"/>
  <c r="J1664" i="2" a="1"/>
  <c r="K1574" i="2" a="1"/>
  <c r="K1339" i="2" a="1"/>
  <c r="J1836" i="2" a="1"/>
  <c r="K593" i="2" a="1"/>
  <c r="K1072" i="2" a="1"/>
  <c r="K1182" i="2" a="1"/>
  <c r="J471" i="2" a="1"/>
  <c r="J653" i="2" a="1"/>
  <c r="K25" i="2" a="1"/>
  <c r="K1227" i="2" a="1"/>
  <c r="J732" i="2" a="1"/>
  <c r="J1551" i="2" a="1"/>
  <c r="K767" i="2" a="1"/>
  <c r="K329" i="2" a="1"/>
  <c r="K1673" i="2" a="1"/>
  <c r="J483" i="2" a="1"/>
  <c r="J482" i="2" a="1"/>
  <c r="J1706" i="2" a="1"/>
  <c r="J371" i="2" a="1"/>
  <c r="J85" i="2" a="1"/>
  <c r="J1895" i="2" a="1"/>
  <c r="K562" i="2" a="1"/>
  <c r="K1135" i="2" a="1"/>
  <c r="K130" i="2" a="1"/>
  <c r="J994" i="2" a="1"/>
  <c r="K1290" i="2" a="1"/>
  <c r="J804" i="2" a="1"/>
  <c r="K1636" i="2" a="1"/>
  <c r="K1059" i="2" a="1"/>
  <c r="K275" i="2" a="1"/>
  <c r="K1130" i="2" a="1"/>
  <c r="K261" i="2" a="1"/>
  <c r="K685" i="2" a="1"/>
  <c r="J1130" i="2" a="1"/>
  <c r="K1474" i="2" a="1"/>
  <c r="J852" i="2" a="1"/>
  <c r="J1292" i="2" a="1"/>
  <c r="K2011" i="2" a="1"/>
  <c r="K1468" i="2" a="1"/>
  <c r="J1665" i="2" a="1"/>
  <c r="K473" i="2" a="1"/>
  <c r="J486" i="2" a="1"/>
  <c r="K331" i="2" a="1"/>
  <c r="J95" i="2" a="1"/>
  <c r="J590" i="2" a="1"/>
  <c r="J579" i="2" a="1"/>
  <c r="J909" i="2" a="1"/>
  <c r="J338" i="2" a="1"/>
  <c r="K754" i="2" a="1"/>
  <c r="J697" i="2" a="1"/>
  <c r="J1301" i="2" a="1"/>
  <c r="K1170" i="2" a="1"/>
  <c r="J1482" i="2" a="1"/>
  <c r="J597" i="2" a="1"/>
  <c r="K872" i="2" a="1"/>
  <c r="J1645" i="2" a="1"/>
  <c r="J1540" i="2" a="1"/>
  <c r="K722" i="2" a="1"/>
  <c r="J1835" i="2" a="1"/>
  <c r="J801" i="2" a="1"/>
  <c r="J1573" i="2" a="1"/>
  <c r="J23" i="2" a="1"/>
  <c r="K657" i="2" a="1"/>
  <c r="K979" i="2" a="1"/>
  <c r="J507" i="2" a="1"/>
  <c r="K1734" i="2" a="1"/>
  <c r="K800" i="2" a="1"/>
  <c r="K1998" i="2" a="1"/>
  <c r="K1145" i="2" a="1"/>
  <c r="J432" i="2" a="1"/>
  <c r="J526" i="2" a="1"/>
  <c r="K2004" i="2" a="1"/>
  <c r="K1126" i="2" a="1"/>
  <c r="K184" i="2" a="1"/>
  <c r="J1951" i="2" a="1"/>
  <c r="J757" i="2" a="1"/>
  <c r="K693" i="2" a="1"/>
  <c r="K1514" i="2" a="1"/>
  <c r="J1528" i="2" a="1"/>
  <c r="J845" i="2" a="1"/>
  <c r="J234" i="2" a="1"/>
  <c r="K759" i="2" a="1"/>
  <c r="K406" i="2" a="1"/>
  <c r="J19" i="2" a="1"/>
  <c r="J682" i="2" a="1"/>
  <c r="K554" i="2" a="1"/>
  <c r="K258" i="2" a="1"/>
  <c r="J717" i="2" a="1"/>
  <c r="J149" i="2" a="1"/>
  <c r="K1703" i="2" a="1"/>
  <c r="J1756" i="2" a="1"/>
  <c r="J881" i="2" a="1"/>
  <c r="K1947" i="2" a="1"/>
  <c r="K453" i="2" a="1"/>
  <c r="J728" i="2" a="1"/>
  <c r="K918" i="2" a="1"/>
  <c r="K450" i="2" a="1"/>
  <c r="J1051" i="2" a="1"/>
  <c r="K976" i="2" a="1"/>
  <c r="J518" i="2" a="1"/>
  <c r="K504" i="2" a="1"/>
  <c r="K995" i="2" a="1"/>
  <c r="J1374" i="2" a="1"/>
  <c r="J926" i="2" a="1"/>
  <c r="J820" i="2" a="1"/>
  <c r="J583" i="2" a="1"/>
  <c r="J622" i="2" a="1"/>
  <c r="K858" i="2" a="1"/>
  <c r="J156" i="2" a="1"/>
  <c r="J1513" i="2" a="1"/>
  <c r="J792" i="2" a="1"/>
  <c r="J183" i="2" a="1"/>
  <c r="J312" i="2" a="1"/>
  <c r="K1794" i="2" a="1"/>
  <c r="K1395" i="2" a="1"/>
  <c r="K897" i="2" a="1"/>
  <c r="K1090" i="2" a="1"/>
  <c r="K659" i="2" a="1"/>
  <c r="J974" i="2" a="1"/>
  <c r="J251" i="2" a="1"/>
  <c r="K278" i="2" a="1"/>
  <c r="K1937" i="2" a="1"/>
  <c r="K1712" i="2" a="1"/>
  <c r="K802" i="2" a="1"/>
  <c r="K888" i="2" a="1"/>
  <c r="J1248" i="2" a="1"/>
  <c r="K1923" i="2" a="1"/>
  <c r="J655" i="2" a="1"/>
  <c r="K1387" i="2" a="1"/>
  <c r="K894" i="2" a="1"/>
  <c r="J514" i="2" a="1"/>
  <c r="J829" i="2" a="1"/>
  <c r="J188" i="2" a="1"/>
  <c r="J584" i="2" a="1"/>
  <c r="J1315" i="2" a="1"/>
  <c r="J1219" i="2" a="1"/>
  <c r="K347" i="2" a="1"/>
  <c r="K881" i="2" a="1"/>
  <c r="K438" i="2" a="1"/>
  <c r="K1461" i="2" a="1"/>
  <c r="K1401" i="2" a="1"/>
  <c r="J1441" i="2" a="1"/>
  <c r="K1441" i="2" a="1"/>
  <c r="K638" i="2" a="1"/>
  <c r="K1143" i="2" a="1"/>
  <c r="J1304" i="2" a="1"/>
  <c r="J1617" i="2" a="1"/>
  <c r="K43" i="2" a="1"/>
  <c r="J729" i="2" a="1"/>
  <c r="K13" i="2" a="1"/>
  <c r="K677" i="2" a="1"/>
  <c r="J1519" i="2" a="1"/>
  <c r="K1018" i="2" a="1"/>
  <c r="K225" i="2" a="1"/>
  <c r="J987" i="2" a="1"/>
  <c r="J689" i="2" a="1"/>
  <c r="J539" i="2" a="1"/>
  <c r="K1376" i="2" a="1"/>
  <c r="K107" i="2" a="1"/>
  <c r="K1311" i="2" a="1"/>
  <c r="J250" i="2" a="1"/>
  <c r="K1836" i="2" a="1"/>
  <c r="J352" i="2" a="1"/>
  <c r="J673" i="2" a="1"/>
  <c r="K1623" i="2" a="1"/>
  <c r="K1178" i="2" a="1"/>
  <c r="J686" i="2" a="1"/>
  <c r="J1971" i="2" a="1"/>
  <c r="J521" i="2" a="1"/>
  <c r="J90" i="2" a="1"/>
  <c r="J242" i="2" a="1"/>
  <c r="J1785" i="2" a="1"/>
  <c r="J1600" i="2" a="1"/>
  <c r="K514" i="2" a="1"/>
  <c r="K1813" i="2" a="1"/>
  <c r="J1936" i="2" a="1"/>
  <c r="K806" i="2" a="1"/>
  <c r="K785" i="2" a="1"/>
  <c r="K477" i="2" a="1"/>
  <c r="J1956" i="2" a="1"/>
  <c r="K1622" i="2" a="1"/>
  <c r="J925" i="2" a="1"/>
  <c r="K1586" i="2" a="1"/>
  <c r="J1422" i="2" a="1"/>
  <c r="K1765" i="2" a="1"/>
  <c r="J1704" i="2" a="1"/>
  <c r="K78" i="2" a="1"/>
  <c r="J1415" i="2" a="1"/>
  <c r="K570" i="2" a="1"/>
  <c r="K1103" i="2" a="1"/>
  <c r="K2012" i="2" a="1"/>
  <c r="K1827" i="2" a="1"/>
  <c r="J915" i="2" a="1"/>
  <c r="J970" i="2" a="1"/>
  <c r="J1669" i="2" a="1"/>
  <c r="K778" i="2" a="1"/>
  <c r="J778" i="2" a="1"/>
  <c r="J991" i="2" a="1"/>
  <c r="K1032" i="2" a="1"/>
  <c r="J24" i="2" a="1"/>
  <c r="J325" i="2" a="1"/>
  <c r="K1665" i="2" a="1"/>
  <c r="J415" i="2" a="1"/>
  <c r="J1433" i="2" a="1"/>
  <c r="K1226" i="2" a="1"/>
  <c r="K861" i="2" a="1"/>
  <c r="K177" i="2" a="1"/>
  <c r="K1867" i="2" a="1"/>
  <c r="J1603" i="2" a="1"/>
  <c r="K298" i="2" a="1"/>
  <c r="J937" i="2" a="1"/>
  <c r="J951" i="2" a="1"/>
  <c r="J175" i="2" a="1"/>
  <c r="J347" i="2" a="1"/>
  <c r="J596" i="2" a="1"/>
  <c r="J680" i="2" a="1"/>
  <c r="K1336" i="2" a="1"/>
  <c r="K1378" i="2" a="1"/>
  <c r="K1747" i="2" a="1"/>
  <c r="K1521" i="2" a="1"/>
  <c r="J185" i="2" a="1"/>
  <c r="J1340" i="2" a="1"/>
  <c r="J1271" i="2" a="1"/>
  <c r="K99" i="2" a="1"/>
  <c r="J1788" i="2" a="1"/>
  <c r="J1156" i="2" a="1"/>
  <c r="J894" i="2" a="1"/>
  <c r="J1913" i="2" a="1"/>
  <c r="K871" i="2" a="1"/>
  <c r="K1397" i="2" a="1"/>
  <c r="J530" i="2" a="1"/>
  <c r="K1577" i="2" a="1"/>
  <c r="K1543" i="2" a="1"/>
  <c r="J1385" i="2" a="1"/>
  <c r="J1334" i="2" a="1"/>
  <c r="K732" i="2" a="1"/>
  <c r="K642" i="2" a="1"/>
  <c r="K850" i="2" a="1"/>
  <c r="K1353" i="2" a="1"/>
  <c r="J1740" i="2" a="1"/>
  <c r="K1946" i="2" a="1"/>
  <c r="J1173" i="2" a="1"/>
  <c r="K920" i="2" a="1"/>
  <c r="J1247" i="2" a="1"/>
  <c r="K1471" i="2" a="1"/>
  <c r="K1189" i="2" a="1"/>
  <c r="K552" i="2" a="1"/>
  <c r="K1649" i="2" a="1"/>
  <c r="J1754" i="2" a="1"/>
  <c r="K1004" i="2" a="1"/>
  <c r="K294" i="2" a="1"/>
  <c r="J1725" i="2" a="1"/>
  <c r="J1313" i="2" a="1"/>
  <c r="K743" i="2" a="1"/>
  <c r="J201" i="2" a="1"/>
  <c r="J1133" i="2" a="1"/>
  <c r="K1763" i="2" a="1"/>
  <c r="K114" i="2" a="1"/>
  <c r="K207" i="2" a="1"/>
  <c r="K706" i="2" a="1"/>
  <c r="J346" i="2" a="1"/>
  <c r="K262" i="2" a="1"/>
  <c r="J1827" i="2" a="1"/>
  <c r="J1696" i="2" a="1"/>
  <c r="K1561" i="2" a="1"/>
  <c r="K1260" i="2" a="1"/>
  <c r="K666" i="2" a="1"/>
  <c r="J1791" i="2" a="1"/>
  <c r="K941" i="2" a="1"/>
  <c r="J1245" i="2" a="1"/>
  <c r="J1284" i="2" a="1"/>
  <c r="J942" i="2" a="1"/>
  <c r="K157" i="2" a="1"/>
  <c r="K308" i="2" a="1"/>
  <c r="J246" i="2" a="1"/>
  <c r="J330" i="2" a="1"/>
  <c r="J908" i="2" a="1"/>
  <c r="J1998" i="2" a="1"/>
  <c r="K1550" i="2" a="1"/>
  <c r="K1709" i="2" a="1"/>
  <c r="J888" i="2" a="1"/>
  <c r="K943" i="2" a="1"/>
  <c r="J711" i="2" a="1"/>
  <c r="J714" i="2" a="1"/>
  <c r="K462" i="2" a="1"/>
  <c r="J739" i="2" a="1"/>
  <c r="K1302" i="2" a="1"/>
  <c r="K125" i="2" a="1"/>
  <c r="J1102" i="2" a="1"/>
  <c r="K1367" i="2" a="1"/>
  <c r="J1705" i="2" a="1"/>
  <c r="J1749" i="2" a="1"/>
  <c r="J851" i="2" a="1"/>
  <c r="J605" i="2" a="1"/>
  <c r="K1738" i="2" a="1"/>
  <c r="J295" i="2" a="1"/>
  <c r="J661" i="2" a="1"/>
  <c r="K1151" i="2" a="1"/>
  <c r="J1454" i="2" a="1"/>
  <c r="J267" i="2" a="1"/>
  <c r="K1379" i="2" a="1"/>
  <c r="J1067" i="2" a="1"/>
  <c r="J620" i="2" a="1"/>
  <c r="J549" i="2" a="1"/>
  <c r="J1675" i="2" a="1"/>
  <c r="K1025" i="2" a="1"/>
  <c r="J1246" i="2" a="1"/>
  <c r="J46" i="2" a="1"/>
  <c r="J588" i="2" a="1"/>
  <c r="J73" i="2" a="1"/>
  <c r="J206" i="2" a="1"/>
  <c r="J1957" i="2" a="1"/>
  <c r="J1677" i="2" a="1"/>
  <c r="J1507" i="2" a="1"/>
  <c r="J1387" i="2" a="1"/>
  <c r="K1438" i="2" a="1"/>
  <c r="K1809" i="2" a="1"/>
  <c r="J1066" i="2" a="1"/>
  <c r="K1247" i="2" a="1"/>
  <c r="K1362" i="2" a="1"/>
  <c r="J594" i="2" a="1"/>
  <c r="K1098" i="2" a="1"/>
  <c r="J1068" i="2" a="1"/>
  <c r="K796" i="2" a="1"/>
  <c r="J1344" i="2" a="1"/>
  <c r="J1480" i="2" a="1"/>
  <c r="J1078" i="2" a="1"/>
  <c r="J1816" i="2" a="1"/>
  <c r="K1659" i="2" a="1"/>
  <c r="K422" i="2" a="1"/>
  <c r="K128" i="2" a="1"/>
  <c r="J1590" i="2" a="1"/>
  <c r="K1938" i="2" a="1"/>
  <c r="K1672" i="2" a="1"/>
  <c r="J1395" i="2" a="1"/>
  <c r="J365" i="2" a="1"/>
  <c r="J1650" i="2" a="1"/>
  <c r="K1626" i="2" a="1"/>
  <c r="K440" i="2" a="1"/>
  <c r="K1104" i="2" a="1"/>
  <c r="K1575" i="2" a="1"/>
  <c r="K1398" i="2" a="1"/>
  <c r="J1495" i="2" a="1"/>
  <c r="K1834" i="2" a="1"/>
  <c r="J1494" i="2" a="1"/>
  <c r="J1094" i="2" a="1"/>
  <c r="J1838" i="2" a="1"/>
  <c r="K1010" i="2" a="1"/>
  <c r="K46" i="2" a="1"/>
  <c r="K340" i="2" a="1"/>
  <c r="J1843" i="2" a="1"/>
  <c r="K1533" i="2" a="1"/>
  <c r="J1451" i="2" a="1"/>
  <c r="J831" i="2" a="1"/>
  <c r="K1654" i="2" a="1"/>
  <c r="J763" i="2" a="1"/>
  <c r="K970" i="2" a="1"/>
  <c r="K1497" i="2" a="1"/>
  <c r="J967" i="2" a="1"/>
  <c r="K1412" i="2" a="1"/>
  <c r="J1569" i="2" a="1"/>
  <c r="J771" i="2" a="1"/>
  <c r="J1678" i="2" a="1"/>
  <c r="K1970" i="2" a="1"/>
  <c r="K1416" i="2" a="1"/>
  <c r="K1317" i="2" a="1"/>
  <c r="K1602" i="2" a="1"/>
  <c r="J1499" i="2" a="1"/>
  <c r="J550" i="2" a="1"/>
  <c r="J1759" i="2" a="1"/>
  <c r="K1140" i="2" a="1"/>
  <c r="J640" i="2" a="1"/>
  <c r="K731" i="2" a="1"/>
  <c r="J1478" i="2" a="1"/>
  <c r="J1550" i="2" a="1"/>
  <c r="J87" i="2" a="1"/>
  <c r="K572" i="2" a="1"/>
  <c r="K1782" i="2" a="1"/>
  <c r="J1721" i="2" a="1"/>
  <c r="K1096" i="2" a="1"/>
  <c r="J1750" i="2" a="1"/>
  <c r="J1758" i="2" a="1"/>
  <c r="J834" i="2" a="1"/>
  <c r="K1177" i="2" a="1"/>
  <c r="J1129" i="2" a="1"/>
  <c r="K1802" i="2" a="1"/>
  <c r="J1414" i="2" a="1"/>
  <c r="K1509" i="2" a="1"/>
  <c r="K1881" i="2" a="1"/>
  <c r="J637" i="2" a="1"/>
  <c r="J357" i="2" a="1"/>
  <c r="K1225" i="2" a="1"/>
  <c r="K1172" i="2" a="1"/>
  <c r="J935" i="2" a="1"/>
  <c r="K6" i="2" a="1"/>
  <c r="J454" i="2" a="1"/>
  <c r="J202" i="2" a="1"/>
  <c r="J977" i="2" a="1"/>
  <c r="J93" i="2" a="1"/>
  <c r="K1656" i="2" a="1"/>
  <c r="J1186" i="2" a="1"/>
  <c r="J572" i="2" a="1"/>
  <c r="K319" i="2" a="1"/>
  <c r="J1485" i="2" a="1"/>
  <c r="K1035" i="2" a="1"/>
  <c r="K321" i="2" a="1"/>
  <c r="J1868" i="2" a="1"/>
  <c r="K945" i="2" a="1"/>
  <c r="K1819" i="2" a="1"/>
  <c r="K606" i="2" a="1"/>
  <c r="K1629" i="2" a="1"/>
  <c r="J1564" i="2" a="1"/>
  <c r="K1042" i="2" a="1"/>
  <c r="K1039" i="2" a="1"/>
  <c r="K338" i="2" a="1"/>
  <c r="J1794" i="2" a="1"/>
  <c r="K33" i="2" a="1"/>
  <c r="K1822" i="2" a="1"/>
  <c r="J1935" i="2" a="1"/>
  <c r="J1418" i="2" a="1"/>
  <c r="J1492" i="2" a="1"/>
  <c r="K1176" i="2" a="1"/>
  <c r="J253" i="2" a="1"/>
  <c r="K845" i="2" a="1"/>
  <c r="K841" i="2" a="1"/>
  <c r="K52" i="2" a="1"/>
  <c r="J822" i="2" a="1"/>
  <c r="J1118" i="2" a="1"/>
  <c r="J322" i="2" a="1"/>
  <c r="K916" i="2" a="1"/>
  <c r="J1206" i="2" a="1"/>
  <c r="J1384" i="2" a="1"/>
  <c r="J1327" i="2" a="1"/>
  <c r="J289" i="2" a="1"/>
  <c r="J1618" i="2" a="1"/>
  <c r="J1399" i="2" a="1"/>
  <c r="K465" i="2" a="1"/>
  <c r="J752" i="2" a="1"/>
  <c r="J1356" i="2" a="1"/>
  <c r="J609" i="2" a="1"/>
  <c r="J1163" i="2" a="1"/>
  <c r="J779" i="2" a="1"/>
  <c r="K1382" i="2" a="1"/>
  <c r="K1440" i="2" a="1"/>
  <c r="J675" i="2" a="1"/>
  <c r="K723" i="2" a="1"/>
  <c r="K511" i="2" a="1"/>
  <c r="J1716" i="2" a="1"/>
  <c r="J1410" i="2" a="1"/>
  <c r="K386" i="2" a="1"/>
  <c r="J101" i="2" a="1"/>
  <c r="J1412" i="2" a="1"/>
  <c r="K539" i="2" a="1"/>
  <c r="K717" i="2" a="1"/>
  <c r="K1853" i="2" a="1"/>
  <c r="J476" i="2" a="1"/>
  <c r="J685" i="2" a="1"/>
  <c r="J26" i="2" a="1"/>
  <c r="J1931" i="2" a="1"/>
  <c r="J853" i="2" a="1"/>
  <c r="K1119" i="2" a="1"/>
  <c r="J877" i="2" a="1"/>
  <c r="J913" i="2" a="1"/>
  <c r="K758" i="2" a="1"/>
  <c r="J1596" i="2" a="1"/>
  <c r="J1922" i="2" a="1"/>
  <c r="K1520" i="2" a="1"/>
  <c r="K1085" i="2" a="1"/>
  <c r="K934" i="2" a="1"/>
  <c r="J844" i="2" a="1"/>
  <c r="K1797" i="2" a="1"/>
  <c r="K1579" i="2" a="1"/>
  <c r="J914" i="2" a="1"/>
  <c r="J1417" i="2" a="1"/>
  <c r="K1017" i="2" a="1"/>
  <c r="K238" i="2" a="1"/>
  <c r="K1903" i="2" a="1"/>
  <c r="J525" i="2" a="1"/>
  <c r="K1785" i="2" a="1"/>
  <c r="J749" i="2" a="1"/>
  <c r="J58" i="2" a="1"/>
  <c r="J1497" i="2" a="1"/>
  <c r="J1684" i="2" a="1"/>
  <c r="J1484" i="2" a="1"/>
  <c r="K1888" i="2" a="1"/>
  <c r="K911" i="2" a="1"/>
  <c r="J1732" i="2" a="1"/>
  <c r="K549" i="2" a="1"/>
  <c r="J1021" i="2" a="1"/>
  <c r="J1419" i="2" a="1"/>
  <c r="K404" i="2" a="1"/>
  <c r="K1876" i="2" a="1"/>
  <c r="K88" i="2" a="1"/>
  <c r="K1341" i="2" a="1"/>
  <c r="K1024" i="2" a="1"/>
  <c r="K1716" i="2" a="1"/>
  <c r="K1746" i="2" a="1"/>
  <c r="J336" i="2" a="1"/>
  <c r="K930" i="2" a="1"/>
  <c r="J1220" i="2" a="1"/>
  <c r="K1372" i="2" a="1"/>
  <c r="J501" i="2" a="1"/>
  <c r="J1529" i="2" a="1"/>
  <c r="J1388" i="2" a="1"/>
  <c r="J215" i="2" a="1"/>
  <c r="J1662" i="2" a="1"/>
  <c r="J199" i="2" a="1"/>
  <c r="J602" i="2" a="1"/>
  <c r="K1707" i="2" a="1"/>
  <c r="K1560" i="2" a="1"/>
  <c r="K1458" i="2" a="1"/>
  <c r="K753" i="2" a="1"/>
  <c r="J299" i="2" a="1"/>
  <c r="J1560" i="2" a="1"/>
  <c r="K968" i="2" a="1"/>
  <c r="J176" i="2" a="1"/>
  <c r="K408" i="2" a="1"/>
  <c r="J1852" i="2" a="1"/>
  <c r="K354" i="2" a="1"/>
  <c r="J730" i="2" a="1"/>
  <c r="J1636" i="2" a="1"/>
  <c r="K903" i="2" a="1"/>
  <c r="J141" i="2" a="1"/>
  <c r="K1229" i="2" a="1"/>
  <c r="K390" i="2" a="1"/>
  <c r="K1479" i="2" a="1"/>
  <c r="K400" i="2" a="1"/>
  <c r="J1364" i="2" a="1"/>
  <c r="K345" i="2" a="1"/>
  <c r="J639" i="2" a="1"/>
  <c r="K1537" i="2" a="1"/>
  <c r="K466" i="2" a="1"/>
  <c r="K1148" i="2" a="1"/>
  <c r="J275" i="2" a="1"/>
  <c r="J470" i="2" a="1"/>
  <c r="K1795" i="2" a="1"/>
  <c r="K1038" i="2" a="1"/>
  <c r="K1523" i="2" a="1"/>
  <c r="J1864" i="2" a="1"/>
  <c r="K437" i="2" a="1"/>
  <c r="J738" i="2" a="1"/>
  <c r="K794" i="2" a="1"/>
  <c r="K972" i="2" a="1"/>
  <c r="J310" i="2" a="1"/>
  <c r="J1698" i="2" a="1"/>
  <c r="K591" i="2" a="1"/>
  <c r="K1434" i="2" a="1"/>
  <c r="K2014" i="2" a="1"/>
  <c r="J1567" i="2" a="1"/>
  <c r="K697" i="2" a="1"/>
  <c r="K2006" i="2" a="1"/>
  <c r="K1161" i="2" a="1"/>
  <c r="K1715" i="2" a="1"/>
  <c r="K855" i="2" a="1"/>
  <c r="J591" i="2" a="1"/>
  <c r="K1775" i="2" a="1"/>
  <c r="K617" i="2" a="1"/>
  <c r="K1682" i="2" a="1"/>
  <c r="K621" i="2" a="1"/>
  <c r="K956" i="2" a="1"/>
  <c r="J1673" i="2" a="1"/>
  <c r="K442" i="2" a="1"/>
  <c r="K1511" i="2" a="1"/>
  <c r="K1748" i="2" a="1"/>
  <c r="J508" i="2" a="1"/>
  <c r="K1639" i="2" a="1"/>
  <c r="K482" i="2" a="1"/>
  <c r="J1026" i="2" a="1"/>
  <c r="K396" i="2" a="1"/>
  <c r="J543" i="2" a="1"/>
  <c r="K395" i="2" a="1"/>
  <c r="J1369" i="2" a="1"/>
  <c r="J1901" i="2" a="1"/>
  <c r="J1897" i="2" a="1"/>
  <c r="J1629" i="2" a="1"/>
  <c r="J1730" i="2" a="1"/>
  <c r="J1990" i="2" a="1"/>
  <c r="K305" i="2" a="1"/>
  <c r="J1440" i="2" a="1"/>
  <c r="K62" i="2" a="1"/>
  <c r="K343" i="2" a="1"/>
  <c r="K279" i="2" a="1"/>
  <c r="K698" i="2" a="1"/>
  <c r="K247" i="2" a="1"/>
  <c r="J1859" i="2" a="1"/>
  <c r="J988" i="2" a="1"/>
  <c r="J1996" i="2" a="1"/>
  <c r="K1896" i="2" a="1"/>
  <c r="K472" i="2" a="1"/>
  <c r="J1016" i="2" a="1"/>
  <c r="J950" i="2" a="1"/>
  <c r="J1588" i="2" a="1"/>
  <c r="K609" i="2" a="1"/>
  <c r="K553" i="2" a="1"/>
  <c r="J704" i="2" a="1"/>
  <c r="K765" i="2" a="1"/>
  <c r="K1235" i="2" a="1"/>
  <c r="K656" i="2" a="1"/>
  <c r="K1426" i="2" a="1"/>
  <c r="J452" i="2" a="1"/>
  <c r="K47" i="2" a="1"/>
  <c r="J864" i="2" a="1"/>
  <c r="J1929" i="2" a="1"/>
  <c r="J1575" i="2" a="1"/>
  <c r="J1218" i="2" a="1"/>
  <c r="K1758" i="2" a="1"/>
  <c r="K757" i="2" a="1"/>
  <c r="K1292" i="2" a="1"/>
  <c r="K434" i="2" a="1"/>
  <c r="J1598" i="2" a="1"/>
  <c r="K1266" i="2" a="1"/>
  <c r="J1352" i="2" a="1"/>
  <c r="K1213" i="2" a="1"/>
  <c r="J1187" i="2" a="1"/>
  <c r="J36" i="2" a="1"/>
  <c r="J1887" i="2" a="1"/>
  <c r="K699" i="2" a="1"/>
  <c r="K1005" i="2" a="1"/>
  <c r="K1517" i="2" a="1"/>
  <c r="J1320" i="2" a="1"/>
  <c r="K1159" i="2" a="1"/>
  <c r="K1991" i="2" a="1"/>
  <c r="J1022" i="2" a="1"/>
  <c r="K141" i="2" a="1"/>
  <c r="J928" i="2" a="1"/>
  <c r="K1084" i="2" a="1"/>
  <c r="J1982" i="2" a="1"/>
  <c r="J1807" i="2" a="1"/>
  <c r="J1515" i="2" a="1"/>
  <c r="K1289" i="2" a="1"/>
  <c r="K220" i="2" a="1"/>
  <c r="K1845" i="2" a="1"/>
  <c r="J1795" i="2" a="1"/>
  <c r="J1635" i="2" a="1"/>
  <c r="J1635" i="2" l="1"/>
  <c r="J1795" i="2"/>
  <c r="K1845" i="2"/>
  <c r="K220" i="2"/>
  <c r="K1289" i="2"/>
  <c r="J1515" i="2"/>
  <c r="J1807" i="2"/>
  <c r="J1982" i="2"/>
  <c r="K1084" i="2"/>
  <c r="J928" i="2"/>
  <c r="K141" i="2"/>
  <c r="J1022" i="2"/>
  <c r="K1991" i="2"/>
  <c r="K1159" i="2"/>
  <c r="J1320" i="2"/>
  <c r="K1517" i="2"/>
  <c r="K1005" i="2"/>
  <c r="K699" i="2"/>
  <c r="J1887" i="2"/>
  <c r="J36" i="2"/>
  <c r="J1187" i="2"/>
  <c r="K1213" i="2"/>
  <c r="J1352" i="2"/>
  <c r="K1266" i="2"/>
  <c r="J1598" i="2"/>
  <c r="K434" i="2"/>
  <c r="K1292" i="2"/>
  <c r="K757" i="2"/>
  <c r="K1758" i="2"/>
  <c r="J1218" i="2"/>
  <c r="J1575" i="2"/>
  <c r="J1929" i="2"/>
  <c r="J864" i="2"/>
  <c r="K47" i="2"/>
  <c r="J452" i="2"/>
  <c r="K1426" i="2"/>
  <c r="K656" i="2"/>
  <c r="K1235" i="2"/>
  <c r="K765" i="2"/>
  <c r="J704" i="2"/>
  <c r="K553" i="2"/>
  <c r="K609" i="2"/>
  <c r="J1588" i="2"/>
  <c r="J950" i="2"/>
  <c r="J1016" i="2"/>
  <c r="K472" i="2"/>
  <c r="K1896" i="2"/>
  <c r="J1996" i="2"/>
  <c r="J988" i="2"/>
  <c r="J1859" i="2"/>
  <c r="K247" i="2"/>
  <c r="K698" i="2"/>
  <c r="K279" i="2"/>
  <c r="K343" i="2"/>
  <c r="K62" i="2"/>
  <c r="J1440" i="2"/>
  <c r="K305" i="2"/>
  <c r="J1990" i="2"/>
  <c r="J1730" i="2"/>
  <c r="J1629" i="2"/>
  <c r="J1897" i="2"/>
  <c r="J1901" i="2"/>
  <c r="J1369" i="2"/>
  <c r="K395" i="2"/>
  <c r="J543" i="2"/>
  <c r="K396" i="2"/>
  <c r="J1026" i="2"/>
  <c r="K482" i="2"/>
  <c r="K1639" i="2"/>
  <c r="J508" i="2"/>
  <c r="K1748" i="2"/>
  <c r="K1511" i="2"/>
  <c r="K442" i="2"/>
  <c r="J1673" i="2"/>
  <c r="K956" i="2"/>
  <c r="K621" i="2"/>
  <c r="K1682" i="2"/>
  <c r="K617" i="2"/>
  <c r="K1775" i="2"/>
  <c r="J591" i="2"/>
  <c r="K855" i="2"/>
  <c r="K1715" i="2"/>
  <c r="K1161" i="2"/>
  <c r="K2006" i="2"/>
  <c r="K697" i="2"/>
  <c r="J1567" i="2"/>
  <c r="K2014" i="2"/>
  <c r="K1434" i="2"/>
  <c r="K591" i="2"/>
  <c r="J1698" i="2"/>
  <c r="J310" i="2"/>
  <c r="K972" i="2"/>
  <c r="K794" i="2"/>
  <c r="J738" i="2"/>
  <c r="K437" i="2"/>
  <c r="J1864" i="2"/>
  <c r="K1523" i="2"/>
  <c r="K1038" i="2"/>
  <c r="K1795" i="2"/>
  <c r="J470" i="2"/>
  <c r="J275" i="2"/>
  <c r="K1148" i="2"/>
  <c r="K466" i="2"/>
  <c r="K1537" i="2"/>
  <c r="J639" i="2"/>
  <c r="K345" i="2"/>
  <c r="J1364" i="2"/>
  <c r="K400" i="2"/>
  <c r="K1479" i="2"/>
  <c r="K390" i="2"/>
  <c r="K1229" i="2"/>
  <c r="J141" i="2"/>
  <c r="K903" i="2"/>
  <c r="J1636" i="2"/>
  <c r="J730" i="2"/>
  <c r="K354" i="2"/>
  <c r="J1852" i="2"/>
  <c r="K408" i="2"/>
  <c r="J176" i="2"/>
  <c r="K968" i="2"/>
  <c r="J1560" i="2"/>
  <c r="J299" i="2"/>
  <c r="K753" i="2"/>
  <c r="K1458" i="2"/>
  <c r="K1560" i="2"/>
  <c r="K1707" i="2"/>
  <c r="J602" i="2"/>
  <c r="J199" i="2"/>
  <c r="J1662" i="2"/>
  <c r="J215" i="2"/>
  <c r="J1388" i="2"/>
  <c r="J1529" i="2"/>
  <c r="J501" i="2"/>
  <c r="K1372" i="2"/>
  <c r="J1220" i="2"/>
  <c r="K930" i="2"/>
  <c r="J336" i="2"/>
  <c r="K1746" i="2"/>
  <c r="K1716" i="2"/>
  <c r="K1024" i="2"/>
  <c r="K1341" i="2"/>
  <c r="K88" i="2"/>
  <c r="K1876" i="2"/>
  <c r="K404" i="2"/>
  <c r="J1419" i="2"/>
  <c r="J1021" i="2"/>
  <c r="K549" i="2"/>
  <c r="J1732" i="2"/>
  <c r="K911" i="2"/>
  <c r="K1888" i="2"/>
  <c r="J1484" i="2"/>
  <c r="J1684" i="2"/>
  <c r="J1497" i="2"/>
  <c r="J58" i="2"/>
  <c r="J749" i="2"/>
  <c r="K1785" i="2"/>
  <c r="J525" i="2"/>
  <c r="K1903" i="2"/>
  <c r="K238" i="2"/>
  <c r="K1017" i="2"/>
  <c r="J1417" i="2"/>
  <c r="J914" i="2"/>
  <c r="K1579" i="2"/>
  <c r="K1797" i="2"/>
  <c r="J844" i="2"/>
  <c r="K934" i="2"/>
  <c r="K1085" i="2"/>
  <c r="K1520" i="2"/>
  <c r="J1922" i="2"/>
  <c r="J1596" i="2"/>
  <c r="K758" i="2"/>
  <c r="J913" i="2"/>
  <c r="J877" i="2"/>
  <c r="K1119" i="2"/>
  <c r="J853" i="2"/>
  <c r="J1931" i="2"/>
  <c r="J26" i="2"/>
  <c r="J685" i="2"/>
  <c r="J476" i="2"/>
  <c r="K1853" i="2"/>
  <c r="K717" i="2"/>
  <c r="K539" i="2"/>
  <c r="J1412" i="2"/>
  <c r="J101" i="2"/>
  <c r="K386" i="2"/>
  <c r="J1410" i="2"/>
  <c r="J1716" i="2"/>
  <c r="K511" i="2"/>
  <c r="K723" i="2"/>
  <c r="J675" i="2"/>
  <c r="K1440" i="2"/>
  <c r="K1382" i="2"/>
  <c r="J779" i="2"/>
  <c r="J1163" i="2"/>
  <c r="J609" i="2"/>
  <c r="J1356" i="2"/>
  <c r="J752" i="2"/>
  <c r="K465" i="2"/>
  <c r="J1399" i="2"/>
  <c r="J1618" i="2"/>
  <c r="J289" i="2"/>
  <c r="J1327" i="2"/>
  <c r="J1384" i="2"/>
  <c r="J1206" i="2"/>
  <c r="K916" i="2"/>
  <c r="J322" i="2"/>
  <c r="J1118" i="2"/>
  <c r="J822" i="2"/>
  <c r="K52" i="2"/>
  <c r="K841" i="2"/>
  <c r="K845" i="2"/>
  <c r="J253" i="2"/>
  <c r="K1176" i="2"/>
  <c r="J1492" i="2"/>
  <c r="J1418" i="2"/>
  <c r="J1935" i="2"/>
  <c r="K1822" i="2"/>
  <c r="K33" i="2"/>
  <c r="J1794" i="2"/>
  <c r="K338" i="2"/>
  <c r="K1039" i="2"/>
  <c r="K1042" i="2"/>
  <c r="J1564" i="2"/>
  <c r="K1629" i="2"/>
  <c r="K606" i="2"/>
  <c r="K1819" i="2"/>
  <c r="K945" i="2"/>
  <c r="J1868" i="2"/>
  <c r="K321" i="2"/>
  <c r="K1035" i="2"/>
  <c r="J1485" i="2"/>
  <c r="K319" i="2"/>
  <c r="J572" i="2"/>
  <c r="J1186" i="2"/>
  <c r="K1656" i="2"/>
  <c r="J93" i="2"/>
  <c r="J977" i="2"/>
  <c r="J202" i="2"/>
  <c r="J454" i="2"/>
  <c r="K6" i="2"/>
  <c r="J935" i="2"/>
  <c r="K1172" i="2"/>
  <c r="K1225" i="2"/>
  <c r="J357" i="2"/>
  <c r="J637" i="2"/>
  <c r="K1881" i="2"/>
  <c r="K1509" i="2"/>
  <c r="J1414" i="2"/>
  <c r="K1802" i="2"/>
  <c r="J1129" i="2"/>
  <c r="K1177" i="2"/>
  <c r="J834" i="2"/>
  <c r="J1758" i="2"/>
  <c r="J1750" i="2"/>
  <c r="K1096" i="2"/>
  <c r="J1721" i="2"/>
  <c r="K1782" i="2"/>
  <c r="K572" i="2"/>
  <c r="J87" i="2"/>
  <c r="J1550" i="2"/>
  <c r="J1478" i="2"/>
  <c r="K731" i="2"/>
  <c r="J640" i="2"/>
  <c r="K1140" i="2"/>
  <c r="J1759" i="2"/>
  <c r="J550" i="2"/>
  <c r="J1499" i="2"/>
  <c r="K1602" i="2"/>
  <c r="K1317" i="2"/>
  <c r="K1416" i="2"/>
  <c r="K1970" i="2"/>
  <c r="J1678" i="2"/>
  <c r="J771" i="2"/>
  <c r="J1569" i="2"/>
  <c r="K1412" i="2"/>
  <c r="J967" i="2"/>
  <c r="K1497" i="2"/>
  <c r="K970" i="2"/>
  <c r="J763" i="2"/>
  <c r="K1654" i="2"/>
  <c r="J831" i="2"/>
  <c r="J1451" i="2"/>
  <c r="K1533" i="2"/>
  <c r="J1843" i="2"/>
  <c r="K340" i="2"/>
  <c r="K46" i="2"/>
  <c r="K1010" i="2"/>
  <c r="J1838" i="2"/>
  <c r="J1094" i="2"/>
  <c r="J1494" i="2"/>
  <c r="K1834" i="2"/>
  <c r="J1495" i="2"/>
  <c r="K1398" i="2"/>
  <c r="K1575" i="2"/>
  <c r="K1104" i="2"/>
  <c r="K440" i="2"/>
  <c r="K1626" i="2"/>
  <c r="J1650" i="2"/>
  <c r="J365" i="2"/>
  <c r="J1395" i="2"/>
  <c r="K1672" i="2"/>
  <c r="K1938" i="2"/>
  <c r="J1590" i="2"/>
  <c r="K128" i="2"/>
  <c r="K422" i="2"/>
  <c r="K1659" i="2"/>
  <c r="J1816" i="2"/>
  <c r="J1078" i="2"/>
  <c r="J1480" i="2"/>
  <c r="J1344" i="2"/>
  <c r="K796" i="2"/>
  <c r="J1068" i="2"/>
  <c r="K1098" i="2"/>
  <c r="J594" i="2"/>
  <c r="K1362" i="2"/>
  <c r="K1247" i="2"/>
  <c r="J1066" i="2"/>
  <c r="K1809" i="2"/>
  <c r="K1438" i="2"/>
  <c r="J1387" i="2"/>
  <c r="J1507" i="2"/>
  <c r="J1677" i="2"/>
  <c r="J1957" i="2"/>
  <c r="J206" i="2"/>
  <c r="J73" i="2"/>
  <c r="J588" i="2"/>
  <c r="J46" i="2"/>
  <c r="J1246" i="2"/>
  <c r="K1025" i="2"/>
  <c r="J1675" i="2"/>
  <c r="J549" i="2"/>
  <c r="J620" i="2"/>
  <c r="J1067" i="2"/>
  <c r="K1379" i="2"/>
  <c r="J267" i="2"/>
  <c r="J1454" i="2"/>
  <c r="K1151" i="2"/>
  <c r="J661" i="2"/>
  <c r="J295" i="2"/>
  <c r="K1738" i="2"/>
  <c r="J605" i="2"/>
  <c r="J851" i="2"/>
  <c r="J1749" i="2"/>
  <c r="J1705" i="2"/>
  <c r="K1367" i="2"/>
  <c r="J1102" i="2"/>
  <c r="K125" i="2"/>
  <c r="K1302" i="2"/>
  <c r="J739" i="2"/>
  <c r="K462" i="2"/>
  <c r="J714" i="2"/>
  <c r="J711" i="2"/>
  <c r="K943" i="2"/>
  <c r="J888" i="2"/>
  <c r="K1709" i="2"/>
  <c r="K1550" i="2"/>
  <c r="J1998" i="2"/>
  <c r="J908" i="2"/>
  <c r="J330" i="2"/>
  <c r="J246" i="2"/>
  <c r="K308" i="2"/>
  <c r="K157" i="2"/>
  <c r="J942" i="2"/>
  <c r="J1284" i="2"/>
  <c r="J1245" i="2"/>
  <c r="K941" i="2"/>
  <c r="J1791" i="2"/>
  <c r="K666" i="2"/>
  <c r="K1260" i="2"/>
  <c r="K1561" i="2"/>
  <c r="J1696" i="2"/>
  <c r="J1827" i="2"/>
  <c r="K262" i="2"/>
  <c r="J346" i="2"/>
  <c r="K706" i="2"/>
  <c r="K207" i="2"/>
  <c r="K114" i="2"/>
  <c r="K1763" i="2"/>
  <c r="J1133" i="2"/>
  <c r="J201" i="2"/>
  <c r="K743" i="2"/>
  <c r="J1313" i="2"/>
  <c r="J1725" i="2"/>
  <c r="K294" i="2"/>
  <c r="K1004" i="2"/>
  <c r="J1754" i="2"/>
  <c r="K1649" i="2"/>
  <c r="K552" i="2"/>
  <c r="K1189" i="2"/>
  <c r="K1471" i="2"/>
  <c r="J1247" i="2"/>
  <c r="K920" i="2"/>
  <c r="J1173" i="2"/>
  <c r="K1946" i="2"/>
  <c r="J1740" i="2"/>
  <c r="K1353" i="2"/>
  <c r="K850" i="2"/>
  <c r="K642" i="2"/>
  <c r="K732" i="2"/>
  <c r="J1334" i="2"/>
  <c r="J1385" i="2"/>
  <c r="K1543" i="2"/>
  <c r="K1577" i="2"/>
  <c r="J530" i="2"/>
  <c r="K1397" i="2"/>
  <c r="K871" i="2"/>
  <c r="J1913" i="2"/>
  <c r="J894" i="2"/>
  <c r="J1156" i="2"/>
  <c r="J1788" i="2"/>
  <c r="K99" i="2"/>
  <c r="J1271" i="2"/>
  <c r="J1340" i="2"/>
  <c r="J185" i="2"/>
  <c r="K1521" i="2"/>
  <c r="K1747" i="2"/>
  <c r="K1378" i="2"/>
  <c r="K1336" i="2"/>
  <c r="J680" i="2"/>
  <c r="J596" i="2"/>
  <c r="J347" i="2"/>
  <c r="J175" i="2"/>
  <c r="J951" i="2"/>
  <c r="J937" i="2"/>
  <c r="K298" i="2"/>
  <c r="J1603" i="2"/>
  <c r="K1867" i="2"/>
  <c r="K177" i="2"/>
  <c r="K861" i="2"/>
  <c r="K1226" i="2"/>
  <c r="J1433" i="2"/>
  <c r="J415" i="2"/>
  <c r="K1665" i="2"/>
  <c r="J325" i="2"/>
  <c r="J24" i="2"/>
  <c r="K1032" i="2"/>
  <c r="J991" i="2"/>
  <c r="J778" i="2"/>
  <c r="K778" i="2"/>
  <c r="J1669" i="2"/>
  <c r="J970" i="2"/>
  <c r="J915" i="2"/>
  <c r="K1827" i="2"/>
  <c r="K2012" i="2"/>
  <c r="K1103" i="2"/>
  <c r="K570" i="2"/>
  <c r="J1415" i="2"/>
  <c r="K78" i="2"/>
  <c r="J1704" i="2"/>
  <c r="K1765" i="2"/>
  <c r="J1422" i="2"/>
  <c r="K1586" i="2"/>
  <c r="J925" i="2"/>
  <c r="K1622" i="2"/>
  <c r="J1956" i="2"/>
  <c r="K477" i="2"/>
  <c r="K785" i="2"/>
  <c r="K806" i="2"/>
  <c r="J1936" i="2"/>
  <c r="K1813" i="2"/>
  <c r="K514" i="2"/>
  <c r="J1600" i="2"/>
  <c r="J1785" i="2"/>
  <c r="J242" i="2"/>
  <c r="J90" i="2"/>
  <c r="J521" i="2"/>
  <c r="J1971" i="2"/>
  <c r="J686" i="2"/>
  <c r="K1178" i="2"/>
  <c r="K1623" i="2"/>
  <c r="J673" i="2"/>
  <c r="J352" i="2"/>
  <c r="K1836" i="2"/>
  <c r="J250" i="2"/>
  <c r="K1311" i="2"/>
  <c r="K107" i="2"/>
  <c r="K1376" i="2"/>
  <c r="J539" i="2"/>
  <c r="J689" i="2"/>
  <c r="J987" i="2"/>
  <c r="K225" i="2"/>
  <c r="K1018" i="2"/>
  <c r="J1519" i="2"/>
  <c r="K677" i="2"/>
  <c r="K13" i="2"/>
  <c r="J729" i="2"/>
  <c r="K43" i="2"/>
  <c r="J1617" i="2"/>
  <c r="J1304" i="2"/>
  <c r="K1143" i="2"/>
  <c r="K638" i="2"/>
  <c r="K1441" i="2"/>
  <c r="J1441" i="2"/>
  <c r="K1401" i="2"/>
  <c r="K1461" i="2"/>
  <c r="K438" i="2"/>
  <c r="K881" i="2"/>
  <c r="K347" i="2"/>
  <c r="J1219" i="2"/>
  <c r="J1315" i="2"/>
  <c r="J584" i="2"/>
  <c r="J188" i="2"/>
  <c r="J829" i="2"/>
  <c r="J514" i="2"/>
  <c r="K894" i="2"/>
  <c r="K1387" i="2"/>
  <c r="J655" i="2"/>
  <c r="K1923" i="2"/>
  <c r="J1248" i="2"/>
  <c r="K888" i="2"/>
  <c r="K802" i="2"/>
  <c r="K1712" i="2"/>
  <c r="K1937" i="2"/>
  <c r="K278" i="2"/>
  <c r="J251" i="2"/>
  <c r="J974" i="2"/>
  <c r="K659" i="2"/>
  <c r="K1090" i="2"/>
  <c r="K897" i="2"/>
  <c r="K1395" i="2"/>
  <c r="K1794" i="2"/>
  <c r="J312" i="2"/>
  <c r="J183" i="2"/>
  <c r="J792" i="2"/>
  <c r="J1513" i="2"/>
  <c r="J156" i="2"/>
  <c r="K858" i="2"/>
  <c r="J622" i="2"/>
  <c r="J583" i="2"/>
  <c r="J820" i="2"/>
  <c r="J926" i="2"/>
  <c r="J1374" i="2"/>
  <c r="K995" i="2"/>
  <c r="K504" i="2"/>
  <c r="J518" i="2"/>
  <c r="K976" i="2"/>
  <c r="J1051" i="2"/>
  <c r="K450" i="2"/>
  <c r="K918" i="2"/>
  <c r="J728" i="2"/>
  <c r="K453" i="2"/>
  <c r="K1947" i="2"/>
  <c r="J881" i="2"/>
  <c r="J1756" i="2"/>
  <c r="K1703" i="2"/>
  <c r="J149" i="2"/>
  <c r="J717" i="2"/>
  <c r="K258" i="2"/>
  <c r="K554" i="2"/>
  <c r="J682" i="2"/>
  <c r="J19" i="2"/>
  <c r="K406" i="2"/>
  <c r="K759" i="2"/>
  <c r="J234" i="2"/>
  <c r="J845" i="2"/>
  <c r="J1528" i="2"/>
  <c r="K1514" i="2"/>
  <c r="K693" i="2"/>
  <c r="J757" i="2"/>
  <c r="J1951" i="2"/>
  <c r="K184" i="2"/>
  <c r="K1126" i="2"/>
  <c r="K2004" i="2"/>
  <c r="J526" i="2"/>
  <c r="J432" i="2"/>
  <c r="K1145" i="2"/>
  <c r="K1998" i="2"/>
  <c r="K800" i="2"/>
  <c r="K1734" i="2"/>
  <c r="J507" i="2"/>
  <c r="K979" i="2"/>
  <c r="K657" i="2"/>
  <c r="J23" i="2"/>
  <c r="J1573" i="2"/>
  <c r="J801" i="2"/>
  <c r="J1835" i="2"/>
  <c r="K722" i="2"/>
  <c r="J1540" i="2"/>
  <c r="J1645" i="2"/>
  <c r="K872" i="2"/>
  <c r="J597" i="2"/>
  <c r="J1482" i="2"/>
  <c r="K1170" i="2"/>
  <c r="J1301" i="2"/>
  <c r="J697" i="2"/>
  <c r="K754" i="2"/>
  <c r="J338" i="2"/>
  <c r="J909" i="2"/>
  <c r="J579" i="2"/>
  <c r="J590" i="2"/>
  <c r="J95" i="2"/>
  <c r="K331" i="2"/>
  <c r="J486" i="2"/>
  <c r="K473" i="2"/>
  <c r="J1665" i="2"/>
  <c r="K1468" i="2"/>
  <c r="K2011" i="2"/>
  <c r="J1292" i="2"/>
  <c r="J852" i="2"/>
  <c r="K1474" i="2"/>
  <c r="J1130" i="2"/>
  <c r="K685" i="2"/>
  <c r="K261" i="2"/>
  <c r="K1130" i="2"/>
  <c r="K275" i="2"/>
  <c r="K1059" i="2"/>
  <c r="K1636" i="2"/>
  <c r="J804" i="2"/>
  <c r="K1290" i="2"/>
  <c r="J994" i="2"/>
  <c r="K130" i="2"/>
  <c r="K1135" i="2"/>
  <c r="K562" i="2"/>
  <c r="J1895" i="2"/>
  <c r="J85" i="2"/>
  <c r="J371" i="2"/>
  <c r="J1706" i="2"/>
  <c r="J482" i="2"/>
  <c r="J483" i="2"/>
  <c r="K1673" i="2"/>
  <c r="K329" i="2"/>
  <c r="K767" i="2"/>
  <c r="J1551" i="2"/>
  <c r="J732" i="2"/>
  <c r="K1227" i="2"/>
  <c r="K25" i="2"/>
  <c r="J653" i="2"/>
  <c r="J471" i="2"/>
  <c r="K1182" i="2"/>
  <c r="K1072" i="2"/>
  <c r="K593" i="2"/>
  <c r="J1836" i="2"/>
  <c r="K1339" i="2"/>
  <c r="K1574" i="2"/>
  <c r="J1664" i="2"/>
  <c r="J1459" i="2"/>
  <c r="K271" i="2"/>
  <c r="J812" i="2"/>
  <c r="K1388" i="2"/>
  <c r="K483" i="2"/>
  <c r="J39" i="2"/>
  <c r="J904" i="2"/>
  <c r="J1570" i="2"/>
  <c r="K315" i="2"/>
  <c r="J965" i="2"/>
  <c r="J52" i="2"/>
  <c r="J422" i="2"/>
  <c r="K507" i="2"/>
  <c r="J105" i="2"/>
  <c r="K1686" i="2"/>
  <c r="J1899" i="2"/>
  <c r="J1437" i="2"/>
  <c r="J25" i="2"/>
  <c r="J1709" i="2"/>
  <c r="K590" i="2"/>
  <c r="K1122" i="2"/>
  <c r="J469" i="2"/>
  <c r="K502" i="2"/>
  <c r="J1496" i="2"/>
  <c r="K1591" i="2"/>
  <c r="K1870" i="2"/>
  <c r="K1366" i="2"/>
  <c r="J114" i="2"/>
  <c r="J1098" i="2"/>
  <c r="J1442" i="2"/>
  <c r="J194" i="2"/>
  <c r="K144" i="2"/>
  <c r="J932" i="2"/>
  <c r="K1906" i="2"/>
  <c r="K1501" i="2"/>
  <c r="J1444" i="2"/>
  <c r="K1045" i="2"/>
  <c r="J898" i="2"/>
  <c r="K1133" i="2"/>
  <c r="K1475" i="2"/>
  <c r="J394" i="2"/>
  <c r="K715" i="2"/>
  <c r="K155" i="2"/>
  <c r="K37" i="2"/>
  <c r="K1251" i="2"/>
  <c r="K1455" i="2"/>
  <c r="J55" i="2"/>
  <c r="J516" i="2"/>
  <c r="J1534" i="2"/>
  <c r="K326" i="2"/>
  <c r="K1337" i="2"/>
  <c r="K1153" i="2"/>
  <c r="K618" i="2"/>
  <c r="J1228" i="2"/>
  <c r="K1160" i="2"/>
  <c r="J1347" i="2"/>
  <c r="K1625" i="2"/>
  <c r="J1460" i="2"/>
  <c r="K761" i="2"/>
  <c r="J117" i="2"/>
  <c r="J702" i="2"/>
  <c r="K1330" i="2"/>
  <c r="J1181" i="2"/>
  <c r="J260" i="2"/>
  <c r="K974" i="2"/>
  <c r="K594" i="2"/>
  <c r="J464" i="2"/>
  <c r="J522" i="2"/>
  <c r="J768" i="2"/>
  <c r="J461" i="2"/>
  <c r="J1123" i="2"/>
  <c r="K1597" i="2"/>
  <c r="K232" i="2"/>
  <c r="K280" i="2"/>
  <c r="J398" i="2"/>
  <c r="K1230" i="2"/>
  <c r="K776" i="2"/>
  <c r="K284" i="2"/>
  <c r="J1297" i="2"/>
  <c r="K1212" i="2"/>
  <c r="J722" i="2"/>
  <c r="J348" i="2"/>
  <c r="K106" i="2"/>
  <c r="J1182" i="2"/>
  <c r="J891" i="2"/>
  <c r="K288" i="2"/>
  <c r="J1355" i="2"/>
  <c r="K1855" i="2"/>
  <c r="J408" i="2"/>
  <c r="K1500" i="2"/>
  <c r="K333" i="2"/>
  <c r="J150" i="2"/>
  <c r="K1618" i="2"/>
  <c r="J129" i="2"/>
  <c r="K289" i="2"/>
  <c r="K1781" i="2"/>
  <c r="K574" i="2"/>
  <c r="J872" i="2"/>
  <c r="J1047" i="2"/>
  <c r="J1291" i="2"/>
  <c r="J1921" i="2"/>
  <c r="J638" i="2"/>
  <c r="K762" i="2"/>
  <c r="J617" i="2"/>
  <c r="J523" i="2"/>
  <c r="K73" i="2"/>
  <c r="K1115" i="2"/>
  <c r="K1374" i="2"/>
  <c r="J630" i="2"/>
  <c r="K1603" i="2"/>
  <c r="K17" i="2"/>
  <c r="J363" i="2"/>
  <c r="K1082" i="2"/>
  <c r="J291" i="2"/>
  <c r="J1179" i="2"/>
  <c r="K1718" i="2"/>
  <c r="J788" i="2"/>
  <c r="J954" i="2"/>
  <c r="J902" i="2"/>
  <c r="K12" i="2"/>
  <c r="K190" i="2"/>
  <c r="J494" i="2"/>
  <c r="K1220" i="2"/>
  <c r="K518" i="2"/>
  <c r="J80" i="2"/>
  <c r="K537" i="2"/>
  <c r="J1262" i="2"/>
  <c r="K948" i="2"/>
  <c r="J989" i="2"/>
  <c r="J1970" i="2"/>
  <c r="K1033" i="2"/>
  <c r="K248" i="2"/>
  <c r="K1499" i="2"/>
  <c r="K1883" i="2"/>
  <c r="K869" i="2"/>
  <c r="K316" i="2"/>
  <c r="K1728" i="2"/>
  <c r="J1457" i="2"/>
  <c r="J867" i="2"/>
  <c r="J82" i="2"/>
  <c r="J1489" i="2"/>
  <c r="K209" i="2"/>
  <c r="J257" i="2"/>
  <c r="J1136" i="2"/>
  <c r="K266" i="2"/>
  <c r="K1667" i="2"/>
  <c r="J903" i="2"/>
  <c r="J534" i="2"/>
  <c r="K420" i="2"/>
  <c r="K1081" i="2"/>
  <c r="J962" i="2"/>
  <c r="K1460" i="2"/>
  <c r="K1620" i="2"/>
  <c r="K1551" i="2"/>
  <c r="J1011" i="2"/>
  <c r="K1978" i="2"/>
  <c r="K1611" i="2"/>
  <c r="J740" i="2"/>
  <c r="J563" i="2"/>
  <c r="K1542" i="2"/>
  <c r="J803" i="2"/>
  <c r="K1739" i="2"/>
  <c r="K1137" i="2"/>
  <c r="J1958" i="2"/>
  <c r="K1911" i="2"/>
  <c r="J1241" i="2"/>
  <c r="K42" i="2"/>
  <c r="K242" i="2"/>
  <c r="K814" i="2"/>
  <c r="J1319" i="2"/>
  <c r="J923" i="2"/>
  <c r="J772" i="2"/>
  <c r="K875" i="2"/>
  <c r="K1985" i="2"/>
  <c r="J405" i="2"/>
  <c r="J1893" i="2"/>
  <c r="K1421" i="2"/>
  <c r="K1720" i="2"/>
  <c r="J660" i="2"/>
  <c r="J1127" i="2"/>
  <c r="K1565" i="2"/>
  <c r="K1068" i="2"/>
  <c r="K222" i="2"/>
  <c r="K603" i="2"/>
  <c r="J1135" i="2"/>
  <c r="K987" i="2"/>
  <c r="K1743" i="2"/>
  <c r="J1653" i="2"/>
  <c r="K791" i="2"/>
  <c r="J1172" i="2"/>
  <c r="J1491" i="2"/>
  <c r="K134" i="2"/>
  <c r="K1545" i="2"/>
  <c r="J1300" i="2"/>
  <c r="J1287" i="2"/>
  <c r="K1023" i="2"/>
  <c r="J228" i="2"/>
  <c r="J671" i="2"/>
  <c r="K1310" i="2"/>
  <c r="J1697" i="2"/>
  <c r="K705" i="2"/>
  <c r="K2017" i="2"/>
  <c r="J955" i="2"/>
  <c r="J1038" i="2"/>
  <c r="K988" i="2"/>
  <c r="J1906" i="2"/>
  <c r="K255" i="2"/>
  <c r="J553" i="2"/>
  <c r="J86" i="2"/>
  <c r="J1926" i="2"/>
  <c r="K140" i="2"/>
  <c r="J595" i="2"/>
  <c r="K1719" i="2"/>
  <c r="J1379" i="2"/>
  <c r="J1762" i="2"/>
  <c r="J815" i="2"/>
  <c r="J912" i="2"/>
  <c r="J645" i="2"/>
  <c r="J849" i="2"/>
  <c r="K1566" i="2"/>
  <c r="J1407" i="2"/>
  <c r="J773" i="2"/>
  <c r="K506" i="2"/>
  <c r="J1365" i="2"/>
  <c r="J1017" i="2"/>
  <c r="J419" i="2"/>
  <c r="K694" i="2"/>
  <c r="J209" i="2"/>
  <c r="K1735" i="2"/>
  <c r="K1850" i="2"/>
  <c r="K1562" i="2"/>
  <c r="K74" i="2"/>
  <c r="J1674" i="2"/>
  <c r="J418" i="2"/>
  <c r="K1756" i="2"/>
  <c r="J1553" i="2"/>
  <c r="J1776" i="2"/>
  <c r="K34" i="2"/>
  <c r="K1236" i="2"/>
  <c r="J503" i="2"/>
  <c r="J698" i="2"/>
  <c r="J1735" i="2"/>
  <c r="K1026" i="2"/>
  <c r="J1064" i="2"/>
  <c r="K1495" i="2"/>
  <c r="J319" i="2"/>
  <c r="K508" i="2"/>
  <c r="K655" i="2"/>
  <c r="J1729" i="2"/>
  <c r="J142" i="2"/>
  <c r="J1710" i="2"/>
  <c r="K952" i="2"/>
  <c r="K1037" i="2"/>
  <c r="K301" i="2"/>
  <c r="K154" i="2"/>
  <c r="K896" i="2"/>
  <c r="J1405" i="2"/>
  <c r="J1857" i="2"/>
  <c r="K1250" i="2"/>
  <c r="K1677" i="2"/>
  <c r="K189" i="2"/>
  <c r="K1469" i="2"/>
  <c r="K2005" i="2"/>
  <c r="K357" i="2"/>
  <c r="J1235" i="2"/>
  <c r="K208" i="2"/>
  <c r="J1542" i="2"/>
  <c r="K481" i="2"/>
  <c r="K1228" i="2"/>
  <c r="J866" i="2"/>
  <c r="K286" i="2"/>
  <c r="J1321" i="2"/>
  <c r="J1266" i="2"/>
  <c r="J885" i="2"/>
  <c r="K1332" i="2"/>
  <c r="K1131" i="2"/>
  <c r="K1570" i="2"/>
  <c r="K516" i="2"/>
  <c r="J842" i="2"/>
  <c r="J545" i="2"/>
  <c r="J1743" i="2"/>
  <c r="K53" i="2"/>
  <c r="K39" i="2"/>
  <c r="K310" i="2"/>
  <c r="J809" i="2"/>
  <c r="J500" i="2"/>
  <c r="J719" i="2"/>
  <c r="K1040" i="2"/>
  <c r="J1968" i="2"/>
  <c r="K745" i="2"/>
  <c r="J328" i="2"/>
  <c r="J1435" i="2"/>
  <c r="K1459" i="2"/>
  <c r="K955" i="2"/>
  <c r="K1258" i="2"/>
  <c r="K1698" i="2"/>
  <c r="K599" i="2"/>
  <c r="K524" i="2"/>
  <c r="J1007" i="2"/>
  <c r="K939" i="2"/>
  <c r="K1777" i="2"/>
  <c r="K1472" i="2"/>
  <c r="J126" i="2"/>
  <c r="K1321" i="2"/>
  <c r="J1713" i="2"/>
  <c r="J1453" i="2"/>
  <c r="K277" i="2"/>
  <c r="K825" i="2"/>
  <c r="J1925" i="2"/>
  <c r="J1601" i="2"/>
  <c r="J1420" i="2"/>
  <c r="K1568" i="2"/>
  <c r="J1616" i="2"/>
  <c r="K1063" i="2"/>
  <c r="K838" i="2"/>
  <c r="J313" i="2"/>
  <c r="K1204" i="2"/>
  <c r="J1058" i="2"/>
  <c r="J693" i="2"/>
  <c r="K973" i="2"/>
  <c r="J662" i="2"/>
  <c r="J1286" i="2"/>
  <c r="J207" i="2"/>
  <c r="K1047" i="2"/>
  <c r="J953" i="2"/>
  <c r="K1874" i="2"/>
  <c r="J1303" i="2"/>
  <c r="J966" i="2"/>
  <c r="K1942" i="2"/>
  <c r="K1444" i="2"/>
  <c r="J1493" i="2"/>
  <c r="K1619" i="2"/>
  <c r="J797" i="2"/>
  <c r="J1311" i="2"/>
  <c r="J1979" i="2"/>
  <c r="K1897" i="2"/>
  <c r="K1555" i="2"/>
  <c r="J873" i="2"/>
  <c r="J261" i="2"/>
  <c r="J582" i="2"/>
  <c r="J33" i="2"/>
  <c r="J426" i="2"/>
  <c r="J1702" i="2"/>
  <c r="K510" i="2"/>
  <c r="K1482" i="2"/>
  <c r="K26" i="2"/>
  <c r="J1121" i="2"/>
  <c r="K700" i="2"/>
  <c r="J72" i="2"/>
  <c r="J1824" i="2"/>
  <c r="K267" i="2"/>
  <c r="K751" i="2"/>
  <c r="K1831" i="2"/>
  <c r="J1375" i="2"/>
  <c r="K1696" i="2"/>
  <c r="K1470" i="2"/>
  <c r="K971" i="2"/>
  <c r="K696" i="2"/>
  <c r="J1139" i="2"/>
  <c r="J214" i="2"/>
  <c r="K630" i="2"/>
  <c r="J265" i="2"/>
  <c r="K649" i="2"/>
  <c r="J1973" i="2"/>
  <c r="J1353" i="2"/>
  <c r="J1916" i="2"/>
  <c r="K704" i="2"/>
  <c r="K1331" i="2"/>
  <c r="J351" i="2"/>
  <c r="J1819" i="2"/>
  <c r="J227" i="2"/>
  <c r="J959" i="2"/>
  <c r="J1150" i="2"/>
  <c r="J658" i="2"/>
  <c r="K1422" i="2"/>
  <c r="J1842" i="2"/>
  <c r="J455" i="2"/>
  <c r="J1279" i="2"/>
  <c r="J63" i="2"/>
  <c r="K169" i="2"/>
  <c r="K1108" i="2"/>
  <c r="K810" i="2"/>
  <c r="K137" i="2"/>
  <c r="K187" i="2"/>
  <c r="J1666" i="2"/>
  <c r="J1265" i="2"/>
  <c r="K245" i="2"/>
  <c r="K1576" i="2"/>
  <c r="K1414" i="2"/>
  <c r="K551" i="2"/>
  <c r="K377" i="2"/>
  <c r="J1230" i="2"/>
  <c r="J1846" i="2"/>
  <c r="K1322" i="2"/>
  <c r="J128" i="2"/>
  <c r="J216" i="2"/>
  <c r="K418" i="2"/>
  <c r="J1260" i="2"/>
  <c r="J1309" i="2"/>
  <c r="K760" i="2"/>
  <c r="K576" i="2"/>
  <c r="J933" i="2"/>
  <c r="K1418" i="2"/>
  <c r="K346" i="2"/>
  <c r="K658" i="2"/>
  <c r="J361" i="2"/>
  <c r="J930" i="2"/>
  <c r="J60" i="2"/>
  <c r="K827" i="2"/>
  <c r="K1526" i="2"/>
  <c r="K229" i="2"/>
  <c r="K1313" i="2"/>
  <c r="J1753" i="2"/>
  <c r="K595" i="2"/>
  <c r="K779" i="2"/>
  <c r="J1465" i="2"/>
  <c r="K1261" i="2"/>
  <c r="J392" i="2"/>
  <c r="J497" i="2"/>
  <c r="J1254" i="2"/>
  <c r="K218" i="2"/>
  <c r="J1188" i="2"/>
  <c r="J1329" i="2"/>
  <c r="K212" i="2"/>
  <c r="K1895" i="2"/>
  <c r="K673" i="2"/>
  <c r="J747" i="2"/>
  <c r="K1481" i="2"/>
  <c r="K45" i="2"/>
  <c r="J193" i="2"/>
  <c r="K49" i="2"/>
  <c r="K1745" i="2"/>
  <c r="J1372" i="2"/>
  <c r="K237" i="2"/>
  <c r="J1449" i="2"/>
  <c r="J32" i="2"/>
  <c r="J1040" i="2"/>
  <c r="J1154" i="2"/>
  <c r="K68" i="2"/>
  <c r="J1261" i="2"/>
  <c r="K156" i="2"/>
  <c r="K1588" i="2"/>
  <c r="J857" i="2"/>
  <c r="K813" i="2"/>
  <c r="K273" i="2"/>
  <c r="J1074" i="2"/>
  <c r="J1000" i="2"/>
  <c r="K1968" i="2"/>
  <c r="K1601" i="2"/>
  <c r="J421" i="2"/>
  <c r="J1471" i="2"/>
  <c r="J1963" i="2"/>
  <c r="K494" i="2"/>
  <c r="K1097" i="2"/>
  <c r="J538" i="2"/>
  <c r="J1615" i="2"/>
  <c r="K411" i="2"/>
  <c r="K568" i="2"/>
  <c r="K1679" i="2"/>
  <c r="K264" i="2"/>
  <c r="J1763" i="2"/>
  <c r="J589" i="2"/>
  <c r="K224" i="2"/>
  <c r="J505" i="2"/>
  <c r="K1678" i="2"/>
  <c r="J345" i="2"/>
  <c r="K153" i="2"/>
  <c r="K369" i="2"/>
  <c r="J751" i="2"/>
  <c r="J1912" i="2"/>
  <c r="K234" i="2"/>
  <c r="J892" i="2"/>
  <c r="K1818" i="2"/>
  <c r="K1769" i="2"/>
  <c r="K1205" i="2"/>
  <c r="J370" i="2"/>
  <c r="K100" i="2"/>
  <c r="K1513" i="2"/>
  <c r="K1046" i="2"/>
  <c r="K990" i="2"/>
  <c r="K493" i="2"/>
  <c r="J1851" i="2"/>
  <c r="K198" i="2"/>
  <c r="J1509" i="2"/>
  <c r="J665" i="2"/>
  <c r="J163" i="2"/>
  <c r="K1750" i="2"/>
  <c r="K1987" i="2"/>
  <c r="J677" i="2"/>
  <c r="K1774" i="2"/>
  <c r="J600" i="2"/>
  <c r="K1583" i="2"/>
  <c r="K85" i="2"/>
  <c r="K1872" i="2"/>
  <c r="K188" i="2"/>
  <c r="J271" i="2"/>
  <c r="J136" i="2"/>
  <c r="J1640" i="2"/>
  <c r="K764" i="2"/>
  <c r="K1792" i="2"/>
  <c r="J355" i="2"/>
  <c r="J1607" i="2"/>
  <c r="J47" i="2"/>
  <c r="J1439" i="2"/>
  <c r="J1335" i="2"/>
  <c r="J1742" i="2"/>
  <c r="K583" i="2"/>
  <c r="K953" i="2"/>
  <c r="J1112" i="2"/>
  <c r="J224" i="2"/>
  <c r="K470" i="2"/>
  <c r="K747" i="2"/>
  <c r="J1779" i="2"/>
  <c r="J195" i="2"/>
  <c r="J1145" i="2"/>
  <c r="J1741" i="2"/>
  <c r="K909" i="2"/>
  <c r="J1043" i="2"/>
  <c r="J1004" i="2"/>
  <c r="K370" i="2"/>
  <c r="K163" i="2"/>
  <c r="K359" i="2"/>
  <c r="K182" i="2"/>
  <c r="J1443" i="2"/>
  <c r="K573" i="2"/>
  <c r="J1481" i="2"/>
  <c r="J1638" i="2"/>
  <c r="J776" i="2"/>
  <c r="J341" i="2"/>
  <c r="K1931" i="2"/>
  <c r="J34" i="2"/>
  <c r="K840" i="2"/>
  <c r="K1926" i="2"/>
  <c r="J1828" i="2"/>
  <c r="K1166" i="2"/>
  <c r="K1706" i="2"/>
  <c r="K608" i="2"/>
  <c r="J1888" i="2"/>
  <c r="J1672" i="2"/>
  <c r="K1420" i="2"/>
  <c r="J1128" i="2"/>
  <c r="K946" i="2"/>
  <c r="J1371" i="2"/>
  <c r="K931" i="2"/>
  <c r="K1578" i="2"/>
  <c r="K1878" i="2"/>
  <c r="J451" i="2"/>
  <c r="J1896" i="2"/>
  <c r="K1505" i="2"/>
  <c r="K1798" i="2"/>
  <c r="K1714" i="2"/>
  <c r="J1822" i="2"/>
  <c r="K1180" i="2"/>
  <c r="J306" i="2"/>
  <c r="K223" i="2"/>
  <c r="J1784" i="2"/>
  <c r="J1591" i="2"/>
  <c r="K1744" i="2"/>
  <c r="K650" i="2"/>
  <c r="J268" i="2"/>
  <c r="K397" i="2"/>
  <c r="J66" i="2"/>
  <c r="K977" i="2"/>
  <c r="K1925" i="2"/>
  <c r="J1592" i="2"/>
  <c r="J162" i="2"/>
  <c r="J1577" i="2"/>
  <c r="J1152" i="2"/>
  <c r="J1101" i="2"/>
  <c r="J1548" i="2"/>
  <c r="K1847" i="2"/>
  <c r="K1695" i="2"/>
  <c r="J907" i="2"/>
  <c r="J1421" i="2"/>
  <c r="K1061" i="2"/>
  <c r="J774" i="2"/>
  <c r="J350" i="2"/>
  <c r="K701" i="2"/>
  <c r="K1900" i="2"/>
  <c r="K268" i="2"/>
  <c r="K1394" i="2"/>
  <c r="J1131" i="2"/>
  <c r="J918" i="2"/>
  <c r="K1467" i="2"/>
  <c r="K1592" i="2"/>
  <c r="J247" i="2"/>
  <c r="K8" i="2"/>
  <c r="K1702" i="2"/>
  <c r="K538" i="2"/>
  <c r="J1733" i="2"/>
  <c r="J1115" i="2"/>
  <c r="K1801" i="2"/>
  <c r="J1200" i="2"/>
  <c r="K1904" i="2"/>
  <c r="K1391" i="2"/>
  <c r="K1218" i="2"/>
  <c r="J97" i="2"/>
  <c r="K1181" i="2"/>
  <c r="K24" i="2"/>
  <c r="K484" i="2"/>
  <c r="J509" i="2"/>
  <c r="K159" i="2"/>
  <c r="J495" i="2"/>
  <c r="J44" i="2"/>
  <c r="J938" i="2"/>
  <c r="K983" i="2"/>
  <c r="J111" i="2"/>
  <c r="K1964" i="2"/>
  <c r="K782" i="2"/>
  <c r="K1989" i="2"/>
  <c r="J116" i="2"/>
  <c r="J1416" i="2"/>
  <c r="J6" i="2"/>
  <c r="J217" i="2"/>
  <c r="J274" i="2"/>
  <c r="J406" i="2"/>
  <c r="K788" i="2"/>
  <c r="K505" i="2"/>
  <c r="K1540" i="2"/>
  <c r="J83" i="2"/>
  <c r="K227" i="2"/>
  <c r="J1558" i="2"/>
  <c r="K1645" i="2"/>
  <c r="K1731" i="2"/>
  <c r="J769" i="2"/>
  <c r="J663" i="2"/>
  <c r="J983" i="2"/>
  <c r="K235" i="2"/>
  <c r="K1944" i="2"/>
  <c r="K1862" i="2"/>
  <c r="K1814" i="2"/>
  <c r="K957" i="2"/>
  <c r="K654" i="2"/>
  <c r="K720" i="2"/>
  <c r="K1529" i="2"/>
  <c r="K27" i="2"/>
  <c r="K72" i="2"/>
  <c r="J1531" i="2"/>
  <c r="J273" i="2"/>
  <c r="J127" i="2"/>
  <c r="K1607" i="2"/>
  <c r="J793" i="2"/>
  <c r="J1425" i="2"/>
  <c r="J5" i="2"/>
  <c r="J397" i="2"/>
  <c r="J249" i="2"/>
  <c r="J1948" i="2"/>
  <c r="J887" i="2"/>
  <c r="K1949" i="2"/>
  <c r="K149" i="2"/>
  <c r="J196" i="2"/>
  <c r="K547" i="2"/>
  <c r="K1580" i="2"/>
  <c r="K1077" i="2"/>
  <c r="K1380" i="2"/>
  <c r="J112" i="2"/>
  <c r="J1025" i="2"/>
  <c r="J301" i="2"/>
  <c r="J384" i="2"/>
  <c r="K22" i="2"/>
  <c r="K1687" i="2"/>
  <c r="K1563" i="2"/>
  <c r="K1198" i="2"/>
  <c r="J146" i="2"/>
  <c r="J1213" i="2"/>
  <c r="K183" i="2"/>
  <c r="J1829" i="2"/>
  <c r="K1882" i="2"/>
  <c r="K1030" i="2"/>
  <c r="K392" i="2"/>
  <c r="K969" i="2"/>
  <c r="J401" i="2"/>
  <c r="J580" i="2"/>
  <c r="J986" i="2"/>
  <c r="K213" i="2"/>
  <c r="K1323" i="2"/>
  <c r="J460" i="2"/>
  <c r="J1194" i="2"/>
  <c r="J1880" i="2"/>
  <c r="J1059" i="2"/>
  <c r="J1841" i="2"/>
  <c r="J1708" i="2"/>
  <c r="K363" i="2"/>
  <c r="K1549" i="2"/>
  <c r="K300" i="2"/>
  <c r="K997" i="2"/>
  <c r="J316" i="2"/>
  <c r="J688" i="2"/>
  <c r="J800" i="2"/>
  <c r="K1403" i="2"/>
  <c r="J1359" i="2"/>
  <c r="K798" i="2"/>
  <c r="K447" i="2"/>
  <c r="J1498" i="2"/>
  <c r="J1738" i="2"/>
  <c r="J1808" i="2"/>
  <c r="K1269" i="2"/>
  <c r="J318" i="2"/>
  <c r="K1518" i="2"/>
  <c r="J1879" i="2"/>
  <c r="K928" i="2"/>
  <c r="J607" i="2"/>
  <c r="J115" i="2"/>
  <c r="K991" i="2"/>
  <c r="J1633" i="2"/>
  <c r="K197" i="2"/>
  <c r="J780" i="2"/>
  <c r="J481" i="2"/>
  <c r="J1185" i="2"/>
  <c r="K1681" i="2"/>
  <c r="K1132" i="2"/>
  <c r="K1411" i="2"/>
  <c r="K1634" i="2"/>
  <c r="K1232" i="2"/>
  <c r="J1639" i="2"/>
  <c r="J1351" i="2"/>
  <c r="J1799" i="2"/>
  <c r="K1350" i="2"/>
  <c r="K38" i="2"/>
  <c r="J1840" i="2"/>
  <c r="K379" i="2"/>
  <c r="J1338" i="2"/>
  <c r="J875" i="2"/>
  <c r="K57" i="2"/>
  <c r="J102" i="2"/>
  <c r="J122" i="2"/>
  <c r="K1685" i="2"/>
  <c r="K1832" i="2"/>
  <c r="K1299" i="2"/>
  <c r="K1111" i="2"/>
  <c r="K1553" i="2"/>
  <c r="J208" i="2"/>
  <c r="K729" i="2"/>
  <c r="K55" i="2"/>
  <c r="J1855" i="2"/>
  <c r="J21" i="2"/>
  <c r="K927" i="2"/>
  <c r="K615" i="2"/>
  <c r="J135" i="2"/>
  <c r="K1206" i="2"/>
  <c r="J1337" i="2"/>
  <c r="K468" i="2"/>
  <c r="J1683" i="2"/>
  <c r="K1825" i="2"/>
  <c r="K1356" i="2"/>
  <c r="J641" i="2"/>
  <c r="K1921" i="2"/>
  <c r="K1752" i="2"/>
  <c r="K358" i="2"/>
  <c r="J1243" i="2"/>
  <c r="J1955" i="2"/>
  <c r="K692" i="2"/>
  <c r="K689" i="2"/>
  <c r="K695" i="2"/>
  <c r="J1830" i="2"/>
  <c r="K1507" i="2"/>
  <c r="J1634" i="2"/>
  <c r="J1140" i="2"/>
  <c r="K1488" i="2"/>
  <c r="K313" i="2"/>
  <c r="J138" i="2"/>
  <c r="K1943" i="2"/>
  <c r="K1803" i="2"/>
  <c r="K1929" i="2"/>
  <c r="J1082" i="2"/>
  <c r="K1567" i="2"/>
  <c r="K1354" i="2"/>
  <c r="K250" i="2"/>
  <c r="J985" i="2"/>
  <c r="J1080" i="2"/>
  <c r="K272" i="2"/>
  <c r="K923" i="2"/>
  <c r="J1890" i="2"/>
  <c r="K926" i="2"/>
  <c r="J1766" i="2"/>
  <c r="J835" i="2"/>
  <c r="J1777" i="2"/>
  <c r="J1346" i="2"/>
  <c r="J335" i="2"/>
  <c r="J1939" i="2"/>
  <c r="J604" i="2"/>
  <c r="K61" i="2"/>
  <c r="J1597" i="2"/>
  <c r="K424" i="2"/>
  <c r="K384" i="2"/>
  <c r="K540" i="2"/>
  <c r="K1504" i="2"/>
  <c r="J753" i="2"/>
  <c r="K110" i="2"/>
  <c r="K162" i="2"/>
  <c r="J1210" i="2"/>
  <c r="J1582" i="2"/>
  <c r="J79" i="2"/>
  <c r="K1852" i="2"/>
  <c r="K1898" i="2"/>
  <c r="K126" i="2"/>
  <c r="J159" i="2"/>
  <c r="J393" i="2"/>
  <c r="K1952" i="2"/>
  <c r="J1087" i="2"/>
  <c r="J279" i="2"/>
  <c r="J378" i="2"/>
  <c r="J1209" i="2"/>
  <c r="J944" i="2"/>
  <c r="J388" i="2"/>
  <c r="K23" i="2"/>
  <c r="J1305" i="2"/>
  <c r="K744" i="2"/>
  <c r="K56" i="2"/>
  <c r="K1462" i="2"/>
  <c r="K602" i="2"/>
  <c r="J302" i="2"/>
  <c r="K1941" i="2"/>
  <c r="J998" i="2"/>
  <c r="J480" i="2"/>
  <c r="J1293" i="2"/>
  <c r="K129" i="2"/>
  <c r="J761" i="2"/>
  <c r="J320" i="2"/>
  <c r="K1449" i="2"/>
  <c r="K101" i="2"/>
  <c r="K1780" i="2"/>
  <c r="K1889" i="2"/>
  <c r="K1254" i="2"/>
  <c r="K1741" i="2"/>
  <c r="J1821" i="2"/>
  <c r="K1164" i="2"/>
  <c r="J1769" i="2"/>
  <c r="K1585" i="2"/>
  <c r="K819" i="2"/>
  <c r="J96" i="2"/>
  <c r="J182" i="2"/>
  <c r="J1229" i="2"/>
  <c r="J916" i="2"/>
  <c r="K1361" i="2"/>
  <c r="J1648" i="2"/>
  <c r="J154" i="2"/>
  <c r="J1903" i="2"/>
  <c r="K1217" i="2"/>
  <c r="J814" i="2"/>
  <c r="K2015" i="2"/>
  <c r="J1670" i="2"/>
  <c r="J901" i="2"/>
  <c r="K146" i="2"/>
  <c r="K579" i="2"/>
  <c r="J76" i="2"/>
  <c r="K1095" i="2"/>
  <c r="J331" i="2"/>
  <c r="J1557" i="2"/>
  <c r="K521" i="2"/>
  <c r="J1848" i="2"/>
  <c r="J9" i="2"/>
  <c r="K1241" i="2"/>
  <c r="J710" i="2"/>
  <c r="J1858" i="2"/>
  <c r="J1166" i="2"/>
  <c r="K1309" i="2"/>
  <c r="J956" i="2"/>
  <c r="J626" i="2"/>
  <c r="J329" i="2"/>
  <c r="J1204" i="2"/>
  <c r="J1273" i="2"/>
  <c r="J574" i="2"/>
  <c r="K1966" i="2"/>
  <c r="J1434" i="2"/>
  <c r="J1962" i="2"/>
  <c r="K1522" i="2"/>
  <c r="J54" i="2"/>
  <c r="J1656" i="2"/>
  <c r="J1651" i="2"/>
  <c r="J1505" i="2"/>
  <c r="J1203" i="2"/>
  <c r="K60" i="2"/>
  <c r="J1724" i="2"/>
  <c r="K1653" i="2"/>
  <c r="K1609" i="2"/>
  <c r="K1835" i="2"/>
  <c r="J1516" i="2"/>
  <c r="K366" i="2"/>
  <c r="K1009" i="2"/>
  <c r="J1263" i="2"/>
  <c r="K77" i="2"/>
  <c r="J317" i="2"/>
  <c r="K1417" i="2"/>
  <c r="J981" i="2"/>
  <c r="J374" i="2"/>
  <c r="K1305" i="2"/>
  <c r="J2000" i="2"/>
  <c r="J1276" i="2"/>
  <c r="K1950" i="2"/>
  <c r="J1989" i="2"/>
  <c r="K433" i="2"/>
  <c r="K1965" i="2"/>
  <c r="J785" i="2"/>
  <c r="J1938" i="2"/>
  <c r="K1584" i="2"/>
  <c r="J504" i="2"/>
  <c r="J1667" i="2"/>
  <c r="K936" i="2"/>
  <c r="K517" i="2"/>
  <c r="J1285" i="2"/>
  <c r="K1396" i="2"/>
  <c r="K1060" i="2"/>
  <c r="K1298" i="2"/>
  <c r="K1325" i="2"/>
  <c r="J1676" i="2"/>
  <c r="J650" i="2"/>
  <c r="J567" i="2"/>
  <c r="K1492" i="2"/>
  <c r="K426" i="2"/>
  <c r="J1514" i="2"/>
  <c r="J1326" i="2"/>
  <c r="J465" i="2"/>
  <c r="J212" i="2"/>
  <c r="J239" i="2"/>
  <c r="K2000" i="2"/>
  <c r="J1267" i="2"/>
  <c r="J1306" i="2"/>
  <c r="K892" i="2"/>
  <c r="J1946" i="2"/>
  <c r="K1022" i="2"/>
  <c r="J799" i="2"/>
  <c r="J184" i="2"/>
  <c r="J817" i="2"/>
  <c r="K382" i="2"/>
  <c r="J1278" i="2"/>
  <c r="J1768" i="2"/>
  <c r="K1810" i="2"/>
  <c r="K629" i="2"/>
  <c r="K11" i="2"/>
  <c r="K1029" i="2"/>
  <c r="J532" i="2"/>
  <c r="K66" i="2"/>
  <c r="K419" i="2"/>
  <c r="J610" i="2"/>
  <c r="K1157" i="2"/>
  <c r="K1478" i="2"/>
  <c r="K478" i="2"/>
  <c r="K895" i="2"/>
  <c r="K1800" i="2"/>
  <c r="K1615" i="2"/>
  <c r="J1605" i="2"/>
  <c r="J1545" i="2"/>
  <c r="K1343" i="2"/>
  <c r="J158" i="2"/>
  <c r="K1787" i="2"/>
  <c r="K1971" i="2"/>
  <c r="J1860" i="2"/>
  <c r="K243" i="2"/>
  <c r="J69" i="2"/>
  <c r="K1651" i="2"/>
  <c r="K770" i="2"/>
  <c r="J859" i="2"/>
  <c r="K1663" i="2"/>
  <c r="J308" i="2"/>
  <c r="K1483" i="2"/>
  <c r="J1477" i="2"/>
  <c r="K509" i="2"/>
  <c r="J1987" i="2"/>
  <c r="J1202" i="2"/>
  <c r="K1377" i="2"/>
  <c r="K940" i="2"/>
  <c r="J28" i="2"/>
  <c r="K859" i="2"/>
  <c r="K1257" i="2"/>
  <c r="K9" i="2"/>
  <c r="K730" i="2"/>
  <c r="K1028" i="2"/>
  <c r="K332" i="2"/>
  <c r="J148" i="2"/>
  <c r="K1271" i="2"/>
  <c r="K446" i="2"/>
  <c r="K951" i="2"/>
  <c r="J855" i="2"/>
  <c r="K136" i="2"/>
  <c r="J1233" i="2"/>
  <c r="K170" i="2"/>
  <c r="K1893" i="2"/>
  <c r="J1424" i="2"/>
  <c r="J160" i="2"/>
  <c r="J1330" i="2"/>
  <c r="J1124" i="2"/>
  <c r="J416" i="2"/>
  <c r="K1358" i="2"/>
  <c r="K1215" i="2"/>
  <c r="K826" i="2"/>
  <c r="K1524" i="2"/>
  <c r="K1996" i="2"/>
  <c r="K1407" i="2"/>
  <c r="K1901" i="2"/>
  <c r="K1967" i="2"/>
  <c r="K2003" i="2"/>
  <c r="K381" i="2"/>
  <c r="K1211" i="2"/>
  <c r="K1768" i="2"/>
  <c r="K83" i="2"/>
  <c r="K349" i="2"/>
  <c r="K797" i="2"/>
  <c r="K431" i="2"/>
  <c r="K1633" i="2"/>
  <c r="J131" i="2"/>
  <c r="J284" i="2"/>
  <c r="K1683" i="2"/>
  <c r="K1726" i="2"/>
  <c r="K464" i="2"/>
  <c r="K795" i="2"/>
  <c r="J1084" i="2"/>
  <c r="J889" i="2"/>
  <c r="J1053" i="2"/>
  <c r="J980" i="2"/>
  <c r="J1924" i="2"/>
  <c r="K1094" i="2"/>
  <c r="K672" i="2"/>
  <c r="J1019" i="2"/>
  <c r="J1348" i="2"/>
  <c r="K1751" i="2"/>
  <c r="K597" i="2"/>
  <c r="J1401" i="2"/>
  <c r="J1037" i="2"/>
  <c r="J1719" i="2"/>
  <c r="J1825" i="2"/>
  <c r="K474" i="2"/>
  <c r="J869" i="2"/>
  <c r="J613" i="2"/>
  <c r="J623" i="2"/>
  <c r="K1644" i="2"/>
  <c r="J1907" i="2"/>
  <c r="J180" i="2"/>
  <c r="J520" i="2"/>
  <c r="J1211" i="2"/>
  <c r="K1195" i="2"/>
  <c r="J843" i="2"/>
  <c r="J484" i="2"/>
  <c r="K210" i="2"/>
  <c r="K834" i="2"/>
  <c r="K780" i="2"/>
  <c r="J314" i="2"/>
  <c r="K966" i="2"/>
  <c r="K1956" i="2"/>
  <c r="J1562" i="2"/>
  <c r="K530" i="2"/>
  <c r="J226" i="2"/>
  <c r="K684" i="2"/>
  <c r="J1703" i="2"/>
  <c r="J649" i="2"/>
  <c r="J1367" i="2"/>
  <c r="J1310" i="2"/>
  <c r="K259" i="2"/>
  <c r="K867" i="2"/>
  <c r="K1721" i="2"/>
  <c r="K839" i="2"/>
  <c r="J1184" i="2"/>
  <c r="J1928" i="2"/>
  <c r="J1030" i="2"/>
  <c r="J979" i="2"/>
  <c r="J816" i="2"/>
  <c r="K515" i="2"/>
  <c r="J635" i="2"/>
  <c r="K906" i="2"/>
  <c r="J544" i="2"/>
  <c r="J946" i="2"/>
  <c r="J1532" i="2"/>
  <c r="K1163" i="2"/>
  <c r="J758" i="2"/>
  <c r="K79" i="2"/>
  <c r="K82" i="2"/>
  <c r="K1054" i="2"/>
  <c r="K191" i="2"/>
  <c r="K1273" i="2"/>
  <c r="J1787" i="2"/>
  <c r="K1655" i="2"/>
  <c r="J103" i="2"/>
  <c r="J10" i="2"/>
  <c r="J1198" i="2"/>
  <c r="J67" i="2"/>
  <c r="J453" i="2"/>
  <c r="J326" i="2"/>
  <c r="J742" i="2"/>
  <c r="K1162" i="2"/>
  <c r="K1286" i="2"/>
  <c r="K1992" i="2"/>
  <c r="K541" i="2"/>
  <c r="J718" i="2"/>
  <c r="K1939" i="2"/>
  <c r="K1868" i="2"/>
  <c r="J919" i="2"/>
  <c r="K737" i="2"/>
  <c r="K98" i="2"/>
  <c r="J191" i="2"/>
  <c r="K1284" i="2"/>
  <c r="K1840" i="2"/>
  <c r="K291" i="2"/>
  <c r="K1452" i="2"/>
  <c r="J1302" i="2"/>
  <c r="K1031" i="2"/>
  <c r="J1954" i="2"/>
  <c r="J31" i="2"/>
  <c r="K1772" i="2"/>
  <c r="K1091" i="2"/>
  <c r="J1061" i="2"/>
  <c r="J458" i="2"/>
  <c r="K1109" i="2"/>
  <c r="K982" i="2"/>
  <c r="J1448" i="2"/>
  <c r="J444" i="2"/>
  <c r="K28" i="2"/>
  <c r="J1556" i="2"/>
  <c r="J1464" i="2"/>
  <c r="K1833" i="2"/>
  <c r="J367" i="2"/>
  <c r="J1765" i="2"/>
  <c r="J166" i="2"/>
  <c r="K1630" i="2"/>
  <c r="K805" i="2"/>
  <c r="J1613" i="2"/>
  <c r="K832" i="2"/>
  <c r="K978" i="2"/>
  <c r="J377" i="2"/>
  <c r="J1323" i="2"/>
  <c r="J298" i="2"/>
  <c r="J1927" i="2"/>
  <c r="K716" i="2"/>
  <c r="J1980" i="2"/>
  <c r="J1269" i="2"/>
  <c r="K1860" i="2"/>
  <c r="J1535" i="2"/>
  <c r="K914" i="2"/>
  <c r="K728" i="2"/>
  <c r="K919" i="2"/>
  <c r="J16" i="2"/>
  <c r="J936" i="2"/>
  <c r="J297" i="2"/>
  <c r="J450" i="2"/>
  <c r="K801" i="2"/>
  <c r="J189" i="2"/>
  <c r="J266" i="2"/>
  <c r="J1867" i="2"/>
  <c r="J167" i="2"/>
  <c r="J1602" i="2"/>
  <c r="K1102" i="2"/>
  <c r="J50" i="2"/>
  <c r="J1006" i="2"/>
  <c r="K270" i="2"/>
  <c r="J1875" i="2"/>
  <c r="J1331" i="2"/>
  <c r="J1177" i="2"/>
  <c r="K276" i="2"/>
  <c r="J1911" i="2"/>
  <c r="J1910" i="2"/>
  <c r="J536" i="2"/>
  <c r="J4" i="2"/>
  <c r="J1295" i="2"/>
  <c r="K1934" i="2"/>
  <c r="K604" i="2"/>
  <c r="J924" i="2"/>
  <c r="K912" i="2"/>
  <c r="J359" i="2"/>
  <c r="K674" i="2"/>
  <c r="K103" i="2"/>
  <c r="J1610" i="2"/>
  <c r="J493" i="2"/>
  <c r="J1389" i="2"/>
  <c r="K233" i="2"/>
  <c r="K1613" i="2"/>
  <c r="K48" i="2"/>
  <c r="K138" i="2"/>
  <c r="J910" i="2"/>
  <c r="J1237" i="2"/>
  <c r="J121" i="2"/>
  <c r="K640" i="2"/>
  <c r="J1147" i="2"/>
  <c r="K877" i="2"/>
  <c r="K1282" i="2"/>
  <c r="K1277" i="2"/>
  <c r="K299" i="2"/>
  <c r="J1072" i="2"/>
  <c r="K531" i="2"/>
  <c r="K1753" i="2"/>
  <c r="K356" i="2"/>
  <c r="K1624" i="2"/>
  <c r="J1141" i="2"/>
  <c r="J172" i="2"/>
  <c r="K1183" i="2"/>
  <c r="K907" i="2"/>
  <c r="K1184" i="2"/>
  <c r="J713" i="2"/>
  <c r="J42" i="2"/>
  <c r="J399" i="2"/>
  <c r="J777" i="2"/>
  <c r="J1174" i="2"/>
  <c r="K577" i="2"/>
  <c r="J118" i="2"/>
  <c r="J407" i="2"/>
  <c r="K1558" i="2"/>
  <c r="J1333" i="2"/>
  <c r="J1949" i="2"/>
  <c r="J1197" i="2"/>
  <c r="K1146" i="2"/>
  <c r="K756" i="2"/>
  <c r="K1385" i="2"/>
  <c r="J560" i="2"/>
  <c r="K544" i="2"/>
  <c r="J1155" i="2"/>
  <c r="K738" i="2"/>
  <c r="K1429" i="2"/>
  <c r="J1272" i="2"/>
  <c r="J561" i="2"/>
  <c r="K959" i="2"/>
  <c r="J137" i="2"/>
  <c r="J586" i="2"/>
  <c r="J434" i="2"/>
  <c r="J147" i="2"/>
  <c r="J15" i="2"/>
  <c r="K703" i="2"/>
  <c r="K631" i="2"/>
  <c r="J459" i="2"/>
  <c r="J559" i="2"/>
  <c r="K480" i="2"/>
  <c r="J982" i="2"/>
  <c r="J957" i="2"/>
  <c r="K1516" i="2"/>
  <c r="K523" i="2"/>
  <c r="K1793" i="2"/>
  <c r="J1712" i="2"/>
  <c r="K1067" i="2"/>
  <c r="J173" i="2"/>
  <c r="J1565" i="2"/>
  <c r="K1093" i="2"/>
  <c r="K285" i="2"/>
  <c r="J841" i="2"/>
  <c r="K1864" i="2"/>
  <c r="J1054" i="2"/>
  <c r="J411" i="2"/>
  <c r="J1541" i="2"/>
  <c r="J745" i="2"/>
  <c r="J566" i="2"/>
  <c r="K410" i="2"/>
  <c r="K109" i="2"/>
  <c r="K1922" i="2"/>
  <c r="K1281" i="2"/>
  <c r="J795" i="2"/>
  <c r="J1944" i="2"/>
  <c r="J743" i="2"/>
  <c r="K1216" i="2"/>
  <c r="K239" i="2"/>
  <c r="J796" i="2"/>
  <c r="J1625" i="2"/>
  <c r="K303" i="2"/>
  <c r="J627" i="2"/>
  <c r="K175" i="2"/>
  <c r="K1125" i="2"/>
  <c r="J1533" i="2"/>
  <c r="K2009" i="2"/>
  <c r="J1977" i="2"/>
  <c r="J571" i="2"/>
  <c r="K199" i="2"/>
  <c r="K1012" i="2"/>
  <c r="K998" i="2"/>
  <c r="J1940" i="2"/>
  <c r="K1538" i="2"/>
  <c r="K1498" i="2"/>
  <c r="K181" i="2"/>
  <c r="J463" i="2"/>
  <c r="J1773" i="2"/>
  <c r="K92" i="2"/>
  <c r="K1442" i="2"/>
  <c r="K108" i="2"/>
  <c r="K622" i="2"/>
  <c r="K312" i="2"/>
  <c r="J445" i="2"/>
  <c r="K789" i="2"/>
  <c r="J1976" i="2"/>
  <c r="J705" i="2"/>
  <c r="J556" i="2"/>
  <c r="J715" i="2"/>
  <c r="K1436" i="2"/>
  <c r="J1113" i="2"/>
  <c r="J1707" i="2"/>
  <c r="J1071" i="2"/>
  <c r="K1107" i="2"/>
  <c r="K1334" i="2"/>
  <c r="J573" i="2"/>
  <c r="K1244" i="2"/>
  <c r="K1596" i="2"/>
  <c r="J1469" i="2"/>
  <c r="K1413" i="2"/>
  <c r="K394" i="2"/>
  <c r="J1511" i="2"/>
  <c r="J863" i="2"/>
  <c r="K228" i="2"/>
  <c r="K318" i="2"/>
  <c r="J98" i="2"/>
  <c r="K1036" i="2"/>
  <c r="J110" i="2"/>
  <c r="J1298" i="2"/>
  <c r="K35" i="2"/>
  <c r="J1212" i="2"/>
  <c r="K1791" i="2"/>
  <c r="K898" i="2"/>
  <c r="J848" i="2"/>
  <c r="K904" i="2"/>
  <c r="J1760" i="2"/>
  <c r="J1096" i="2"/>
  <c r="J1834" i="2"/>
  <c r="J1614" i="2"/>
  <c r="K664" i="2"/>
  <c r="K981" i="2"/>
  <c r="K1051" i="2"/>
  <c r="K1657" i="2"/>
  <c r="K924" i="2"/>
  <c r="J446" i="2"/>
  <c r="J1585" i="2"/>
  <c r="K362" i="2"/>
  <c r="J1786" i="2"/>
  <c r="J1652" i="2"/>
  <c r="J975" i="2"/>
  <c r="J1555" i="2"/>
  <c r="K1786" i="2"/>
  <c r="J334" i="2"/>
  <c r="K688" i="2"/>
  <c r="K1535" i="2"/>
  <c r="J920" i="2"/>
  <c r="J1398" i="2"/>
  <c r="J1695" i="2"/>
  <c r="K307" i="2"/>
  <c r="J643" i="2"/>
  <c r="K1918" i="2"/>
  <c r="J1898" i="2"/>
  <c r="J1005" i="2"/>
  <c r="K503" i="2"/>
  <c r="K1201" i="2"/>
  <c r="J337" i="2"/>
  <c r="K843" i="2"/>
  <c r="J1171" i="2"/>
  <c r="J1687" i="2"/>
  <c r="J1833" i="2"/>
  <c r="K1080" i="2"/>
  <c r="J109" i="2"/>
  <c r="J1251" i="2"/>
  <c r="J1800" i="2"/>
  <c r="K643" i="2"/>
  <c r="K647" i="2"/>
  <c r="J1699" i="2"/>
  <c r="J529" i="2"/>
  <c r="J369" i="2"/>
  <c r="K1610" i="2"/>
  <c r="K837" i="2"/>
  <c r="J1774" i="2"/>
  <c r="K90" i="2"/>
  <c r="K661" i="2"/>
  <c r="K54" i="2"/>
  <c r="K376" i="2"/>
  <c r="K1280" i="2"/>
  <c r="J1328" i="2"/>
  <c r="J1108" i="2"/>
  <c r="K860" i="2"/>
  <c r="K1977" i="2"/>
  <c r="J1009" i="2"/>
  <c r="J1341" i="2"/>
  <c r="K436" i="2"/>
  <c r="K781" i="2"/>
  <c r="K1648" i="2"/>
  <c r="K87" i="2"/>
  <c r="K142" i="2"/>
  <c r="K10" i="2"/>
  <c r="J1632" i="2"/>
  <c r="J1436" i="2"/>
  <c r="K193" i="2"/>
  <c r="J1960" i="2"/>
  <c r="K818" i="2"/>
  <c r="J999" i="2"/>
  <c r="K1841" i="2"/>
  <c r="J821" i="2"/>
  <c r="K1203" i="2"/>
  <c r="J1281" i="2"/>
  <c r="J1850" i="2"/>
  <c r="K1083" i="2"/>
  <c r="K1837" i="2"/>
  <c r="K1405" i="2"/>
  <c r="K1221" i="2"/>
  <c r="K414" i="2"/>
  <c r="J694" i="2"/>
  <c r="J634" i="2"/>
  <c r="K999" i="2"/>
  <c r="J448" i="2"/>
  <c r="K1940" i="2"/>
  <c r="K1972" i="2"/>
  <c r="K1905" i="2"/>
  <c r="J1778" i="2"/>
  <c r="K669" i="2"/>
  <c r="J731" i="2"/>
  <c r="J519" i="2"/>
  <c r="K1564" i="2"/>
  <c r="K1056" i="2"/>
  <c r="J1737" i="2"/>
  <c r="K1240" i="2"/>
  <c r="J1406" i="2"/>
  <c r="J1503" i="2"/>
  <c r="K150" i="2"/>
  <c r="K16" i="2"/>
  <c r="K158" i="2"/>
  <c r="K1197" i="2"/>
  <c r="J59" i="2"/>
  <c r="K1532" i="2"/>
  <c r="J1527" i="2"/>
  <c r="J615" i="2"/>
  <c r="K522" i="2"/>
  <c r="J709" i="2"/>
  <c r="J1526" i="2"/>
  <c r="J1143" i="2"/>
  <c r="K1569" i="2"/>
  <c r="J720" i="2"/>
  <c r="J354" i="2"/>
  <c r="J1296" i="2"/>
  <c r="K297" i="2"/>
  <c r="K1167" i="2"/>
  <c r="J1801" i="2"/>
  <c r="K710" i="2"/>
  <c r="K1954" i="2"/>
  <c r="K726" i="2"/>
  <c r="J1804" i="2"/>
  <c r="J1814" i="2"/>
  <c r="J1965" i="2"/>
  <c r="J1953" i="2"/>
  <c r="J264" i="2"/>
  <c r="K1423" i="2"/>
  <c r="K1572" i="2"/>
  <c r="K605" i="2"/>
  <c r="J1796" i="2"/>
  <c r="K1490" i="2"/>
  <c r="J373" i="2"/>
  <c r="J1861" i="2"/>
  <c r="J1978" i="2"/>
  <c r="J931" i="2"/>
  <c r="J1222" i="2"/>
  <c r="K1431" i="2"/>
  <c r="K1784" i="2"/>
  <c r="K662" i="2"/>
  <c r="K1863" i="2"/>
  <c r="K592" i="2"/>
  <c r="K1118" i="2"/>
  <c r="K880" i="2"/>
  <c r="J1797" i="2"/>
  <c r="J1847" i="2"/>
  <c r="K1392" i="2"/>
  <c r="J157" i="2"/>
  <c r="K1155" i="2"/>
  <c r="K1891" i="2"/>
  <c r="K1587" i="2"/>
  <c r="K803" i="2"/>
  <c r="J614" i="2"/>
  <c r="J511" i="2"/>
  <c r="K471" i="2"/>
  <c r="J969" i="2"/>
  <c r="K1742" i="2"/>
  <c r="K59" i="2"/>
  <c r="K809" i="2"/>
  <c r="K1078" i="2"/>
  <c r="J1561" i="2"/>
  <c r="J1455" i="2"/>
  <c r="J43" i="2"/>
  <c r="J798" i="2"/>
  <c r="K448" i="2"/>
  <c r="J29" i="2"/>
  <c r="K1064" i="2"/>
  <c r="J1731" i="2"/>
  <c r="J512" i="2"/>
  <c r="J1036" i="2"/>
  <c r="J35" i="2"/>
  <c r="K1349" i="2"/>
  <c r="K1981" i="2"/>
  <c r="K891" i="2"/>
  <c r="J1510" i="2"/>
  <c r="K1138" i="2"/>
  <c r="J276" i="2"/>
  <c r="K1779" i="2"/>
  <c r="K1129" i="2"/>
  <c r="J1277" i="2"/>
  <c r="K986" i="2"/>
  <c r="K812" i="2"/>
  <c r="J1865" i="2"/>
  <c r="K1660" i="2"/>
  <c r="K491" i="2"/>
  <c r="J441" i="2"/>
  <c r="J1259" i="2"/>
  <c r="J1376" i="2"/>
  <c r="K452" i="2"/>
  <c r="J696" i="2"/>
  <c r="J420" i="2"/>
  <c r="K557" i="2"/>
  <c r="J961" i="2"/>
  <c r="K1187" i="2"/>
  <c r="J1839" i="2"/>
  <c r="J1299" i="2"/>
  <c r="J562" i="2"/>
  <c r="K1927" i="2"/>
  <c r="J1483" i="2"/>
  <c r="J57" i="2"/>
  <c r="K1842" i="2"/>
  <c r="K1399" i="2"/>
  <c r="K265" i="2"/>
  <c r="J243" i="2"/>
  <c r="K403" i="2"/>
  <c r="K5" i="2"/>
  <c r="J1077" i="2"/>
  <c r="K430" i="2"/>
  <c r="J1383" i="2"/>
  <c r="J939" i="2"/>
  <c r="K1530" i="2"/>
  <c r="J652" i="2"/>
  <c r="K1194" i="2"/>
  <c r="J487" i="2"/>
  <c r="J1805" i="2"/>
  <c r="J1959" i="2"/>
  <c r="K498" i="2"/>
  <c r="K1766" i="2"/>
  <c r="K269" i="2"/>
  <c r="J1103" i="2"/>
  <c r="K113" i="2"/>
  <c r="K1237" i="2"/>
  <c r="J1250" i="2"/>
  <c r="J1549" i="2"/>
  <c r="J1207" i="2"/>
  <c r="K339" i="2"/>
  <c r="K1249" i="2"/>
  <c r="K432" i="2"/>
  <c r="J435" i="2"/>
  <c r="K1267" i="2"/>
  <c r="J1524" i="2"/>
  <c r="K513" i="2"/>
  <c r="K902" i="2"/>
  <c r="J358" i="2"/>
  <c r="K428" i="2"/>
  <c r="K1274" i="2"/>
  <c r="J442" i="2"/>
  <c r="K336" i="2"/>
  <c r="K1174" i="2"/>
  <c r="K1193" i="2"/>
  <c r="K817" i="2"/>
  <c r="K1993" i="2"/>
  <c r="K766" i="2"/>
  <c r="K449" i="2"/>
  <c r="J1168" i="2"/>
  <c r="K1263" i="2"/>
  <c r="K546" i="2"/>
  <c r="J1381" i="2"/>
  <c r="J1432" i="2"/>
  <c r="J1191" i="2"/>
  <c r="K1171" i="2"/>
  <c r="K844" i="2"/>
  <c r="J805" i="2"/>
  <c r="K1168" i="2"/>
  <c r="J723" i="2"/>
  <c r="K1296" i="2"/>
  <c r="J190" i="2"/>
  <c r="J1866" i="2"/>
  <c r="K2007" i="2"/>
  <c r="J197" i="2"/>
  <c r="K89" i="2"/>
  <c r="J1120" i="2"/>
  <c r="J1631" i="2"/>
  <c r="K1456" i="2"/>
  <c r="J945" i="2"/>
  <c r="J1568" i="2"/>
  <c r="K1886" i="2"/>
  <c r="K180" i="2"/>
  <c r="J1308" i="2"/>
  <c r="K980" i="2"/>
  <c r="K589" i="2"/>
  <c r="J1342" i="2"/>
  <c r="K1425" i="2"/>
  <c r="K687" i="2"/>
  <c r="J726" i="2"/>
  <c r="J1991" i="2"/>
  <c r="J380" i="2"/>
  <c r="J746" i="2"/>
  <c r="K230" i="2"/>
  <c r="J40" i="2"/>
  <c r="J1003" i="2"/>
  <c r="K416" i="2"/>
  <c r="J280" i="2"/>
  <c r="K542" i="2"/>
  <c r="J1679" i="2"/>
  <c r="K1536" i="2"/>
  <c r="J750" i="2"/>
  <c r="K616" i="2"/>
  <c r="J570" i="2"/>
  <c r="K1127" i="2"/>
  <c r="J1554" i="2"/>
  <c r="K792" i="2"/>
  <c r="J186" i="2"/>
  <c r="J383" i="2"/>
  <c r="K1605" i="2"/>
  <c r="K585" i="2"/>
  <c r="K1879" i="2"/>
  <c r="K1424" i="2"/>
  <c r="K641" i="2"/>
  <c r="J1812" i="2"/>
  <c r="J1149" i="2"/>
  <c r="K1329" i="2"/>
  <c r="J1122" i="2"/>
  <c r="J294" i="2"/>
  <c r="J1609" i="2"/>
  <c r="K1915" i="2"/>
  <c r="K161" i="2"/>
  <c r="K1427" i="2"/>
  <c r="J1055" i="2"/>
  <c r="J333" i="2"/>
  <c r="K263" i="2"/>
  <c r="K1699" i="2"/>
  <c r="K1110" i="2"/>
  <c r="K1265" i="2"/>
  <c r="J547" i="2"/>
  <c r="K949" i="2"/>
  <c r="K1435" i="2"/>
  <c r="J1063" i="2"/>
  <c r="J846" i="2"/>
  <c r="J934" i="2"/>
  <c r="J1594" i="2"/>
  <c r="J225" i="2"/>
  <c r="K501" i="2"/>
  <c r="J1231" i="2"/>
  <c r="K1652" i="2"/>
  <c r="J376" i="2"/>
  <c r="J1876" i="2"/>
  <c r="J1268" i="2"/>
  <c r="K1866" i="2"/>
  <c r="K1880" i="2"/>
  <c r="J1915" i="2"/>
  <c r="J1878" i="2"/>
  <c r="K1209" i="2"/>
  <c r="J478" i="2"/>
  <c r="K708" i="2"/>
  <c r="J827" i="2"/>
  <c r="J1023" i="2"/>
  <c r="K1071" i="2"/>
  <c r="K975" i="2"/>
  <c r="J868" i="2"/>
  <c r="J1336" i="2"/>
  <c r="J700" i="2"/>
  <c r="J449" i="2"/>
  <c r="J429" i="2"/>
  <c r="K160" i="2"/>
  <c r="K421" i="2"/>
  <c r="J819" i="2"/>
  <c r="J1083" i="2"/>
  <c r="J1904" i="2"/>
  <c r="K1808" i="2"/>
  <c r="J963" i="2"/>
  <c r="K1065" i="2"/>
  <c r="J1275" i="2"/>
  <c r="K1066" i="2"/>
  <c r="K681" i="2"/>
  <c r="J49" i="2"/>
  <c r="K320" i="2"/>
  <c r="K575" i="2"/>
  <c r="K1635" i="2"/>
  <c r="K532" i="2"/>
  <c r="K734" i="2"/>
  <c r="J1032" i="2"/>
  <c r="J1390" i="2"/>
  <c r="K1326" i="2"/>
  <c r="K1283" i="2"/>
  <c r="K560" i="2"/>
  <c r="K127" i="2"/>
  <c r="J1358" i="2"/>
  <c r="J1844" i="2"/>
  <c r="K1048" i="2"/>
  <c r="K1999" i="2"/>
  <c r="J1282" i="2"/>
  <c r="J447" i="2"/>
  <c r="J1215" i="2"/>
  <c r="J1148" i="2"/>
  <c r="K287" i="2"/>
  <c r="K739" i="2"/>
  <c r="J775" i="2"/>
  <c r="J823" i="2"/>
  <c r="K15" i="2"/>
  <c r="J1378" i="2"/>
  <c r="J466" i="2"/>
  <c r="K374" i="2"/>
  <c r="J164" i="2"/>
  <c r="K86" i="2"/>
  <c r="J1902" i="2"/>
  <c r="K496" i="2"/>
  <c r="J734" i="2"/>
  <c r="K1365" i="2"/>
  <c r="K111" i="2"/>
  <c r="J283" i="2"/>
  <c r="K1740" i="2"/>
  <c r="K1099" i="2"/>
  <c r="J1637" i="2"/>
  <c r="K1445" i="2"/>
  <c r="K93" i="2"/>
  <c r="J468" i="2"/>
  <c r="J255" i="2"/>
  <c r="J784" i="2"/>
  <c r="J1256" i="2"/>
  <c r="K302" i="2"/>
  <c r="K1386" i="2"/>
  <c r="J427" i="2"/>
  <c r="J1983" i="2"/>
  <c r="K886" i="2"/>
  <c r="K1754" i="2"/>
  <c r="J592" i="2"/>
  <c r="J490" i="2"/>
  <c r="K535" i="2"/>
  <c r="K1969" i="2"/>
  <c r="K1058" i="2"/>
  <c r="J1035" i="2"/>
  <c r="J1490" i="2"/>
  <c r="J269" i="2"/>
  <c r="K1666" i="2"/>
  <c r="K1480" i="2"/>
  <c r="J1883" i="2"/>
  <c r="J766" i="2"/>
  <c r="K1464" i="2"/>
  <c r="J231" i="2"/>
  <c r="J1088" i="2"/>
  <c r="J1837" i="2"/>
  <c r="K1344" i="2"/>
  <c r="K1338" i="2"/>
  <c r="J218" i="2"/>
  <c r="K1704" i="2"/>
  <c r="K600" i="2"/>
  <c r="J1144" i="2"/>
  <c r="K1910" i="2"/>
  <c r="J1770" i="2"/>
  <c r="K1691" i="2"/>
  <c r="J410" i="2"/>
  <c r="K1628" i="2"/>
  <c r="K1544" i="2"/>
  <c r="J895" i="2"/>
  <c r="K1293" i="2"/>
  <c r="J1289" i="2"/>
  <c r="K1851" i="2"/>
  <c r="K1381" i="2"/>
  <c r="J1969" i="2"/>
  <c r="K1402" i="2"/>
  <c r="J303" i="2"/>
  <c r="J1041" i="2"/>
  <c r="J382" i="2"/>
  <c r="J1045" i="2"/>
  <c r="K639" i="2"/>
  <c r="J1823" i="2"/>
  <c r="J1470" i="2"/>
  <c r="J1682" i="2"/>
  <c r="J1892" i="2"/>
  <c r="K712" i="2"/>
  <c r="K1430" i="2"/>
  <c r="J850" i="2"/>
  <c r="J1396" i="2"/>
  <c r="K1590" i="2"/>
  <c r="J1717" i="2"/>
  <c r="K1817" i="2"/>
  <c r="K1829" i="2"/>
  <c r="K84" i="2"/>
  <c r="J349" i="2"/>
  <c r="K1279" i="2"/>
  <c r="K1324" i="2"/>
  <c r="J1081" i="2"/>
  <c r="J628" i="2"/>
  <c r="K1796" i="2"/>
  <c r="K866" i="2"/>
  <c r="K407" i="2"/>
  <c r="J387" i="2"/>
  <c r="J1853" i="2"/>
  <c r="K786" i="2"/>
  <c r="K752" i="2"/>
  <c r="K1600" i="2"/>
  <c r="K917" i="2"/>
  <c r="J324" i="2"/>
  <c r="J400" i="2"/>
  <c r="K1604" i="2"/>
  <c r="K293" i="2"/>
  <c r="K1076" i="2"/>
  <c r="K295" i="2"/>
  <c r="K1328" i="2"/>
  <c r="K1158" i="2"/>
  <c r="K876" i="2"/>
  <c r="J1726" i="2"/>
  <c r="J1755" i="2"/>
  <c r="K1308" i="2"/>
  <c r="J1522" i="2"/>
  <c r="J1370" i="2"/>
  <c r="K1134" i="2"/>
  <c r="K495" i="2"/>
  <c r="J906" i="2"/>
  <c r="K663" i="2"/>
  <c r="K648" i="2"/>
  <c r="K1117" i="2"/>
  <c r="J540" i="2"/>
  <c r="J1884" i="2"/>
  <c r="J1862" i="2"/>
  <c r="J244" i="2"/>
  <c r="J616" i="2"/>
  <c r="J1988" i="2"/>
  <c r="K1185" i="2"/>
  <c r="K1264" i="2"/>
  <c r="K2001" i="2"/>
  <c r="K899" i="2"/>
  <c r="J1918" i="2"/>
  <c r="K1776" i="2"/>
  <c r="K1375" i="2"/>
  <c r="J737" i="2"/>
  <c r="J1408" i="2"/>
  <c r="K3" i="2"/>
  <c r="J1366" i="2"/>
  <c r="K854" i="2"/>
  <c r="J1164" i="2"/>
  <c r="K1725" i="2"/>
  <c r="K1147" i="2"/>
  <c r="J770" i="2"/>
  <c r="K741" i="2"/>
  <c r="K879" i="2"/>
  <c r="K763" i="2"/>
  <c r="K1828" i="2"/>
  <c r="K1976" i="2"/>
  <c r="K64" i="2"/>
  <c r="K561" i="2"/>
  <c r="K954" i="2"/>
  <c r="J1920" i="2"/>
  <c r="J1086" i="2"/>
  <c r="J1727" i="2"/>
  <c r="J1027" i="2"/>
  <c r="K607" i="2"/>
  <c r="J37" i="2"/>
  <c r="J741" i="2"/>
  <c r="J1961" i="2"/>
  <c r="J968" i="2"/>
  <c r="J960" i="2"/>
  <c r="K172" i="2"/>
  <c r="J1700" i="2"/>
  <c r="K458" i="2"/>
  <c r="J884" i="2"/>
  <c r="J1343" i="2"/>
  <c r="K335" i="2"/>
  <c r="K391" i="2"/>
  <c r="J681" i="2"/>
  <c r="K1487" i="2"/>
  <c r="J223" i="2"/>
  <c r="K1717" i="2"/>
  <c r="J1627" i="2"/>
  <c r="J1595" i="2"/>
  <c r="J1950" i="2"/>
  <c r="J1462" i="2"/>
  <c r="J1685" i="2"/>
  <c r="J78" i="2"/>
  <c r="J1252" i="2"/>
  <c r="J862" i="2"/>
  <c r="K1693" i="2"/>
  <c r="K652" i="2"/>
  <c r="J1283" i="2"/>
  <c r="J232" i="2"/>
  <c r="J1160" i="2"/>
  <c r="K244" i="2"/>
  <c r="K1816" i="2"/>
  <c r="J1845" i="2"/>
  <c r="K393" i="2"/>
  <c r="K304" i="2"/>
  <c r="K151" i="2"/>
  <c r="J1984" i="2"/>
  <c r="J61" i="2"/>
  <c r="K463" i="2"/>
  <c r="J485" i="2"/>
  <c r="K1360" i="2"/>
  <c r="J670" i="2"/>
  <c r="J644" i="2"/>
  <c r="J941" i="2"/>
  <c r="K1582" i="2"/>
  <c r="K884" i="2"/>
  <c r="J1205" i="2"/>
  <c r="K2" i="2"/>
  <c r="J1689" i="2"/>
  <c r="J1146" i="2"/>
  <c r="K214" i="2"/>
  <c r="J818" i="2"/>
  <c r="K746" i="2"/>
  <c r="K1788" i="2"/>
  <c r="K1463" i="2"/>
  <c r="K1849" i="2"/>
  <c r="K1843" i="2"/>
  <c r="K117" i="2"/>
  <c r="K1275" i="2"/>
  <c r="K1614" i="2"/>
  <c r="K178" i="2"/>
  <c r="J1039" i="2"/>
  <c r="K1953" i="2"/>
  <c r="K690" i="2"/>
  <c r="K185" i="2"/>
  <c r="J1874" i="2"/>
  <c r="K1034" i="2"/>
  <c r="K992" i="2"/>
  <c r="K1049" i="2"/>
  <c r="K1606" i="2"/>
  <c r="K1335" i="2"/>
  <c r="K1404" i="2"/>
  <c r="J38" i="2"/>
  <c r="K908" i="2"/>
  <c r="J808" i="2"/>
  <c r="J886" i="2"/>
  <c r="J304" i="2"/>
  <c r="J828" i="2"/>
  <c r="K252" i="2"/>
  <c r="K612" i="2"/>
  <c r="J1322" i="2"/>
  <c r="J1357" i="2"/>
  <c r="K1016" i="2"/>
  <c r="J1090" i="2"/>
  <c r="J1686" i="2"/>
  <c r="J56" i="2"/>
  <c r="K1979" i="2"/>
  <c r="J192" i="2"/>
  <c r="J1257" i="2"/>
  <c r="K559" i="2"/>
  <c r="K1179" i="2"/>
  <c r="K1199" i="2"/>
  <c r="J802" i="2"/>
  <c r="K922" i="2"/>
  <c r="J1790" i="2"/>
  <c r="J171" i="2"/>
  <c r="J976" i="2"/>
  <c r="J286" i="2"/>
  <c r="J1472" i="2"/>
  <c r="J1885" i="2"/>
  <c r="J679" i="2"/>
  <c r="K1105" i="2"/>
  <c r="J1586" i="2"/>
  <c r="J1170" i="2"/>
  <c r="J366" i="2"/>
  <c r="K1489" i="2"/>
  <c r="K1415" i="2"/>
  <c r="J593" i="2"/>
  <c r="J1049" i="2"/>
  <c r="J1641" i="2"/>
  <c r="K1050" i="2"/>
  <c r="J27" i="2"/>
  <c r="J1382" i="2"/>
  <c r="J1452" i="2"/>
  <c r="K1528" i="2"/>
  <c r="J437" i="2"/>
  <c r="K1869" i="2"/>
  <c r="K1092" i="2"/>
  <c r="J332" i="2"/>
  <c r="J878" i="2"/>
  <c r="K1190" i="2"/>
  <c r="J1012" i="2"/>
  <c r="J1688" i="2"/>
  <c r="K842" i="2"/>
  <c r="K1188" i="2"/>
  <c r="J1811" i="2"/>
  <c r="J1546" i="2"/>
  <c r="K488" i="2"/>
  <c r="K528" i="2"/>
  <c r="J631" i="2"/>
  <c r="J899" i="2"/>
  <c r="K1826" i="2"/>
  <c r="J1523" i="2"/>
  <c r="J1242" i="2"/>
  <c r="J1473" i="2"/>
  <c r="K2010" i="2"/>
  <c r="K1894" i="2"/>
  <c r="J1832" i="2"/>
  <c r="J1132" i="2"/>
  <c r="J958" i="2"/>
  <c r="J1167" i="2"/>
  <c r="K1887" i="2"/>
  <c r="J282" i="2"/>
  <c r="K1208" i="2"/>
  <c r="K1908" i="2"/>
  <c r="J721" i="2"/>
  <c r="J810" i="2"/>
  <c r="J1611" i="2"/>
  <c r="K226" i="2"/>
  <c r="K1724" i="2"/>
  <c r="K135" i="2"/>
  <c r="K1409" i="2"/>
  <c r="J1468" i="2"/>
  <c r="K443" i="2"/>
  <c r="K993" i="2"/>
  <c r="J1199" i="2"/>
  <c r="J229" i="2"/>
  <c r="K388" i="2"/>
  <c r="K385" i="2"/>
  <c r="K1957" i="2"/>
  <c r="J1456" i="2"/>
  <c r="K1539" i="2"/>
  <c r="K401" i="2"/>
  <c r="J940" i="2"/>
  <c r="J395" i="2"/>
  <c r="K1856" i="2"/>
  <c r="K1676" i="2"/>
  <c r="J1274" i="2"/>
  <c r="J300" i="2"/>
  <c r="J735" i="2"/>
  <c r="K1916" i="2"/>
  <c r="J569" i="2"/>
  <c r="K1506" i="2"/>
  <c r="K686" i="2"/>
  <c r="K1790" i="2"/>
  <c r="J1764" i="2"/>
  <c r="K771" i="2"/>
  <c r="K1990" i="2"/>
  <c r="K1547" i="2"/>
  <c r="K1773" i="2"/>
  <c r="K413" i="2"/>
  <c r="J1392" i="2"/>
  <c r="K614" i="2"/>
  <c r="K1873" i="2"/>
  <c r="K427" i="2"/>
  <c r="J270" i="2"/>
  <c r="K1811" i="2"/>
  <c r="J254" i="2"/>
  <c r="J1512" i="2"/>
  <c r="J492" i="2"/>
  <c r="K1443" i="2"/>
  <c r="K925" i="2"/>
  <c r="J404" i="2"/>
  <c r="K1069" i="2"/>
  <c r="K489" i="2"/>
  <c r="K461" i="2"/>
  <c r="J120" i="2"/>
  <c r="J1680" i="2"/>
  <c r="K1100" i="2"/>
  <c r="K367" i="2"/>
  <c r="J1642" i="2"/>
  <c r="J1736" i="2"/>
  <c r="J1881" i="2"/>
  <c r="J288" i="2"/>
  <c r="J1189" i="2"/>
  <c r="J1604" i="2"/>
  <c r="K118" i="2"/>
  <c r="J527" i="2"/>
  <c r="J996" i="2"/>
  <c r="J1711" i="2"/>
  <c r="K1152" i="2"/>
  <c r="K409" i="2"/>
  <c r="J48" i="2"/>
  <c r="K683" i="2"/>
  <c r="K1875" i="2"/>
  <c r="K71" i="2"/>
  <c r="K1503" i="2"/>
  <c r="K194" i="2"/>
  <c r="K679" i="2"/>
  <c r="K1857" i="2"/>
  <c r="J1539" i="2"/>
  <c r="J1772" i="2"/>
  <c r="J1314" i="2"/>
  <c r="J672" i="2"/>
  <c r="J1966" i="2"/>
  <c r="K469" i="2"/>
  <c r="J1771" i="2"/>
  <c r="J462" i="2"/>
  <c r="K1859" i="2"/>
  <c r="K1548" i="2"/>
  <c r="J1034" i="2"/>
  <c r="K274" i="2"/>
  <c r="K1106" i="2"/>
  <c r="J1544" i="2"/>
  <c r="J139" i="2"/>
  <c r="K487" i="2"/>
  <c r="K1485" i="2"/>
  <c r="K755" i="2"/>
  <c r="K97" i="2"/>
  <c r="K1559" i="2"/>
  <c r="K769" i="2"/>
  <c r="K485" i="2"/>
  <c r="J606" i="2"/>
  <c r="J1488" i="2"/>
  <c r="J1413" i="2"/>
  <c r="J870" i="2"/>
  <c r="K811" i="2"/>
  <c r="J997" i="2"/>
  <c r="J1630" i="2"/>
  <c r="J1467" i="2"/>
  <c r="K1062" i="2"/>
  <c r="K905" i="2"/>
  <c r="K724" i="2"/>
  <c r="J272" i="2"/>
  <c r="J1193" i="2"/>
  <c r="J666" i="2"/>
  <c r="K1557" i="2"/>
  <c r="J22" i="2"/>
  <c r="J1566" i="2"/>
  <c r="J65" i="2"/>
  <c r="J1104" i="2"/>
  <c r="K216" i="2"/>
  <c r="K1175" i="2"/>
  <c r="J1692" i="2"/>
  <c r="K1013" i="2"/>
  <c r="K1270" i="2"/>
  <c r="J1905" i="2"/>
  <c r="J89" i="2"/>
  <c r="K1357" i="2"/>
  <c r="J1854" i="2"/>
  <c r="J263" i="2"/>
  <c r="J1475" i="2"/>
  <c r="K240" i="2"/>
  <c r="J603" i="2"/>
  <c r="K1373" i="2"/>
  <c r="K820" i="2"/>
  <c r="J1013" i="2"/>
  <c r="J1508" i="2"/>
  <c r="K1238" i="2"/>
  <c r="K529" i="2"/>
  <c r="K777" i="2"/>
  <c r="J12" i="2"/>
  <c r="J51" i="2"/>
  <c r="J531" i="2"/>
  <c r="K4" i="2"/>
  <c r="J488" i="2"/>
  <c r="K1778" i="2"/>
  <c r="K344" i="2"/>
  <c r="J1789" i="2"/>
  <c r="J893" i="2"/>
  <c r="K348" i="2"/>
  <c r="J978" i="2"/>
  <c r="J621" i="2"/>
  <c r="K1368" i="2"/>
  <c r="J240" i="2"/>
  <c r="K1319" i="2"/>
  <c r="J1258" i="2"/>
  <c r="K984" i="2"/>
  <c r="J1657" i="2"/>
  <c r="K550" i="2"/>
  <c r="K133" i="2"/>
  <c r="K1297" i="2"/>
  <c r="K889" i="2"/>
  <c r="K63" i="2"/>
  <c r="K1154" i="2"/>
  <c r="J1325" i="2"/>
  <c r="K459" i="2"/>
  <c r="K490" i="2"/>
  <c r="J221" i="2"/>
  <c r="J1075" i="2"/>
  <c r="K311" i="2"/>
  <c r="K1675" i="2"/>
  <c r="K253" i="2"/>
  <c r="K1658" i="2"/>
  <c r="J1803" i="2"/>
  <c r="J587" i="2"/>
  <c r="K534" i="2"/>
  <c r="K1089" i="2"/>
  <c r="K1689" i="2"/>
  <c r="J1986" i="2"/>
  <c r="K901" i="2"/>
  <c r="J755" i="2"/>
  <c r="J433" i="2"/>
  <c r="K1087" i="2"/>
  <c r="J431" i="2"/>
  <c r="K1662" i="2"/>
  <c r="J1798" i="2"/>
  <c r="J611" i="2"/>
  <c r="K67" i="2"/>
  <c r="J1158" i="2"/>
  <c r="J546" i="2"/>
  <c r="K1871" i="2"/>
  <c r="J807" i="2"/>
  <c r="K1571" i="2"/>
  <c r="J879" i="2"/>
  <c r="K1121" i="2"/>
  <c r="J876" i="2"/>
  <c r="K254" i="2"/>
  <c r="K171" i="2"/>
  <c r="K651" i="2"/>
  <c r="K1917" i="2"/>
  <c r="J695" i="2"/>
  <c r="J1175" i="2"/>
  <c r="J1018" i="2"/>
  <c r="J1318" i="2"/>
  <c r="J1547" i="2"/>
  <c r="K456" i="2"/>
  <c r="J1404" i="2"/>
  <c r="J1014" i="2"/>
  <c r="K1044" i="2"/>
  <c r="K81" i="2"/>
  <c r="K383" i="2"/>
  <c r="K713" i="2"/>
  <c r="K371" i="2"/>
  <c r="J1908" i="2"/>
  <c r="K1730" i="2"/>
  <c r="K822" i="2"/>
  <c r="J187" i="2"/>
  <c r="J106" i="2"/>
  <c r="J1744" i="2"/>
  <c r="J472" i="2"/>
  <c r="J838" i="2"/>
  <c r="K1670" i="2"/>
  <c r="K1027" i="2"/>
  <c r="K499" i="2"/>
  <c r="J1239" i="2"/>
  <c r="K221" i="2"/>
  <c r="J203" i="2"/>
  <c r="K588" i="2"/>
  <c r="K1191" i="2"/>
  <c r="K1984" i="2"/>
  <c r="J438" i="2"/>
  <c r="K132" i="2"/>
  <c r="J927" i="2"/>
  <c r="J1057" i="2"/>
  <c r="J1894" i="2"/>
  <c r="J124" i="2"/>
  <c r="K1294" i="2"/>
  <c r="K1070" i="2"/>
  <c r="J1690" i="2"/>
  <c r="K714" i="2"/>
  <c r="J703" i="2"/>
  <c r="K815" i="2"/>
  <c r="K1680" i="2"/>
  <c r="J430" i="2"/>
  <c r="K217" i="2"/>
  <c r="J1458" i="2"/>
  <c r="J1559" i="2"/>
  <c r="J18" i="2"/>
  <c r="K417" i="2"/>
  <c r="K1428" i="2"/>
  <c r="K20" i="2"/>
  <c r="K186" i="2"/>
  <c r="J1117" i="2"/>
  <c r="K578" i="2"/>
  <c r="K646" i="2"/>
  <c r="J712" i="2"/>
  <c r="J692" i="2"/>
  <c r="K937" i="2"/>
  <c r="J1923" i="2"/>
  <c r="K733" i="2"/>
  <c r="K143" i="2"/>
  <c r="J153" i="2"/>
  <c r="J241" i="2"/>
  <c r="K423" i="2"/>
  <c r="K1101" i="2"/>
  <c r="J1647" i="2"/>
  <c r="K1020" i="2"/>
  <c r="K1962" i="2"/>
  <c r="J353" i="2"/>
  <c r="J760" i="2"/>
  <c r="J210" i="2"/>
  <c r="K598" i="2"/>
  <c r="K1053" i="2"/>
  <c r="J211" i="2"/>
  <c r="J1877" i="2"/>
  <c r="J1050" i="2"/>
  <c r="J1100" i="2"/>
  <c r="K50" i="2"/>
  <c r="K1124" i="2"/>
  <c r="K582" i="2"/>
  <c r="K1902" i="2"/>
  <c r="K1708" i="2"/>
  <c r="J1429" i="2"/>
  <c r="K1930" i="2"/>
  <c r="J1427" i="2"/>
  <c r="J375" i="2"/>
  <c r="K1333" i="2"/>
  <c r="J1644" i="2"/>
  <c r="K1276" i="2"/>
  <c r="K1974" i="2"/>
  <c r="J783" i="2"/>
  <c r="K1669" i="2"/>
  <c r="K44" i="2"/>
  <c r="K353" i="2"/>
  <c r="K1723" i="2"/>
  <c r="K1295" i="2"/>
  <c r="J1746" i="2"/>
  <c r="K323" i="2"/>
  <c r="J555" i="2"/>
  <c r="J1975" i="2"/>
  <c r="J258" i="2"/>
  <c r="J1552" i="2"/>
  <c r="J1264" i="2"/>
  <c r="J1941" i="2"/>
  <c r="K121" i="2"/>
  <c r="J1020" i="2"/>
  <c r="K623" i="2"/>
  <c r="J108" i="2"/>
  <c r="K846" i="2"/>
  <c r="K915" i="2"/>
  <c r="J860" i="2"/>
  <c r="K645" i="2"/>
  <c r="J62" i="2"/>
  <c r="J424" i="2"/>
  <c r="J1165" i="2"/>
  <c r="K1877" i="2"/>
  <c r="K1890" i="2"/>
  <c r="K173" i="2"/>
  <c r="J1349" i="2"/>
  <c r="K985" i="2"/>
  <c r="J577" i="2"/>
  <c r="J1506" i="2"/>
  <c r="J75" i="2"/>
  <c r="J1044" i="2"/>
  <c r="K1884" i="2"/>
  <c r="J368" i="2"/>
  <c r="K947" i="2"/>
  <c r="K1088" i="2"/>
  <c r="K1268" i="2"/>
  <c r="J1244" i="2"/>
  <c r="J676" i="2"/>
  <c r="J1223" i="2"/>
  <c r="K1200" i="2"/>
  <c r="K1805" i="2"/>
  <c r="K1484" i="2"/>
  <c r="J929" i="2"/>
  <c r="J1863" i="2"/>
  <c r="K398" i="2"/>
  <c r="J1386" i="2"/>
  <c r="J1942" i="2"/>
  <c r="K375" i="2"/>
  <c r="K1671" i="2"/>
  <c r="K1986" i="2"/>
  <c r="K1015" i="2"/>
  <c r="J782" i="2"/>
  <c r="K1491" i="2"/>
  <c r="K246" i="2"/>
  <c r="K1936" i="2"/>
  <c r="K325" i="2"/>
  <c r="K372" i="2"/>
  <c r="J1339" i="2"/>
  <c r="J479" i="2"/>
  <c r="K281" i="2"/>
  <c r="K475" i="2"/>
  <c r="J515" i="2"/>
  <c r="J1538" i="2"/>
  <c r="K249" i="2"/>
  <c r="K932" i="2"/>
  <c r="J502" i="2"/>
  <c r="K1593" i="2"/>
  <c r="K1932" i="2"/>
  <c r="K849" i="2"/>
  <c r="J1046" i="2"/>
  <c r="K429" i="2"/>
  <c r="K500" i="2"/>
  <c r="K964" i="2"/>
  <c r="K1073" i="2"/>
  <c r="J440" i="2"/>
  <c r="K1476" i="2"/>
  <c r="K1340" i="2"/>
  <c r="K829" i="2"/>
  <c r="J733" i="2"/>
  <c r="K512" i="2"/>
  <c r="J456" i="2"/>
  <c r="K1141" i="2"/>
  <c r="K1982" i="2"/>
  <c r="J517" i="2"/>
  <c r="K1352" i="2"/>
  <c r="J477" i="2"/>
  <c r="J292" i="2"/>
  <c r="K1075" i="2"/>
  <c r="J943" i="2"/>
  <c r="J839" i="2"/>
  <c r="J151" i="2"/>
  <c r="J528" i="2"/>
  <c r="J1255" i="2"/>
  <c r="K1383" i="2"/>
  <c r="J599" i="2"/>
  <c r="K1384" i="2"/>
  <c r="K989" i="2"/>
  <c r="J68" i="2"/>
  <c r="K1892" i="2"/>
  <c r="J473" i="2"/>
  <c r="K1955" i="2"/>
  <c r="J100" i="2"/>
  <c r="K628" i="2"/>
  <c r="J1623" i="2"/>
  <c r="K1534" i="2"/>
  <c r="J1052" i="2"/>
  <c r="K1650" i="2"/>
  <c r="K1616" i="2"/>
  <c r="K1300" i="2"/>
  <c r="K1839" i="2"/>
  <c r="K1948" i="2"/>
  <c r="K1243" i="2"/>
  <c r="K1541" i="2"/>
  <c r="K725" i="2"/>
  <c r="J1932" i="2"/>
  <c r="J88" i="2"/>
  <c r="K1186" i="2"/>
  <c r="K601" i="2"/>
  <c r="K808" i="2"/>
  <c r="K1304" i="2"/>
  <c r="K793" i="2"/>
  <c r="J230" i="2"/>
  <c r="K1848" i="2"/>
  <c r="J1620" i="2"/>
  <c r="J624" i="2"/>
  <c r="J170" i="2"/>
  <c r="K174" i="2"/>
  <c r="K637" i="2"/>
  <c r="K205" i="2"/>
  <c r="K1169" i="2"/>
  <c r="K1997" i="2"/>
  <c r="J1909" i="2"/>
  <c r="K80" i="2"/>
  <c r="K94" i="2"/>
  <c r="K624" i="2"/>
  <c r="K610" i="2"/>
  <c r="J1580" i="2"/>
  <c r="K893" i="2"/>
  <c r="K961" i="2"/>
  <c r="K1589" i="2"/>
  <c r="K1958" i="2"/>
  <c r="J305" i="2"/>
  <c r="J1092" i="2"/>
  <c r="J1817" i="2"/>
  <c r="J412" i="2"/>
  <c r="K1486" i="2"/>
  <c r="K147" i="2"/>
  <c r="J409" i="2"/>
  <c r="K1963" i="2"/>
  <c r="K251" i="2"/>
  <c r="K1389" i="2"/>
  <c r="J343" i="2"/>
  <c r="J837" i="2"/>
  <c r="J1891" i="2"/>
  <c r="K1945" i="2"/>
  <c r="K584" i="2"/>
  <c r="J759" i="2"/>
  <c r="J1581" i="2"/>
  <c r="K868" i="2"/>
  <c r="J204" i="2"/>
  <c r="J706" i="2"/>
  <c r="K1446" i="2"/>
  <c r="K874" i="2"/>
  <c r="K890" i="2"/>
  <c r="K412" i="2"/>
  <c r="K1165" i="2"/>
  <c r="J489" i="2"/>
  <c r="J385" i="2"/>
  <c r="K1433" i="2"/>
  <c r="K204" i="2"/>
  <c r="J1125" i="2"/>
  <c r="J1116" i="2"/>
  <c r="K873" i="2"/>
  <c r="K70" i="2"/>
  <c r="K123" i="2"/>
  <c r="K1612" i="2"/>
  <c r="K823" i="2"/>
  <c r="J174" i="2"/>
  <c r="K836" i="2"/>
  <c r="K958" i="2"/>
  <c r="J1806" i="2"/>
  <c r="K1694" i="2"/>
  <c r="K865" i="2"/>
  <c r="K1231" i="2"/>
  <c r="K1123" i="2"/>
  <c r="J1226" i="2"/>
  <c r="J883" i="2"/>
  <c r="K633" i="2"/>
  <c r="J972" i="2"/>
  <c r="K337" i="2"/>
  <c r="J1517" i="2"/>
  <c r="K1722" i="2"/>
  <c r="J625" i="2"/>
  <c r="K938" i="2"/>
  <c r="K1128" i="2"/>
  <c r="K1807" i="2"/>
  <c r="J646" i="2"/>
  <c r="K1057" i="2"/>
  <c r="J1606" i="2"/>
  <c r="K1233" i="2"/>
  <c r="K1408" i="2"/>
  <c r="J1095" i="2"/>
  <c r="J1070" i="2"/>
  <c r="J840" i="2"/>
  <c r="K1767" i="2"/>
  <c r="K256" i="2"/>
  <c r="K933" i="2"/>
  <c r="J1107" i="2"/>
  <c r="J657" i="2"/>
  <c r="K1701" i="2"/>
  <c r="K1315" i="2"/>
  <c r="J13" i="2"/>
  <c r="J632" i="2"/>
  <c r="J1886" i="2"/>
  <c r="J648" i="2"/>
  <c r="J513" i="2"/>
  <c r="J45" i="2"/>
  <c r="K119" i="2"/>
  <c r="J1722" i="2"/>
  <c r="J754" i="2"/>
  <c r="J499" i="2"/>
  <c r="J1332" i="2"/>
  <c r="K1239" i="2"/>
  <c r="J84" i="2"/>
  <c r="J651" i="2"/>
  <c r="K950" i="2"/>
  <c r="J1574" i="2"/>
  <c r="K1253" i="2"/>
  <c r="K1262" i="2"/>
  <c r="K707" i="2"/>
  <c r="K1116" i="2"/>
  <c r="J1587" i="2"/>
  <c r="K1759" i="2"/>
  <c r="J992" i="2"/>
  <c r="J683" i="2"/>
  <c r="J1119" i="2"/>
  <c r="K14" i="2"/>
  <c r="K1007" i="2"/>
  <c r="J2" i="2"/>
  <c r="J133" i="2"/>
  <c r="J1624" i="2"/>
  <c r="K219" i="2"/>
  <c r="J1151" i="2"/>
  <c r="J1646" i="2"/>
  <c r="K124" i="2"/>
  <c r="J1411" i="2"/>
  <c r="J198" i="2"/>
  <c r="K1515" i="2"/>
  <c r="J865" i="2"/>
  <c r="J1981" i="2"/>
  <c r="K1142" i="2"/>
  <c r="K586" i="2"/>
  <c r="J1714" i="2"/>
  <c r="K1246" i="2"/>
  <c r="K1139" i="2"/>
  <c r="K1909" i="2"/>
  <c r="J245" i="2"/>
  <c r="K520" i="2"/>
  <c r="J256" i="2"/>
  <c r="K40" i="2"/>
  <c r="K1854" i="2"/>
  <c r="K196" i="2"/>
  <c r="K942" i="2"/>
  <c r="K95" i="2"/>
  <c r="J510" i="2"/>
  <c r="J1992" i="2"/>
  <c r="J1820" i="2"/>
  <c r="J1783" i="2"/>
  <c r="J402" i="2"/>
  <c r="J439" i="2"/>
  <c r="J1431" i="2"/>
  <c r="J1110" i="2"/>
  <c r="K548" i="2"/>
  <c r="K807" i="2"/>
  <c r="J1793" i="2"/>
  <c r="J1270" i="2"/>
  <c r="K533" i="2"/>
  <c r="K1920" i="2"/>
  <c r="J74" i="2"/>
  <c r="J1397" i="2"/>
  <c r="J1097" i="2"/>
  <c r="J1747" i="2"/>
  <c r="J990" i="2"/>
  <c r="K1312" i="2"/>
  <c r="K32" i="2"/>
  <c r="J724" i="2"/>
  <c r="J964" i="2"/>
  <c r="J1967" i="2"/>
  <c r="K680" i="2"/>
  <c r="K965" i="2"/>
  <c r="K65" i="2"/>
  <c r="K1136" i="2"/>
  <c r="J1660" i="2"/>
  <c r="J830" i="2"/>
  <c r="K1207" i="2"/>
  <c r="K1454" i="2"/>
  <c r="J342" i="2"/>
  <c r="K290" i="2"/>
  <c r="J789" i="2"/>
  <c r="K1210" i="2"/>
  <c r="K152" i="2"/>
  <c r="K373" i="2"/>
  <c r="J1423" i="2"/>
  <c r="K292" i="2"/>
  <c r="J467" i="2"/>
  <c r="J858" i="2"/>
  <c r="K944" i="2"/>
  <c r="J1161" i="2"/>
  <c r="J132" i="2"/>
  <c r="K1223" i="2"/>
  <c r="J1572" i="2"/>
  <c r="J428" i="2"/>
  <c r="J581" i="2"/>
  <c r="J491" i="2"/>
  <c r="K635" i="2"/>
  <c r="J601" i="2"/>
  <c r="K145" i="2"/>
  <c r="K1632" i="2"/>
  <c r="J1008" i="2"/>
  <c r="K1113" i="2"/>
  <c r="K1256" i="2"/>
  <c r="K1830" i="2"/>
  <c r="J765" i="2"/>
  <c r="J1033" i="2"/>
  <c r="K828" i="2"/>
  <c r="J423" i="2"/>
  <c r="K327" i="2"/>
  <c r="J1578" i="2"/>
  <c r="K1733" i="2"/>
  <c r="K1928" i="2"/>
  <c r="J285" i="2"/>
  <c r="K1327" i="2"/>
  <c r="J598" i="2"/>
  <c r="J321" i="2"/>
  <c r="J1201" i="2"/>
  <c r="J1947" i="2"/>
  <c r="J1403" i="2"/>
  <c r="J70" i="2"/>
  <c r="K236" i="2"/>
  <c r="J1236" i="2"/>
  <c r="K675" i="2"/>
  <c r="J311" i="2"/>
  <c r="J1180" i="2"/>
  <c r="J699" i="2"/>
  <c r="J119" i="2"/>
  <c r="K1951" i="2"/>
  <c r="J1589" i="2"/>
  <c r="J541" i="2"/>
  <c r="K824" i="2"/>
  <c r="K853" i="2"/>
  <c r="J764" i="2"/>
  <c r="K1573" i="2"/>
  <c r="K848" i="2"/>
  <c r="K1451" i="2"/>
  <c r="K441" i="2"/>
  <c r="J1681" i="2"/>
  <c r="K660" i="2"/>
  <c r="K211" i="2"/>
  <c r="K556" i="2"/>
  <c r="K1457" i="2"/>
  <c r="J1031" i="2"/>
  <c r="J1474" i="2"/>
  <c r="K105" i="2"/>
  <c r="K721" i="2"/>
  <c r="K1594" i="2"/>
  <c r="J1525" i="2"/>
  <c r="K167" i="2"/>
  <c r="J618" i="2"/>
  <c r="J1691" i="2"/>
  <c r="J213" i="2"/>
  <c r="J1060" i="2"/>
  <c r="K668" i="2"/>
  <c r="J856" i="2"/>
  <c r="K389" i="2"/>
  <c r="K1345" i="2"/>
  <c r="K1318" i="2"/>
  <c r="J1543" i="2"/>
  <c r="J1373" i="2"/>
  <c r="J568" i="2"/>
  <c r="J169" i="2"/>
  <c r="K1510" i="2"/>
  <c r="K1806" i="2"/>
  <c r="J1937" i="2"/>
  <c r="K1112" i="2"/>
  <c r="K1727" i="2"/>
  <c r="J1643" i="2"/>
  <c r="J1671" i="2"/>
  <c r="K192" i="2"/>
  <c r="K21" i="2"/>
  <c r="J1871" i="2"/>
  <c r="J506" i="2"/>
  <c r="J1157" i="2"/>
  <c r="K122" i="2"/>
  <c r="K328" i="2"/>
  <c r="J659" i="2"/>
  <c r="J1579" i="2"/>
  <c r="K1359" i="2"/>
  <c r="K1608" i="2"/>
  <c r="K1011" i="2"/>
  <c r="J1521" i="2"/>
  <c r="K1307" i="2"/>
  <c r="J690" i="2"/>
  <c r="J3" i="2"/>
  <c r="J781" i="2"/>
  <c r="J1114" i="2"/>
  <c r="K19" i="2"/>
  <c r="J1024" i="2"/>
  <c r="K678" i="2"/>
  <c r="J548" i="2"/>
  <c r="J1428" i="2"/>
  <c r="J1169" i="2"/>
  <c r="K1599" i="2"/>
  <c r="K626" i="2"/>
  <c r="J1826" i="2"/>
  <c r="J1621" i="2"/>
  <c r="K1821" i="2"/>
  <c r="K30" i="2"/>
  <c r="K1347" i="2"/>
  <c r="K1301" i="2"/>
  <c r="K581" i="2"/>
  <c r="J235" i="2"/>
  <c r="J1176" i="2"/>
  <c r="K1149" i="2"/>
  <c r="K1959" i="2"/>
  <c r="K69" i="2"/>
  <c r="J1221" i="2"/>
  <c r="J1196" i="2"/>
  <c r="K790" i="2"/>
  <c r="J1576" i="2"/>
  <c r="K709" i="2"/>
  <c r="J1394" i="2"/>
  <c r="K139" i="2"/>
  <c r="J344" i="2"/>
  <c r="K1761" i="2"/>
  <c r="J379" i="2"/>
  <c r="J364" i="2"/>
  <c r="K1242" i="2"/>
  <c r="K1248" i="2"/>
  <c r="J1137" i="2"/>
  <c r="J71" i="2"/>
  <c r="K351" i="2"/>
  <c r="K569" i="2"/>
  <c r="K670" i="2"/>
  <c r="K691" i="2"/>
  <c r="J1105" i="2"/>
  <c r="K545" i="2"/>
  <c r="J1426" i="2"/>
  <c r="K1554" i="2"/>
  <c r="J414" i="2"/>
  <c r="J1775" i="2"/>
  <c r="K215" i="2"/>
  <c r="J905" i="2"/>
  <c r="K773" i="2"/>
  <c r="K176" i="2"/>
  <c r="J578" i="2"/>
  <c r="J17" i="2"/>
  <c r="K1664" i="2"/>
  <c r="J922" i="2"/>
  <c r="J77" i="2"/>
  <c r="K864" i="2"/>
  <c r="J832" i="2"/>
  <c r="K1858" i="2"/>
  <c r="J825" i="2"/>
  <c r="J1608" i="2"/>
  <c r="K1690" i="2"/>
  <c r="K1086" i="2"/>
  <c r="K1285" i="2"/>
  <c r="K2016" i="2"/>
  <c r="K1804" i="2"/>
  <c r="J1782" i="2"/>
  <c r="J826" i="2"/>
  <c r="K536" i="2"/>
  <c r="K41" i="2"/>
  <c r="J947" i="2"/>
  <c r="J1571" i="2"/>
  <c r="J1015" i="2"/>
  <c r="J1701" i="2"/>
  <c r="K1390" i="2"/>
  <c r="J1882" i="2"/>
  <c r="K457" i="2"/>
  <c r="J1238" i="2"/>
  <c r="J362" i="2"/>
  <c r="K1079" i="2"/>
  <c r="K1643" i="2"/>
  <c r="J1994" i="2"/>
  <c r="K870" i="2"/>
  <c r="J971" i="2"/>
  <c r="J1447" i="2"/>
  <c r="K787" i="2"/>
  <c r="K702" i="2"/>
  <c r="K1973" i="2"/>
  <c r="J716" i="2"/>
  <c r="K1041" i="2"/>
  <c r="K620" i="2"/>
  <c r="K1924" i="2"/>
  <c r="J91" i="2"/>
  <c r="J542" i="2"/>
  <c r="K1120" i="2"/>
  <c r="K2002" i="2"/>
  <c r="K131" i="2"/>
  <c r="K1074" i="2"/>
  <c r="J564" i="2"/>
  <c r="K200" i="2"/>
  <c r="K1502" i="2"/>
  <c r="J1745" i="2"/>
  <c r="K399" i="2"/>
  <c r="J1065" i="2"/>
  <c r="J278" i="2"/>
  <c r="K671" i="2"/>
  <c r="J134" i="2"/>
  <c r="K749" i="2"/>
  <c r="J1919" i="2"/>
  <c r="J1964" i="2"/>
  <c r="K91" i="2"/>
  <c r="K104" i="2"/>
  <c r="K179" i="2"/>
  <c r="K435" i="2"/>
  <c r="J1900" i="2"/>
  <c r="J656" i="2"/>
  <c r="K526" i="2"/>
  <c r="J1362" i="2"/>
  <c r="J327" i="2"/>
  <c r="J1593" i="2"/>
  <c r="K2018" i="2"/>
  <c r="K31" i="2"/>
  <c r="K1371" i="2"/>
  <c r="K816" i="2"/>
  <c r="J667" i="2"/>
  <c r="K519" i="2"/>
  <c r="K1234" i="2"/>
  <c r="J861" i="2"/>
  <c r="J1761" i="2"/>
  <c r="J315" i="2"/>
  <c r="J1943" i="2"/>
  <c r="K1729" i="2"/>
  <c r="K164" i="2"/>
  <c r="J475" i="2"/>
  <c r="J1873" i="2"/>
  <c r="J1134" i="2"/>
  <c r="J824" i="2"/>
  <c r="J1663" i="2"/>
  <c r="K963" i="2"/>
  <c r="K1737" i="2"/>
  <c r="K444" i="2"/>
  <c r="J642" i="2"/>
  <c r="J1933" i="2"/>
  <c r="J1654" i="2"/>
  <c r="J1757" i="2"/>
  <c r="K1473" i="2"/>
  <c r="J1234" i="2"/>
  <c r="J339" i="2"/>
  <c r="K960" i="2"/>
  <c r="K774" i="2"/>
  <c r="K1342" i="2"/>
  <c r="J381" i="2"/>
  <c r="J1802" i="2"/>
  <c r="K1646" i="2"/>
  <c r="K1320" i="2"/>
  <c r="J1872" i="2"/>
  <c r="J1583" i="2"/>
  <c r="J551" i="2"/>
  <c r="K1003" i="2"/>
  <c r="K587" i="2"/>
  <c r="K166" i="2"/>
  <c r="J668" i="2"/>
  <c r="J900" i="2"/>
  <c r="K1494" i="2"/>
  <c r="J396" i="2"/>
  <c r="J1106" i="2"/>
  <c r="J1972" i="2"/>
  <c r="J123" i="2"/>
  <c r="J1720" i="2"/>
  <c r="J104" i="2"/>
  <c r="J557" i="2"/>
  <c r="J1974" i="2"/>
  <c r="J252" i="2"/>
  <c r="J1249" i="2"/>
  <c r="J1002" i="2"/>
  <c r="J917" i="2"/>
  <c r="K627" i="2"/>
  <c r="J360" i="2"/>
  <c r="K1764" i="2"/>
  <c r="K1736" i="2"/>
  <c r="K910" i="2"/>
  <c r="J1993" i="2"/>
  <c r="K1598" i="2"/>
  <c r="J1563" i="2"/>
  <c r="K380" i="2"/>
  <c r="J1076" i="2"/>
  <c r="J1195" i="2"/>
  <c r="J790" i="2"/>
  <c r="J744" i="2"/>
  <c r="J1504" i="2"/>
  <c r="K1757" i="2"/>
  <c r="J1612" i="2"/>
  <c r="J1430" i="2"/>
  <c r="K341" i="2"/>
  <c r="J1361" i="2"/>
  <c r="K1749" i="2"/>
  <c r="J1294" i="2"/>
  <c r="K1450" i="2"/>
  <c r="J30" i="2"/>
  <c r="K76" i="2"/>
  <c r="J168" i="2"/>
  <c r="K727" i="2"/>
  <c r="J1227" i="2"/>
  <c r="J1363" i="2"/>
  <c r="K492" i="2"/>
  <c r="J1111" i="2"/>
  <c r="K1014" i="2"/>
  <c r="K1364" i="2"/>
  <c r="K1960" i="2"/>
  <c r="K1617" i="2"/>
  <c r="K378" i="2"/>
  <c r="J612" i="2"/>
  <c r="K415" i="2"/>
  <c r="J1792" i="2"/>
  <c r="K653" i="2"/>
  <c r="K1988" i="2"/>
  <c r="J1183" i="2"/>
  <c r="J1917" i="2"/>
  <c r="J1380" i="2"/>
  <c r="K1815" i="2"/>
  <c r="J457" i="2"/>
  <c r="K1820" i="2"/>
  <c r="J1815" i="2"/>
  <c r="J896" i="2"/>
  <c r="J1056" i="2"/>
  <c r="K527" i="2"/>
  <c r="K1556" i="2"/>
  <c r="J1500" i="2"/>
  <c r="J8" i="2"/>
  <c r="K1021" i="2"/>
  <c r="J11" i="2"/>
  <c r="J552" i="2"/>
  <c r="J524" i="2"/>
  <c r="J1693" i="2"/>
  <c r="J262" i="2"/>
  <c r="J293" i="2"/>
  <c r="K445" i="2"/>
  <c r="J806" i="2"/>
  <c r="J921" i="2"/>
  <c r="K260" i="2"/>
  <c r="J684" i="2"/>
  <c r="K454" i="2"/>
  <c r="J1780" i="2"/>
  <c r="K1369" i="2"/>
  <c r="J1728" i="2"/>
  <c r="K309" i="2"/>
  <c r="J654" i="2"/>
  <c r="J537" i="2"/>
  <c r="J14" i="2"/>
  <c r="K1861" i="2"/>
  <c r="J1162" i="2"/>
  <c r="J1952" i="2"/>
  <c r="K863" i="2"/>
  <c r="J1368" i="2"/>
  <c r="K1043" i="2"/>
  <c r="J145" i="2"/>
  <c r="K1400" i="2"/>
  <c r="J1723" i="2"/>
  <c r="J1001" i="2"/>
  <c r="K317" i="2"/>
  <c r="J178" i="2"/>
  <c r="K831" i="2"/>
  <c r="J1734" i="2"/>
  <c r="K296" i="2"/>
  <c r="K1907" i="2"/>
  <c r="J1831" i="2"/>
  <c r="K283" i="2"/>
  <c r="J498" i="2"/>
  <c r="J833" i="2"/>
  <c r="K360" i="2"/>
  <c r="K1692" i="2"/>
  <c r="K1259" i="2"/>
  <c r="J53" i="2"/>
  <c r="J236" i="2"/>
  <c r="K58" i="2"/>
  <c r="J708" i="2"/>
  <c r="K665" i="2"/>
  <c r="K18" i="2"/>
  <c r="J1599" i="2"/>
  <c r="K1546" i="2"/>
  <c r="J576" i="2"/>
  <c r="J890" i="2"/>
  <c r="J1869" i="2"/>
  <c r="K115" i="2"/>
  <c r="J1930" i="2"/>
  <c r="J179" i="2"/>
  <c r="K306" i="2"/>
  <c r="K165" i="2"/>
  <c r="K75" i="2"/>
  <c r="J1622" i="2"/>
  <c r="J701" i="2"/>
  <c r="K1437" i="2"/>
  <c r="K563" i="2"/>
  <c r="K564" i="2"/>
  <c r="K566" i="2"/>
  <c r="K1975" i="2"/>
  <c r="K1224" i="2"/>
  <c r="K2008" i="2"/>
  <c r="J1438" i="2"/>
  <c r="K497" i="2"/>
  <c r="K735" i="2"/>
  <c r="J417" i="2"/>
  <c r="K1995" i="2"/>
  <c r="K206" i="2"/>
  <c r="K667" i="2"/>
  <c r="J756" i="2"/>
  <c r="J1153" i="2"/>
  <c r="K1448" i="2"/>
  <c r="K120" i="2"/>
  <c r="K168" i="2"/>
  <c r="J389" i="2"/>
  <c r="J177" i="2"/>
  <c r="J155" i="2"/>
  <c r="K2013" i="2"/>
  <c r="J391" i="2"/>
  <c r="K555" i="2"/>
  <c r="K851" i="2"/>
  <c r="J113" i="2"/>
  <c r="J1781" i="2"/>
  <c r="J1225" i="2"/>
  <c r="J1138" i="2"/>
  <c r="K1783" i="2"/>
  <c r="J425" i="2"/>
  <c r="J669" i="2"/>
  <c r="K1641" i="2"/>
  <c r="J259" i="2"/>
  <c r="J1584" i="2"/>
  <c r="J973" i="2"/>
  <c r="K1581" i="2"/>
  <c r="K967" i="2"/>
  <c r="K460" i="2"/>
  <c r="K405" i="2"/>
  <c r="K1288" i="2"/>
  <c r="K1512" i="2"/>
  <c r="K1647" i="2"/>
  <c r="K596" i="2"/>
  <c r="K882" i="2"/>
  <c r="J1345" i="2"/>
  <c r="J248" i="2"/>
  <c r="J496" i="2"/>
  <c r="J386" i="2"/>
  <c r="J1307" i="2"/>
  <c r="K203" i="2"/>
  <c r="J1487" i="2"/>
  <c r="K1885" i="2"/>
  <c r="K821" i="2"/>
  <c r="J1042" i="2"/>
  <c r="K1493" i="2"/>
  <c r="K1711" i="2"/>
  <c r="K1642" i="2"/>
  <c r="K772" i="2"/>
  <c r="J674" i="2"/>
  <c r="J340" i="2"/>
  <c r="K1496" i="2"/>
  <c r="J107" i="2"/>
  <c r="K565" i="2"/>
  <c r="J1694" i="2"/>
  <c r="K1697" i="2"/>
  <c r="J1069" i="2"/>
  <c r="K775" i="2"/>
  <c r="J736" i="2"/>
  <c r="J287" i="2"/>
  <c r="J647" i="2"/>
  <c r="K1008" i="2"/>
  <c r="K425" i="2"/>
  <c r="J99" i="2"/>
  <c r="K486" i="2"/>
  <c r="K455" i="2"/>
  <c r="J854" i="2"/>
  <c r="K783" i="2"/>
  <c r="K322" i="2"/>
  <c r="K402" i="2"/>
  <c r="K1762" i="2"/>
  <c r="J1048" i="2"/>
  <c r="J1142" i="2"/>
  <c r="K330" i="2"/>
  <c r="K1595" i="2"/>
  <c r="K1219" i="2"/>
  <c r="K102" i="2"/>
  <c r="J277" i="2"/>
  <c r="J125" i="2"/>
  <c r="K1393" i="2"/>
  <c r="K921" i="2"/>
  <c r="J871" i="2"/>
  <c r="J1668" i="2"/>
  <c r="J237" i="2"/>
  <c r="J181" i="2"/>
  <c r="J1010" i="2"/>
  <c r="K750" i="2"/>
  <c r="K1156" i="2"/>
  <c r="J1178" i="2"/>
  <c r="J1659" i="2"/>
  <c r="J664" i="2"/>
  <c r="K711" i="2"/>
  <c r="J727" i="2"/>
  <c r="J1073" i="2"/>
  <c r="K479" i="2"/>
  <c r="J1089" i="2"/>
  <c r="K1732" i="2"/>
  <c r="K1638" i="2"/>
  <c r="K1144" i="2"/>
  <c r="J1280" i="2"/>
  <c r="J636" i="2"/>
  <c r="K1812" i="2"/>
  <c r="J691" i="2"/>
  <c r="K1935" i="2"/>
  <c r="J1889" i="2"/>
  <c r="K1272" i="2"/>
  <c r="J1715" i="2"/>
  <c r="J413" i="2"/>
  <c r="J911" i="2"/>
  <c r="J1655" i="2"/>
  <c r="K1252" i="2"/>
  <c r="K1552" i="2"/>
  <c r="J20" i="2"/>
  <c r="K1844" i="2"/>
  <c r="J993" i="2"/>
  <c r="J687" i="2"/>
  <c r="J1466" i="2"/>
  <c r="J1354" i="2"/>
  <c r="K1525" i="2"/>
  <c r="J1402" i="2"/>
  <c r="K784" i="2"/>
  <c r="K740" i="2"/>
  <c r="J952" i="2"/>
  <c r="K1961" i="2"/>
  <c r="K619" i="2"/>
  <c r="K887" i="2"/>
  <c r="K1202" i="2"/>
  <c r="K467" i="2"/>
  <c r="K856" i="2"/>
  <c r="J1224" i="2"/>
  <c r="K913" i="2"/>
  <c r="K201" i="2"/>
  <c r="J813" i="2"/>
  <c r="J633" i="2"/>
  <c r="J1751" i="2"/>
  <c r="J836" i="2"/>
  <c r="J1208" i="2"/>
  <c r="J533" i="2"/>
  <c r="K282" i="2"/>
  <c r="K611" i="2"/>
  <c r="J64" i="2"/>
  <c r="J619" i="2"/>
  <c r="K1406" i="2"/>
  <c r="J535" i="2"/>
  <c r="J786" i="2"/>
  <c r="J678" i="2"/>
  <c r="J1091" i="2"/>
  <c r="K1912" i="2"/>
  <c r="K355" i="2"/>
  <c r="K1314" i="2"/>
  <c r="J995" i="2"/>
  <c r="K1245" i="2"/>
  <c r="K857" i="2"/>
  <c r="K29" i="2"/>
  <c r="J1658" i="2"/>
  <c r="J948" i="2"/>
  <c r="J41" i="2"/>
  <c r="K1291" i="2"/>
  <c r="K231" i="2"/>
  <c r="K1370" i="2"/>
  <c r="K1621" i="2"/>
  <c r="J161" i="2"/>
  <c r="J1099" i="2"/>
  <c r="J1856" i="2"/>
  <c r="J356" i="2"/>
  <c r="J390" i="2"/>
  <c r="J725" i="2"/>
  <c r="K368" i="2"/>
  <c r="J1360" i="2"/>
  <c r="K1432" i="2"/>
  <c r="K994" i="2"/>
  <c r="K682" i="2"/>
  <c r="K1306" i="2"/>
  <c r="K202" i="2"/>
  <c r="J1316" i="2"/>
  <c r="K1002" i="2"/>
  <c r="K748" i="2"/>
  <c r="J1476" i="2"/>
  <c r="K1627" i="2"/>
  <c r="J1818" i="2"/>
  <c r="K1700" i="2"/>
  <c r="J1649" i="2"/>
  <c r="K1173" i="2"/>
  <c r="K1994" i="2"/>
  <c r="J1463" i="2"/>
  <c r="J1997" i="2"/>
  <c r="K387" i="2"/>
  <c r="J1619" i="2"/>
  <c r="K1363" i="2"/>
  <c r="J1350" i="2"/>
  <c r="J1079" i="2"/>
  <c r="J1628" i="2"/>
  <c r="K1631" i="2"/>
  <c r="K1519" i="2"/>
  <c r="K883" i="2"/>
  <c r="J1190" i="2"/>
  <c r="K1316" i="2"/>
  <c r="J1324" i="2"/>
  <c r="J1290" i="2"/>
  <c r="J1312" i="2"/>
  <c r="J1486" i="2"/>
  <c r="K1222" i="2"/>
  <c r="K525" i="2"/>
  <c r="J1661" i="2"/>
  <c r="J1288" i="2"/>
  <c r="J219" i="2"/>
  <c r="J1934" i="2"/>
  <c r="K852" i="2"/>
  <c r="J1217" i="2"/>
  <c r="K1755" i="2"/>
  <c r="J1409" i="2"/>
  <c r="K350" i="2"/>
  <c r="J1450" i="2"/>
  <c r="K1001" i="2"/>
  <c r="K1983" i="2"/>
  <c r="J92" i="2"/>
  <c r="J1748" i="2"/>
  <c r="K1052" i="2"/>
  <c r="K742" i="2"/>
  <c r="K1355" i="2"/>
  <c r="K1913" i="2"/>
  <c r="J1400" i="2"/>
  <c r="J200" i="2"/>
  <c r="K571" i="2"/>
  <c r="J1739" i="2"/>
  <c r="K96" i="2"/>
  <c r="K1419" i="2"/>
  <c r="K1508" i="2"/>
  <c r="J140" i="2"/>
  <c r="K1466" i="2"/>
  <c r="K1410" i="2"/>
  <c r="K613" i="2"/>
  <c r="J1536" i="2"/>
  <c r="K1192" i="2"/>
  <c r="K636" i="2"/>
  <c r="J767" i="2"/>
  <c r="K736" i="2"/>
  <c r="K1710" i="2"/>
  <c r="K257" i="2"/>
  <c r="K451" i="2"/>
  <c r="K1214" i="2"/>
  <c r="K476" i="2"/>
  <c r="J1914" i="2"/>
  <c r="K365" i="2"/>
  <c r="J309" i="2"/>
  <c r="J1626" i="2"/>
  <c r="J791" i="2"/>
  <c r="J233" i="2"/>
  <c r="J1062" i="2"/>
  <c r="K364" i="2"/>
  <c r="J403" i="2"/>
  <c r="J565" i="2"/>
  <c r="J1501" i="2"/>
  <c r="K1453" i="2"/>
  <c r="K1637" i="2"/>
  <c r="K324" i="2"/>
  <c r="K7" i="2"/>
  <c r="K352" i="2"/>
  <c r="J1317" i="2"/>
  <c r="K1684" i="2"/>
  <c r="J296" i="2"/>
  <c r="K719" i="2"/>
  <c r="K1688" i="2"/>
  <c r="J1530" i="2"/>
  <c r="J443" i="2"/>
  <c r="K1865" i="2"/>
  <c r="J290" i="2"/>
  <c r="K862" i="2"/>
  <c r="J143" i="2"/>
  <c r="K1980" i="2"/>
  <c r="K1346" i="2"/>
  <c r="K1019" i="2"/>
  <c r="K1348" i="2"/>
  <c r="K558" i="2"/>
  <c r="J1445" i="2"/>
  <c r="K1799" i="2"/>
  <c r="K1150" i="2"/>
  <c r="K900" i="2"/>
  <c r="J372" i="2"/>
  <c r="K768" i="2"/>
  <c r="J984" i="2"/>
  <c r="K1000" i="2"/>
  <c r="K804" i="2"/>
  <c r="K996" i="2"/>
  <c r="K718" i="2"/>
  <c r="K962" i="2"/>
  <c r="K1114" i="2"/>
  <c r="K1531" i="2"/>
  <c r="K1668" i="2"/>
  <c r="J1767" i="2"/>
  <c r="K1055" i="2"/>
  <c r="K1823" i="2"/>
  <c r="J1985" i="2"/>
  <c r="J1945" i="2"/>
  <c r="J707" i="2"/>
  <c r="J762" i="2"/>
  <c r="J558" i="2"/>
  <c r="K51" i="2"/>
  <c r="J811" i="2"/>
  <c r="K342" i="2"/>
  <c r="J1192" i="2"/>
  <c r="K1846" i="2"/>
  <c r="J1870" i="2"/>
  <c r="J1029" i="2"/>
  <c r="J608" i="2"/>
  <c r="K1287" i="2"/>
  <c r="J94" i="2"/>
  <c r="J554" i="2"/>
  <c r="K241" i="2"/>
  <c r="J1718" i="2"/>
  <c r="K314" i="2"/>
  <c r="K1789" i="2"/>
  <c r="K1899" i="2"/>
  <c r="K1919" i="2"/>
  <c r="K1477" i="2"/>
  <c r="K799" i="2"/>
  <c r="J220" i="2"/>
  <c r="J882" i="2"/>
  <c r="K885" i="2"/>
  <c r="K1824" i="2"/>
  <c r="J787" i="2"/>
  <c r="K116" i="2"/>
  <c r="J1216" i="2"/>
  <c r="K195" i="2"/>
  <c r="J281" i="2"/>
  <c r="K543" i="2"/>
  <c r="K1914" i="2"/>
  <c r="K632" i="2"/>
  <c r="K1439" i="2"/>
  <c r="K929" i="2"/>
  <c r="K1933" i="2"/>
  <c r="J130" i="2"/>
  <c r="J1240" i="2"/>
  <c r="J205" i="2"/>
  <c r="K676" i="2"/>
  <c r="K148" i="2"/>
  <c r="K112" i="2"/>
  <c r="K1527" i="2"/>
  <c r="K833" i="2"/>
  <c r="K580" i="2"/>
  <c r="K1705" i="2"/>
  <c r="J847" i="2"/>
  <c r="J897" i="2"/>
  <c r="K935" i="2"/>
  <c r="J1849" i="2"/>
  <c r="K1465" i="2"/>
  <c r="J585" i="2"/>
  <c r="J1461" i="2"/>
  <c r="K1303" i="2"/>
  <c r="K634" i="2"/>
  <c r="J307" i="2"/>
  <c r="J1479" i="2"/>
  <c r="K835" i="2"/>
  <c r="J1126" i="2"/>
  <c r="J1109" i="2"/>
  <c r="K1838" i="2"/>
  <c r="J152" i="2"/>
  <c r="K1196" i="2"/>
  <c r="J1214" i="2"/>
  <c r="J238" i="2"/>
  <c r="K1006" i="2"/>
  <c r="J794" i="2"/>
  <c r="J474" i="2"/>
  <c r="J880" i="2"/>
  <c r="J144" i="2"/>
  <c r="J1093" i="2"/>
  <c r="J1809" i="2"/>
  <c r="J1393" i="2"/>
  <c r="K847" i="2"/>
  <c r="J1253" i="2"/>
  <c r="J323" i="2"/>
  <c r="K1770" i="2"/>
  <c r="K1771" i="2"/>
  <c r="J1159" i="2"/>
  <c r="K1713" i="2"/>
  <c r="K1278" i="2"/>
  <c r="K567" i="2"/>
  <c r="J222" i="2"/>
  <c r="K625" i="2"/>
  <c r="J1537" i="2"/>
  <c r="K439" i="2"/>
  <c r="J1446" i="2"/>
  <c r="K36" i="2"/>
  <c r="J1995" i="2"/>
  <c r="K1674" i="2"/>
  <c r="J1377" i="2"/>
  <c r="J165" i="2"/>
  <c r="J1391" i="2"/>
  <c r="K361" i="2"/>
  <c r="J7" i="2"/>
  <c r="J1810" i="2"/>
  <c r="J1813" i="2"/>
  <c r="K1447" i="2"/>
  <c r="K334" i="2"/>
  <c r="J748" i="2"/>
  <c r="J874" i="2"/>
  <c r="J1999" i="2"/>
  <c r="K1640" i="2"/>
  <c r="K1351" i="2"/>
  <c r="K1661" i="2"/>
  <c r="K830" i="2"/>
  <c r="K644" i="2"/>
  <c r="K1760" i="2"/>
  <c r="J81" i="2"/>
  <c r="J1232" i="2"/>
  <c r="J1028" i="2"/>
  <c r="J575" i="2"/>
  <c r="J1085" i="2"/>
  <c r="J436" i="2"/>
  <c r="K878" i="2"/>
  <c r="J1752" i="2"/>
  <c r="J949" i="2"/>
  <c r="J629" i="2"/>
  <c r="K1255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<sst xmlns="http://schemas.openxmlformats.org/spreadsheetml/2006/main" count="2551" uniqueCount="595">
  <si>
    <t>Sports</t>
  </si>
  <si>
    <t>Football</t>
  </si>
  <si>
    <t>Tennis</t>
  </si>
  <si>
    <t>Basket</t>
  </si>
  <si>
    <t>Rugby</t>
  </si>
  <si>
    <t>Hockey</t>
  </si>
  <si>
    <t>Baseball</t>
  </si>
  <si>
    <t>Volleybal</t>
  </si>
  <si>
    <t>Golf</t>
  </si>
  <si>
    <t>Rugby à XIII</t>
  </si>
  <si>
    <t>Handball</t>
  </si>
  <si>
    <t>Auto-Moto</t>
  </si>
  <si>
    <t>Cyclisme</t>
  </si>
  <si>
    <t>Boxe</t>
  </si>
  <si>
    <t>Snooker</t>
  </si>
  <si>
    <t>Fléchettes</t>
  </si>
  <si>
    <t>Ski</t>
  </si>
  <si>
    <t>Tennis de table</t>
  </si>
  <si>
    <t>Athlétisme</t>
  </si>
  <si>
    <t>Badminton</t>
  </si>
  <si>
    <t>Beach Volley</t>
  </si>
  <si>
    <t>Cricket</t>
  </si>
  <si>
    <t>Esport</t>
  </si>
  <si>
    <t>Futsal</t>
  </si>
  <si>
    <t>Water-Polo</t>
  </si>
  <si>
    <t>Biathlon</t>
  </si>
  <si>
    <t>Squash</t>
  </si>
  <si>
    <t>Turf</t>
  </si>
  <si>
    <t>Autre</t>
  </si>
  <si>
    <t>Types de paris</t>
  </si>
  <si>
    <t>1X2</t>
  </si>
  <si>
    <t>1X2 1ère MT</t>
  </si>
  <si>
    <t>1X2 2ème MT</t>
  </si>
  <si>
    <t>AnB</t>
  </si>
  <si>
    <t>Asian H</t>
  </si>
  <si>
    <t>Asian H MT</t>
  </si>
  <si>
    <t>Asian O/U</t>
  </si>
  <si>
    <t>Asian O/U MT</t>
  </si>
  <si>
    <t>Asian O/U équipe</t>
  </si>
  <si>
    <t>Les 2 équipes ne marquent pas</t>
  </si>
  <si>
    <t>Les 2 équipes marquent</t>
  </si>
  <si>
    <t>Les 2 équipes marquent MT</t>
  </si>
  <si>
    <t>Carton</t>
  </si>
  <si>
    <t>Cornes</t>
  </si>
  <si>
    <t>DnB</t>
  </si>
  <si>
    <t>DnB MT</t>
  </si>
  <si>
    <t>Double chance</t>
  </si>
  <si>
    <t>Double chance buteur</t>
  </si>
  <si>
    <t>Score exact</t>
  </si>
  <si>
    <t>1er But</t>
  </si>
  <si>
    <t>Buts</t>
  </si>
  <si>
    <t>Buts MT</t>
  </si>
  <si>
    <t>HnB</t>
  </si>
  <si>
    <t>MT plus de but</t>
  </si>
  <si>
    <t>Dernier but</t>
  </si>
  <si>
    <t>O/U Corners</t>
  </si>
  <si>
    <t>O/U MT</t>
  </si>
  <si>
    <t>Qualification</t>
  </si>
  <si>
    <t>Score MT</t>
  </si>
  <si>
    <t>Buteur</t>
  </si>
  <si>
    <t>Buteur et l'équipe gagne</t>
  </si>
  <si>
    <t>Equipe ne marque pas</t>
  </si>
  <si>
    <t>Score équipe</t>
  </si>
  <si>
    <t>Equipe gagne et les 2 marquent</t>
  </si>
  <si>
    <t>Vainqueur tournoi</t>
  </si>
  <si>
    <t>Win no bet</t>
  </si>
  <si>
    <t>état</t>
  </si>
  <si>
    <t>Gagné</t>
  </si>
  <si>
    <t>Perdu</t>
  </si>
  <si>
    <t>Remboursé</t>
  </si>
  <si>
    <t>1/2 Gagné</t>
  </si>
  <si>
    <t>1/2 Perdu</t>
  </si>
  <si>
    <t>DATE</t>
  </si>
  <si>
    <t>BOOKMAKER</t>
  </si>
  <si>
    <t>ÉVÉNEMENT</t>
  </si>
  <si>
    <t>TYPE DE PARI</t>
  </si>
  <si>
    <t>COTE</t>
  </si>
  <si>
    <t>MISE</t>
  </si>
  <si>
    <t>ÉTAT</t>
  </si>
  <si>
    <t>TABLEAU DE BORD</t>
  </si>
  <si>
    <t>+ / -</t>
  </si>
  <si>
    <t>DÉTAIL DU PARI</t>
  </si>
  <si>
    <t>Annulé</t>
  </si>
  <si>
    <t>LIGUE</t>
  </si>
  <si>
    <t>CHIFFRES IMPORTANTS</t>
  </si>
  <si>
    <t>SPORT</t>
  </si>
  <si>
    <t>BÉNÉFICE CUMULÉ</t>
  </si>
  <si>
    <t>Date</t>
  </si>
  <si>
    <t>Profit</t>
  </si>
  <si>
    <t>ProfitDaily</t>
  </si>
  <si>
    <t>EquityDaily</t>
  </si>
  <si>
    <t>DateDaily</t>
  </si>
  <si>
    <t>Over / Under</t>
  </si>
  <si>
    <t xml:space="preserve"> BANKROLL DE DEPART</t>
  </si>
  <si>
    <t xml:space="preserve"> BANRKOLL ACTUELLE</t>
  </si>
  <si>
    <t xml:space="preserve"> NOMBRE DE PARIS</t>
  </si>
  <si>
    <t xml:space="preserve"> TOTAL DES MISES</t>
  </si>
  <si>
    <t xml:space="preserve"> MISE MOYENNE</t>
  </si>
  <si>
    <t xml:space="preserve"> COTE MOYENNE</t>
  </si>
  <si>
    <t xml:space="preserve"> R.O.C. (ÉVOLUTION BANKROLL)</t>
  </si>
  <si>
    <t xml:space="preserve"> R.O.I. (RETOUR SUR INVESTISSEMENT)</t>
  </si>
  <si>
    <t xml:space="preserve"> % RÉUSSITE</t>
  </si>
  <si>
    <t xml:space="preserve"> BÉNÉFICES / PERTES</t>
  </si>
  <si>
    <t>_______________________</t>
  </si>
  <si>
    <t>Quel joueur gagnera au moins 1 set ?</t>
  </si>
  <si>
    <t>Les 2 joueurs gagnent un set</t>
  </si>
  <si>
    <t>Combo vainqueur et les 2 gagnent 1 set</t>
  </si>
  <si>
    <t>Nombre de sets</t>
  </si>
  <si>
    <t>Score exact du match</t>
  </si>
  <si>
    <t>Nombre total de jeux</t>
  </si>
  <si>
    <t>Set 1 : Vainqueur</t>
  </si>
  <si>
    <t>Set 1 : Nombre de jeux</t>
  </si>
  <si>
    <t>Set 1 : Score exact</t>
  </si>
  <si>
    <t>Set 2 : Vainqueur</t>
  </si>
  <si>
    <t>Set 2 Score exact</t>
  </si>
  <si>
    <t>Vainqueur du match (prolongations incluses)</t>
  </si>
  <si>
    <t>Ecart entre les équipes</t>
  </si>
  <si>
    <t>PS 3838</t>
  </si>
  <si>
    <t>Ligue 1</t>
  </si>
  <si>
    <t>Asian handicap</t>
  </si>
  <si>
    <t>Angers vs Rennes 0.0</t>
  </si>
  <si>
    <t>Marseille 0.0 vs Lorient</t>
  </si>
  <si>
    <t xml:space="preserve">Serie A </t>
  </si>
  <si>
    <t>Cagliari +0,25 vs Parme Fc</t>
  </si>
  <si>
    <t>Sassuolo +0,25 vs Fiorentina</t>
  </si>
  <si>
    <t>Bundesliga</t>
  </si>
  <si>
    <t>Wolfsburg vs Bayern 0,0</t>
  </si>
  <si>
    <t>Union Berlin +0,25 vs Stuttgard</t>
  </si>
  <si>
    <t>Augsbourg +0,25 vs Arminia</t>
  </si>
  <si>
    <t>Premier League</t>
  </si>
  <si>
    <t>Newcastle vs West Ham 0,0</t>
  </si>
  <si>
    <t>Rennes 0-3</t>
  </si>
  <si>
    <t>Marseille 3-2</t>
  </si>
  <si>
    <t>Cagliari 4-3</t>
  </si>
  <si>
    <t>Sassuolo 3-1</t>
  </si>
  <si>
    <t>Bayern 2-3</t>
  </si>
  <si>
    <t>Union Berlin 2-1</t>
  </si>
  <si>
    <t>0-0</t>
  </si>
  <si>
    <t>Newcastle 3-2</t>
  </si>
  <si>
    <t>La liga</t>
  </si>
  <si>
    <t>Sociedad vs Séville +0,5</t>
  </si>
  <si>
    <t>Bordeaux vs Monaco -0,75</t>
  </si>
  <si>
    <t>Seville 1-2</t>
  </si>
  <si>
    <t>Monaco 0-3</t>
  </si>
  <si>
    <t>Osasuna +0,25 vs Valence</t>
  </si>
  <si>
    <t>Real Betis 0,0 vs Club Bilbao</t>
  </si>
  <si>
    <t>Osasuna 3-1</t>
  </si>
  <si>
    <t>Udinese +0,25 vs Cagliari</t>
  </si>
  <si>
    <t xml:space="preserve">Genoa 0,0 vs Benevento </t>
  </si>
  <si>
    <t>Crotone vs Sampdoria +0,25</t>
  </si>
  <si>
    <t>Bologne +0,25  vs Torino</t>
  </si>
  <si>
    <t>Hoffenheim vs M'gladbach +0,25</t>
  </si>
  <si>
    <t>Stuttgart vs Wolfsburg 0,0</t>
  </si>
  <si>
    <t>Werder Brême vs Mayence 05 +0,25</t>
  </si>
  <si>
    <t>0-1</t>
  </si>
  <si>
    <t>2-2</t>
  </si>
  <si>
    <t>1-1</t>
  </si>
  <si>
    <t>3-2</t>
  </si>
  <si>
    <t>1-3</t>
  </si>
  <si>
    <t>LDC</t>
  </si>
  <si>
    <t>Psg +0,75 vs Real</t>
  </si>
  <si>
    <t>1-2</t>
  </si>
  <si>
    <t>Ligue Europa</t>
  </si>
  <si>
    <t>Villareal +0,25 vs Arsenal</t>
  </si>
  <si>
    <t xml:space="preserve">Ligue 1 </t>
  </si>
  <si>
    <t>Marseille 0.0 vs Strasbourg</t>
  </si>
  <si>
    <t>Hellas Vérone 0,0 vs Spezia</t>
  </si>
  <si>
    <t>Leeds United +0,75 vs Brighton and Hove</t>
  </si>
  <si>
    <t>Everton 0,0 vs Aston Villa</t>
  </si>
  <si>
    <t>Lille -0,75 vs Nice</t>
  </si>
  <si>
    <t>Bordeaux vs Rennes -0,25</t>
  </si>
  <si>
    <t>Monaco vs Lyon +0,5</t>
  </si>
  <si>
    <t>Séville -0,75 vs Atheletic club Bilbao</t>
  </si>
  <si>
    <t>Ligues des champions</t>
  </si>
  <si>
    <t>Chelsea vs Real Madrid +0,75</t>
  </si>
  <si>
    <t>Special</t>
  </si>
  <si>
    <t>Chelsea vs Real Les 2 équipes marquent</t>
  </si>
  <si>
    <t>Stuttgart +0,25 vs Augsbourg</t>
  </si>
  <si>
    <t>Borussia +0,25 vs Leipzig</t>
  </si>
  <si>
    <t>Leeds vs Tottenham 0,0</t>
  </si>
  <si>
    <t>Sheffield vs Crystal Palace +0,25</t>
  </si>
  <si>
    <t>Alaves 0,0 vs Levante</t>
  </si>
  <si>
    <t>Udinese +0,25 vs Bologne</t>
  </si>
  <si>
    <t>St Etienne vs Marseille+0,25</t>
  </si>
  <si>
    <t>Metz +0,5 vs Nîmes Olympique</t>
  </si>
  <si>
    <t>Nice+0,25 vs Brest</t>
  </si>
  <si>
    <t>Getafe 0,0 vs Eibar</t>
  </si>
  <si>
    <t>Valence 0,0 vs Real Valladolid</t>
  </si>
  <si>
    <t>Hellas Vérone vs Torino +0,25</t>
  </si>
  <si>
    <t>Benevento vs Cagliari +0,25</t>
  </si>
  <si>
    <t>Athletico Madrid -0,75 vs Real Sociedad</t>
  </si>
  <si>
    <t>Manchester United +0,75 vs Liverpool</t>
  </si>
  <si>
    <t>Genoa vs Atalanta -1,5</t>
  </si>
  <si>
    <t>West ham+0,25 vs Brighton</t>
  </si>
  <si>
    <t>Montpellier vs Brest +0,75</t>
  </si>
  <si>
    <t>Real Sociedad -0,75 vs Real Valladolid</t>
  </si>
  <si>
    <t>Tottenham gagne vs Wolves</t>
  </si>
  <si>
    <t>Paris Simple</t>
  </si>
  <si>
    <t xml:space="preserve">NBA + La liga </t>
  </si>
  <si>
    <t>Betis 0,0vsHuesca/IndianaVvsToronto</t>
  </si>
  <si>
    <t xml:space="preserve">NBA </t>
  </si>
  <si>
    <t>PhiladephieVvsOrlando/AtlantaVvsHouston</t>
  </si>
  <si>
    <t>Hellas Vérone +0,25 vs Bologne</t>
  </si>
  <si>
    <t>Southampton+0,25 vs Leeds</t>
  </si>
  <si>
    <t>Asian handicap direct</t>
  </si>
  <si>
    <t>Lazio 0,0 vs Torino</t>
  </si>
  <si>
    <t>Tottenham gagne vs Aston Villa</t>
  </si>
  <si>
    <t>Monaco vs PSG -0,25</t>
  </si>
  <si>
    <t>France Coupe</t>
  </si>
  <si>
    <t>Asian Handicap</t>
  </si>
  <si>
    <t>NBA</t>
  </si>
  <si>
    <t>Combi Indiana V et Golden State V</t>
  </si>
  <si>
    <t>Combiné</t>
  </si>
  <si>
    <t>Real Valladolid vs Athletico Madrid -1</t>
  </si>
  <si>
    <t>Real Sociedad -0,75 vs Osasuna</t>
  </si>
  <si>
    <t>West ham -0,25 vs Southampton</t>
  </si>
  <si>
    <t>Atalanta BC +0,75 vs AC Milan</t>
  </si>
  <si>
    <t>Brest vs PSG gagne a la mi temps</t>
  </si>
  <si>
    <t>Simple</t>
  </si>
  <si>
    <t>Villareal vs Manchester United -0,25</t>
  </si>
  <si>
    <t>ATP Stuttgart</t>
  </si>
  <si>
    <t>ITF Men Gaiba</t>
  </si>
  <si>
    <t>Peter Gojowczyk gagne vs John Millman</t>
  </si>
  <si>
    <t>Radu Albot vs Dominic Stephan Gagne</t>
  </si>
  <si>
    <t>Andrea Basso vs Luca Giacomini Gagne</t>
  </si>
  <si>
    <t>ITF H Skopje</t>
  </si>
  <si>
    <t>Hanwen Li vs Plamen Milushev</t>
  </si>
  <si>
    <t>ITF MEN Wichita</t>
  </si>
  <si>
    <t>David Fox vs Axel Nefve</t>
  </si>
  <si>
    <t>ATP Challenger Lyon</t>
  </si>
  <si>
    <t>Andrea Pellegrino Gagne vs Maxime Janvier</t>
  </si>
  <si>
    <t>Dominic Stricker gagne vs Hubert Hurkacz</t>
  </si>
  <si>
    <t>ITF men gaiba</t>
  </si>
  <si>
    <t>Mats Rosenkranz vs Arthur Reymon gagne</t>
  </si>
  <si>
    <t>Ugo Humbert gagne vs Felis Alliassime</t>
  </si>
  <si>
    <t>Sam Querrey vs Dominic Stricker</t>
  </si>
  <si>
    <t>Atp challenger Nottingham</t>
  </si>
  <si>
    <t>Denis Kudla vs Kamil Majchrzak gagne</t>
  </si>
  <si>
    <t>ITF MEN Monastir</t>
  </si>
  <si>
    <t>Beale gagne vs Iradukunda</t>
  </si>
  <si>
    <t>ATP Challenger Orlando</t>
  </si>
  <si>
    <t>Aragone vs Mejia gagne</t>
  </si>
  <si>
    <t>UEFA EURO</t>
  </si>
  <si>
    <t>Belgique -0,25 vs Russie</t>
  </si>
  <si>
    <t>ATP Halle Qualifiers</t>
  </si>
  <si>
    <t>ATP Stuttgart Final</t>
  </si>
  <si>
    <t>Ricardas Berankis vs Dennis Novak</t>
  </si>
  <si>
    <t>Marin Cilic</t>
  </si>
  <si>
    <t xml:space="preserve">ATP Halle </t>
  </si>
  <si>
    <t>Jordan Thompson vs Daniel Altmaier gagne</t>
  </si>
  <si>
    <t>ATP Challenger Prostejov</t>
  </si>
  <si>
    <t xml:space="preserve">Goncalo Oliveira gagne vs Vrebensky </t>
  </si>
  <si>
    <t xml:space="preserve">ATP LONDON </t>
  </si>
  <si>
    <t>Karastev vs Tabilo gagne</t>
  </si>
  <si>
    <t xml:space="preserve">Norrie vs Ramos Vinolas gagne </t>
  </si>
  <si>
    <t>Vukic gagne vs Shapovalov</t>
  </si>
  <si>
    <t xml:space="preserve">Paire vs Murray gagne </t>
  </si>
  <si>
    <t xml:space="preserve">ATP HALLE </t>
  </si>
  <si>
    <t>Humbert vs Querrey gagne</t>
  </si>
  <si>
    <t>Basilashvili vs Simon gagne</t>
  </si>
  <si>
    <t>ATP HALLE</t>
  </si>
  <si>
    <t>Pella vs Lacko gagne</t>
  </si>
  <si>
    <t>Rinderknech gagne vs Hanfman</t>
  </si>
  <si>
    <t>ATP CHALLENGER NOTTINGHAM</t>
  </si>
  <si>
    <t>Mayer vs Mamanathan gagne</t>
  </si>
  <si>
    <t>ATP CHALLENGER PROSTEJOV</t>
  </si>
  <si>
    <t>Kopriva gagne vs Kolar</t>
  </si>
  <si>
    <t>Struff vs Giron gagne</t>
  </si>
  <si>
    <t>Moutet gagne vs Kohlshreiber</t>
  </si>
  <si>
    <t>ITF Monastir</t>
  </si>
  <si>
    <t>Crepaldi vs Morillo gagne</t>
  </si>
  <si>
    <t>Basilashvili vs  Rinderknech gagne</t>
  </si>
  <si>
    <t>WTA BERLIN</t>
  </si>
  <si>
    <t>Pliskova vs Pegula gagne</t>
  </si>
  <si>
    <t xml:space="preserve">Nishikori vs Korda gagne </t>
  </si>
  <si>
    <t>Kotzen gagne vs Darderi</t>
  </si>
  <si>
    <t>Atp halle</t>
  </si>
  <si>
    <t>Humbert vs Korda gagne</t>
  </si>
  <si>
    <t>Tiaofe gagne vs Shapovalov</t>
  </si>
  <si>
    <t>Atp Challenger Forli</t>
  </si>
  <si>
    <t>Halys vs Moraing gagne</t>
  </si>
  <si>
    <t xml:space="preserve">Wta Birmingham </t>
  </si>
  <si>
    <t>Kasatkina vs Jabeur gagne</t>
  </si>
  <si>
    <t xml:space="preserve"> wta Eastbourne</t>
  </si>
  <si>
    <t>Martic vs Bencic gagne</t>
  </si>
  <si>
    <t>ATP Mallorca</t>
  </si>
  <si>
    <t>Klein gagne vs Lajovic</t>
  </si>
  <si>
    <t>Atp Wimbledon</t>
  </si>
  <si>
    <t>Eubanks gagne vs Troicki</t>
  </si>
  <si>
    <t>Molcan  gagne vs Escobedo</t>
  </si>
  <si>
    <t>Etcheverry gagne vs Ilkel</t>
  </si>
  <si>
    <t>Otte vs Laaksonen gagne</t>
  </si>
  <si>
    <t>Atp Mallorca</t>
  </si>
  <si>
    <t>Thompson vs Klein gagne</t>
  </si>
  <si>
    <t>Itf Alkmaar</t>
  </si>
  <si>
    <t>Brouwer gagne vs Hassan</t>
  </si>
  <si>
    <t>Wta Eastbourne</t>
  </si>
  <si>
    <t>Ostapenko vs Jabeur gagne</t>
  </si>
  <si>
    <t xml:space="preserve">Atp Eastbourne </t>
  </si>
  <si>
    <t>Gerasimov vs Bublik gagne</t>
  </si>
  <si>
    <t xml:space="preserve">Atp Mallorca </t>
  </si>
  <si>
    <t xml:space="preserve">Humber gagne vs Querrey </t>
  </si>
  <si>
    <t xml:space="preserve">Sonego vs Millman gagne </t>
  </si>
  <si>
    <t>Itf Men Champaign</t>
  </si>
  <si>
    <t xml:space="preserve">Kuzuhara vs Stuart gagne </t>
  </si>
  <si>
    <t>Tabilo gagne vs Zhang</t>
  </si>
  <si>
    <t>Huesler gagne vs Cressy</t>
  </si>
  <si>
    <t>O'Connel gagne vs Machac</t>
  </si>
  <si>
    <t>Sonego gagne vs Bublik</t>
  </si>
  <si>
    <t>Lopez gagne vs Mannarino</t>
  </si>
  <si>
    <t>Ostapenko vs Kasatkina gagne</t>
  </si>
  <si>
    <t>Purcell vs Seppi gagne</t>
  </si>
  <si>
    <t>Kenyatte gagne vs Bernard</t>
  </si>
  <si>
    <t>Zandschulp vs Barrere gagne</t>
  </si>
  <si>
    <t>Griekspoor gagne vs Zverev</t>
  </si>
  <si>
    <t>McDonald vs Khachanov</t>
  </si>
  <si>
    <t>Evans vs Lopez gagne</t>
  </si>
  <si>
    <t>Zhang gagne vs Hoang</t>
  </si>
  <si>
    <t>Barrios-Vera gagne vs Anderson</t>
  </si>
  <si>
    <t xml:space="preserve">Harris vs Berankis gagne </t>
  </si>
  <si>
    <t>Hurkacz vs Musetti gagne</t>
  </si>
  <si>
    <t>Moutet gagne vs Bedene</t>
  </si>
  <si>
    <t>Londero vs Mager gagne</t>
  </si>
  <si>
    <t>Wta Wimbledon</t>
  </si>
  <si>
    <t xml:space="preserve">Serrano gagne vs Kalinskaya </t>
  </si>
  <si>
    <t>Kontaveit gagne vs Ostapenko</t>
  </si>
  <si>
    <t xml:space="preserve">Darderi vs Kumar gagne </t>
  </si>
  <si>
    <t xml:space="preserve">Uchiyama vs Garfia gagne </t>
  </si>
  <si>
    <t>Paul vs Garfia gagne V</t>
  </si>
  <si>
    <t>Simple V</t>
  </si>
  <si>
    <t>Atp Challenger Porto</t>
  </si>
  <si>
    <t>Istomin vs Andreozzi gagne</t>
  </si>
  <si>
    <t>Atp challenger Porto</t>
  </si>
  <si>
    <t>Cid vs Viola gagne</t>
  </si>
  <si>
    <t>Kudermetova vs Golubic gagne</t>
  </si>
  <si>
    <t xml:space="preserve">Golubic vs Collins gagne </t>
  </si>
  <si>
    <t>Seppi vs Kudla gagne</t>
  </si>
  <si>
    <t>Podoroska gagne vs Martincova</t>
  </si>
  <si>
    <t>ITF Bakio</t>
  </si>
  <si>
    <t>ITF Antalaya</t>
  </si>
  <si>
    <t>Musialek gagne vs Ilhan</t>
  </si>
  <si>
    <t xml:space="preserve">Echeverria vs Garcia </t>
  </si>
  <si>
    <t>Garin gagne vs Polmans</t>
  </si>
  <si>
    <t xml:space="preserve">Bedene vs Nishioka gagne </t>
  </si>
  <si>
    <t>Bolt gagne vs Norrie</t>
  </si>
  <si>
    <t>Nishikori gagne vs Thompson</t>
  </si>
  <si>
    <t>Kostyuk gagne vs Sevastova</t>
  </si>
  <si>
    <t>Hurkacz vs Giron gagne</t>
  </si>
  <si>
    <t>Garfia gagne vs Medvedev</t>
  </si>
  <si>
    <t xml:space="preserve">Cilic vs Bonzi gagne </t>
  </si>
  <si>
    <t>Fritz vs Johnson gagne</t>
  </si>
  <si>
    <t xml:space="preserve">Mertens vs Keys gagne </t>
  </si>
  <si>
    <t>Golubic gagne vs Brengle</t>
  </si>
  <si>
    <t>Muchova vs Giorgi gagne</t>
  </si>
  <si>
    <t>Tiafoe vs Khachanov gagne</t>
  </si>
  <si>
    <t>Evans vs Korda gagne</t>
  </si>
  <si>
    <t>Samsonova vs Stephens gagne</t>
  </si>
  <si>
    <t>ITF Men Belgrade</t>
  </si>
  <si>
    <t>Muchova vs Pavlyuchenkova gagne</t>
  </si>
  <si>
    <t>Angele vs Cukierman Gagne</t>
  </si>
  <si>
    <t>Hurkacz vs Bublik gagne</t>
  </si>
  <si>
    <t>Alliassime gagne vs Kyrgios</t>
  </si>
  <si>
    <t>Cilic gagne vs Medvedev</t>
  </si>
  <si>
    <t>Itf Men Antalaya</t>
  </si>
  <si>
    <t>Comesana vs Rikl gagne</t>
  </si>
  <si>
    <t>Pliskova vs Samsonova gagne</t>
  </si>
  <si>
    <t xml:space="preserve">Gomez gagne vs Halys </t>
  </si>
  <si>
    <t>Itf Men Wroclaw</t>
  </si>
  <si>
    <t>Casanova gagne vs Ignatik</t>
  </si>
  <si>
    <t>Shapovalov vs Agut gagne</t>
  </si>
  <si>
    <t>Raducanu gagne vs Tomljanovic</t>
  </si>
  <si>
    <t>Gauff vs Kerber gagne</t>
  </si>
  <si>
    <t>Gibert gagne vs Muchova</t>
  </si>
  <si>
    <t>Atp Challenger Braunschweig</t>
  </si>
  <si>
    <t>Bergs gagne vs Marterer</t>
  </si>
  <si>
    <t>Kuhn vs Zverev gagne</t>
  </si>
  <si>
    <t>Jabeur gagne vs Sabalenka</t>
  </si>
  <si>
    <t>Muchova vs Kerber gagne</t>
  </si>
  <si>
    <t>Itf men Ajaccio</t>
  </si>
  <si>
    <t>Pontico gagne vs Brugnerotto</t>
  </si>
  <si>
    <t>Wta Hamburg</t>
  </si>
  <si>
    <t>Friedsam gagne vs Petkovic</t>
  </si>
  <si>
    <t>Itf Men Poprad</t>
  </si>
  <si>
    <t>Penzlin gagne vs Puskar</t>
  </si>
  <si>
    <t>Anglettere -0,25 vs Danemark</t>
  </si>
  <si>
    <t>Konjuh gagne vs Errani</t>
  </si>
  <si>
    <t>Atp challenger Braunschweig</t>
  </si>
  <si>
    <t>Altmaier gagne vs Ymer</t>
  </si>
  <si>
    <t>Burruchaga vs  Loffhagen gagne</t>
  </si>
  <si>
    <t>Ruse gagne vs Petkovic</t>
  </si>
  <si>
    <t>Wta Prague</t>
  </si>
  <si>
    <t xml:space="preserve">Barthel vs Kuzmova gagne </t>
  </si>
  <si>
    <t>Atp Hamburg</t>
  </si>
  <si>
    <t>Zhang gagne vs Nagal</t>
  </si>
  <si>
    <t>Atp challenger salzburg</t>
  </si>
  <si>
    <t>Bagnis vs Coria gagne</t>
  </si>
  <si>
    <t>Atp Bastad</t>
  </si>
  <si>
    <t>Hanfmann gagne vs Monteiro</t>
  </si>
  <si>
    <t>simple</t>
  </si>
  <si>
    <t>Gasquet gagne vs Cecchinato</t>
  </si>
  <si>
    <t>Vesely gagne vs Caruso</t>
  </si>
  <si>
    <t xml:space="preserve">Atp Hamburg </t>
  </si>
  <si>
    <t xml:space="preserve">Lajovic vs Pouille gagne </t>
  </si>
  <si>
    <t>Atp Challenger Amersfoort</t>
  </si>
  <si>
    <t>Guinard gagne vs De Jong</t>
  </si>
  <si>
    <t>Atp Newport</t>
  </si>
  <si>
    <t>Johnson vs Kudla gagne</t>
  </si>
  <si>
    <t>Wta Lausanne</t>
  </si>
  <si>
    <t>Diyas vs Waltert gagne</t>
  </si>
  <si>
    <t>Sousa vs Sandgren gagne</t>
  </si>
  <si>
    <t>Wta Budapest</t>
  </si>
  <si>
    <t>Zadoinov vs Galfi gagne</t>
  </si>
  <si>
    <t>Tomova vs Ormaechea gagne</t>
  </si>
  <si>
    <t>Kozlova vs Haas gagne</t>
  </si>
  <si>
    <t>Govortsvova gagne vs Blinkova</t>
  </si>
  <si>
    <t>Krueger gagne vs Ramanathan</t>
  </si>
  <si>
    <t>Varillas vs Nagal gagne</t>
  </si>
  <si>
    <t>Marterer gagne vs Koepfer</t>
  </si>
  <si>
    <t>Mager vs Molcan gagne</t>
  </si>
  <si>
    <t>Jorovic gagne vs Cristian</t>
  </si>
  <si>
    <t>Coria vs Cerundolo gagne</t>
  </si>
  <si>
    <t>Schnur gagne vs Jung</t>
  </si>
  <si>
    <t>Monaco vs Lens +1,25</t>
  </si>
  <si>
    <t>Saint Etienne +0,5 vs Lille</t>
  </si>
  <si>
    <t>Liverpool -1,25 vs Burnley</t>
  </si>
  <si>
    <t>Lyon -0,25 vs Clermont</t>
  </si>
  <si>
    <t>Wolves vs Tottenham +0,25</t>
  </si>
  <si>
    <t>West Ham +0,25 vs Leicester</t>
  </si>
  <si>
    <t xml:space="preserve">Majorque +0,25 vs Espanyol </t>
  </si>
  <si>
    <t>Majorque vs Espanyol over 1,5</t>
  </si>
  <si>
    <t>Manchester City vs Arsenal +2</t>
  </si>
  <si>
    <t>Liverpool +0,25 vs Chelsea</t>
  </si>
  <si>
    <t>Troyes vs Monaco-0,25</t>
  </si>
  <si>
    <t>Perso</t>
  </si>
  <si>
    <t>Tottenham -0,75 vs Watford</t>
  </si>
  <si>
    <t>Burnley vs Leeds +0,25</t>
  </si>
  <si>
    <t>Southampton vs West Ham +0,25</t>
  </si>
  <si>
    <t>Leipzig vs Bayern +0,25</t>
  </si>
  <si>
    <t>Osasuna vs Valence +0,5</t>
  </si>
  <si>
    <t>Bordeaux vs Lens 0,0</t>
  </si>
  <si>
    <t>Lille vs Wolfsbourg +0,25</t>
  </si>
  <si>
    <t>Barcelone vs Bayern 0,0</t>
  </si>
  <si>
    <t>FC Internazionale vs Real Madrid +0,5</t>
  </si>
  <si>
    <t xml:space="preserve">Rayo Vallecano +0,25 vs Getafe </t>
  </si>
  <si>
    <t>Lens 0,0 vs Lille</t>
  </si>
  <si>
    <t>Brighton vs Leicester +0,25</t>
  </si>
  <si>
    <t>Nice +0,5 vs Monaco</t>
  </si>
  <si>
    <t>Rennes 0,0 vs Clermont</t>
  </si>
  <si>
    <t>Angers vs Marseille 0,0</t>
  </si>
  <si>
    <t>AVIS PALIER 1</t>
  </si>
  <si>
    <t>Chelsea +0,5 vs Manchester City</t>
  </si>
  <si>
    <t>Watford 0,0 vs Newcastle</t>
  </si>
  <si>
    <t>Leeds vs West Ham +0,25</t>
  </si>
  <si>
    <t>Genoa +0,25 vs Hellas Vérone</t>
  </si>
  <si>
    <t>Valence vs Club Bilbao +0,5</t>
  </si>
  <si>
    <t>Hoffenheim vs Wolfsbourg +0,25</t>
  </si>
  <si>
    <t>Francfort 0,0 vs Cologne</t>
  </si>
  <si>
    <t>Strasbourg vs Lille +0,25</t>
  </si>
  <si>
    <t>Saint Etienne vs Nice +0,25</t>
  </si>
  <si>
    <t>Bordeaux vs Rennes 0,0</t>
  </si>
  <si>
    <t>Arsenal +0,25 vs Tottenham</t>
  </si>
  <si>
    <t xml:space="preserve">AVIS PALIER 2 </t>
  </si>
  <si>
    <t>Ligue des champions</t>
  </si>
  <si>
    <t>Paris vs Manchester City +0,25</t>
  </si>
  <si>
    <t>Juv vs Chels0,0 + Salz 0,0 vs Lille</t>
  </si>
  <si>
    <t>PALIER COMBINE</t>
  </si>
  <si>
    <t>Osasuna vs Vallecano +0,5</t>
  </si>
  <si>
    <t>Cadix vs Valence +0,25</t>
  </si>
  <si>
    <t>Majorque 0,0 vs Levante</t>
  </si>
  <si>
    <t>Brighton vs Arsenal +0,25</t>
  </si>
  <si>
    <t>Montpellier +0,25 vs Strasbourg</t>
  </si>
  <si>
    <t>Stuttgart vs Hoffenheim +0,5</t>
  </si>
  <si>
    <t>Berlin vs Fribourg +0,5</t>
  </si>
  <si>
    <t xml:space="preserve">Salernitana vs Genoa +0,25 </t>
  </si>
  <si>
    <t>Lorient +0,25 vs Clermont</t>
  </si>
  <si>
    <t>Lille +0,25 vs Marseille</t>
  </si>
  <si>
    <t>Liverpool vs Manchester City +0,25</t>
  </si>
  <si>
    <t>Crystal Palace vs Leicester +0,25</t>
  </si>
  <si>
    <t>Getafe vs Real Sociedad 0,0</t>
  </si>
  <si>
    <t>Elche vs Celta de Vigo +0,25</t>
  </si>
  <si>
    <t>Mayence 0,0 vs Union Berlin</t>
  </si>
  <si>
    <t>Bologne vs Lazio +0,25</t>
  </si>
  <si>
    <t>Sampdoria 0,0 vs Udinese</t>
  </si>
  <si>
    <t>Ligues des Nations</t>
  </si>
  <si>
    <t>Italie +0,25 vs Espagne</t>
  </si>
  <si>
    <t>Belgique vs France +0,25</t>
  </si>
  <si>
    <t>Espagne vs France +0,25</t>
  </si>
  <si>
    <t>Hoffenhaim 0,0 vs Cologne</t>
  </si>
  <si>
    <t>Leicester vs Manchester United 0,0</t>
  </si>
  <si>
    <t>Southampton +0,25 vs Leeds</t>
  </si>
  <si>
    <t>Norwich City vs Brighton 0,0</t>
  </si>
  <si>
    <t>Aston Villa +0,25 vs Wolves</t>
  </si>
  <si>
    <t>Lyons 0,0 vs Monaco</t>
  </si>
  <si>
    <t>Clermont vs Lille +0,25</t>
  </si>
  <si>
    <t>Greuther +0,25 vs Bochum</t>
  </si>
  <si>
    <t>Union Berlin +0,25 vs Wolfsbourg</t>
  </si>
  <si>
    <t>Lazio vs FC Internazionale 0,0</t>
  </si>
  <si>
    <t>Spezia 0,0 vs Salernitana</t>
  </si>
  <si>
    <t>Levante 0,0 vs Getafe</t>
  </si>
  <si>
    <t>Newcastle vs Tottenham +0,25</t>
  </si>
  <si>
    <t>Everton vs West Ham +0,5</t>
  </si>
  <si>
    <t>Montpellier vs Lens +0,25</t>
  </si>
  <si>
    <t>Strasbourg 0,0 vs St Etienne</t>
  </si>
  <si>
    <t>Brest +0,25 vs Reims</t>
  </si>
  <si>
    <t>Bordeaux vs Nantes +0,25</t>
  </si>
  <si>
    <t>Augsbourg 0,0 vs Arminia</t>
  </si>
  <si>
    <t>Celta de Vigo vs Seville 0,0</t>
  </si>
  <si>
    <t>Cagliari +0,5 vs Sampdoria</t>
  </si>
  <si>
    <t>Genoa vs Sassuolo +0,25</t>
  </si>
  <si>
    <t>Udinese 0,0 vs Bologne</t>
  </si>
  <si>
    <t>Troyes vs Nice -0,25</t>
  </si>
  <si>
    <t>Athletico Madrid vs Liverpool 0,0</t>
  </si>
  <si>
    <t xml:space="preserve">St Pétersbourg vs Juventus 0,0 </t>
  </si>
  <si>
    <t>Wolfsbourg vs Fribourg +0,75</t>
  </si>
  <si>
    <t>Elche +0,25 vs Espanyol</t>
  </si>
  <si>
    <t>Bilbao +0,25 vs Villareal</t>
  </si>
  <si>
    <t>Bologne vs Milan 0,0</t>
  </si>
  <si>
    <t>Salernitana vs Empoli +0,25</t>
  </si>
  <si>
    <t>Leeds vs Wolves +0,5</t>
  </si>
  <si>
    <t>Nantes 0,0 vs Clermont</t>
  </si>
  <si>
    <t>Barcelone vs Real Madrid +0,5</t>
  </si>
  <si>
    <t>FC Internazionale vs Juventus +0,75</t>
  </si>
  <si>
    <t>Rome vs Naples +0,25</t>
  </si>
  <si>
    <t>Hellas Vérone vs Lazio +0,25</t>
  </si>
  <si>
    <t>Manchester United vs Liverpool +0,25</t>
  </si>
  <si>
    <t>West Ham vs Tottenham +0,75</t>
  </si>
  <si>
    <t>Brentford vs Leicester City +0,5</t>
  </si>
  <si>
    <t>Getafe vs Celta de Vigo +0,5</t>
  </si>
  <si>
    <t>Nice +0,5 vs Marseille</t>
  </si>
  <si>
    <t>Celta vs Sociedad +0,5 / Grenade 0,0vs Getafe</t>
  </si>
  <si>
    <t>Leicester +0,25 vs Arsenal</t>
  </si>
  <si>
    <t>Tottenham vs Manchester United +0,25</t>
  </si>
  <si>
    <t>Arminia Bielefeld vs Mayence 0,0</t>
  </si>
  <si>
    <t>Metz +0,5 vs St Etienne</t>
  </si>
  <si>
    <t xml:space="preserve">La liga </t>
  </si>
  <si>
    <t>Valence vs Villareal +0,25</t>
  </si>
  <si>
    <t>Aston Villa vs West Ham +0,25</t>
  </si>
  <si>
    <t>Cadix vs Majorque +0,5</t>
  </si>
  <si>
    <t>Real Sociedad 0,0 vs Bilbao</t>
  </si>
  <si>
    <t>Getafe vs Espanyol +0,5</t>
  </si>
  <si>
    <t>Augsbourg vs Suttgart +0,25</t>
  </si>
  <si>
    <t>Clermont vs Marseille 0,0</t>
  </si>
  <si>
    <t>Angers vs Nice +0,25</t>
  </si>
  <si>
    <t>Rome vs Milan +0,5</t>
  </si>
  <si>
    <t>Wolves vs Everton +0,75</t>
  </si>
  <si>
    <t>Wolf +0,25 vs Red/Atalante vs United +0,25</t>
  </si>
  <si>
    <t>PALIERCOMBINE cote ajusté 2,402</t>
  </si>
  <si>
    <t>Dortmund vs Ajax +0,25</t>
  </si>
  <si>
    <t>Leipzig vs PSG +0,25</t>
  </si>
  <si>
    <t>Marseille vs Lazio +0,75</t>
  </si>
  <si>
    <t>Manchester United +1,25 vs Manchester City</t>
  </si>
  <si>
    <t>Everton vs Tottenham +0,25</t>
  </si>
  <si>
    <t>Leeds vs Leicester +0,5</t>
  </si>
  <si>
    <t>Real Betis vs Séville +0,25</t>
  </si>
  <si>
    <t>Osasuna vs Real Sociedad +0,25</t>
  </si>
  <si>
    <t>Rennes vs Lyons +0,5</t>
  </si>
  <si>
    <t>Saint Etienne +0,25 vs Clermont</t>
  </si>
  <si>
    <t>Nantes +0,25 vs Strasbourg</t>
  </si>
  <si>
    <t xml:space="preserve">Sampdoria +0,25 vs Bologne </t>
  </si>
  <si>
    <t>Eliminatoire Coupe du monde</t>
  </si>
  <si>
    <t>Slovaquie vs Slovénie</t>
  </si>
  <si>
    <t>Luxembourg vs Irlande 0,0</t>
  </si>
  <si>
    <t xml:space="preserve">AVIS PALIER 1 </t>
  </si>
  <si>
    <t>Ligues 1</t>
  </si>
  <si>
    <t>Monaco 0,0 vs Lille</t>
  </si>
  <si>
    <t>Wolves vs West Ham +0,25</t>
  </si>
  <si>
    <t>Newcastle vs Brentford +0,5</t>
  </si>
  <si>
    <t xml:space="preserve">Aston Villa +0,25 vs Brighton </t>
  </si>
  <si>
    <t>Norwich City vs Southampton 0,0</t>
  </si>
  <si>
    <t>Lazio vs Juventus +0,25</t>
  </si>
  <si>
    <t>Celta de Vigo vs Villarreal +0,5</t>
  </si>
  <si>
    <t>Brest vs Lens +0,25</t>
  </si>
  <si>
    <t>Clermont vs Nice 0,0</t>
  </si>
  <si>
    <t>Inter 0,0 vs Naples</t>
  </si>
  <si>
    <t>Elche vs Real Betis 0,0</t>
  </si>
  <si>
    <t>Villareal vs Manchester United +0,5</t>
  </si>
  <si>
    <t>Manchester City vs PSG +1,5</t>
  </si>
  <si>
    <t>Sporting +0,25 vs Dortmund</t>
  </si>
  <si>
    <t>Stuttgart vs Mayence +0,5</t>
  </si>
  <si>
    <t>Villareal vs Barcelone +0,5</t>
  </si>
  <si>
    <t>Majorque 0,0 vs Getafe</t>
  </si>
  <si>
    <t>Norwich vs Wolves 0,0</t>
  </si>
  <si>
    <t>Crystal Palace 0,0 vs Aston Villa</t>
  </si>
  <si>
    <t>FC Cologne vs M'gladbach +0,25</t>
  </si>
  <si>
    <t>Bochum vs Fribourg +0,25</t>
  </si>
  <si>
    <t>Wolfsbourg vs Dortmund +0,25</t>
  </si>
  <si>
    <t xml:space="preserve">Juventus vs Atalanta </t>
  </si>
  <si>
    <t>Sampdoria vs Hellas Vérone +0,25</t>
  </si>
  <si>
    <t>Francfort +0,25 vs Berlin</t>
  </si>
  <si>
    <t>Espanyol vs Sociedad +0,25</t>
  </si>
  <si>
    <t>Reims +0,25 vs Clermont</t>
  </si>
  <si>
    <t>Bordeaux +0,25 vs Brest</t>
  </si>
  <si>
    <t>Spezia vs Bologne +0,25</t>
  </si>
  <si>
    <t>Brentford vs Everton +0,5</t>
  </si>
  <si>
    <t>Manchester City vs West Ham +2,25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</si>
</sst>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0"/>
      <name val="Arial Nova"/>
      <family val="2"/>
    </font>
    <font>
      <sz val="13"/>
      <color theme="1"/>
      <name val="Arial Nova"/>
      <family val="2"/>
    </font>
    <font>
      <sz val="13"/>
      <color theme="1"/>
      <name val="Calibri"/>
      <family val="2"/>
      <scheme val="minor"/>
    </font>
    <font>
      <sz val="8"/>
      <name val="Times New Roman"/>
      <family val="1"/>
    </font>
    <font>
      <b/>
      <sz val="9"/>
      <color theme="1"/>
      <name val="Times New Roman"/>
      <family val="1"/>
    </font>
    <font>
      <sz val="8"/>
      <color theme="1"/>
      <name val="Times New Roman"/>
      <family val="1"/>
    </font>
    <font>
      <sz val="14"/>
      <color theme="0"/>
      <name val="Arial Nova"/>
      <family val="2"/>
    </font>
    <font>
      <i/>
      <sz val="82"/>
      <color theme="1"/>
      <name val="Impact"/>
      <family val="2"/>
    </font>
    <font>
      <sz val="30"/>
      <color theme="0"/>
      <name val="Arial Nov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57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medium">
        <color indexed="64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/>
      <bottom style="thin">
        <color theme="0" tint="-0.249977111117893"/>
      </bottom>
      <diagonal/>
    </border>
    <border>
      <left/>
      <right style="thin">
        <color theme="0" tint="-0.249977111117893"/>
      </right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/>
      <bottom style="medium">
        <color indexed="64"/>
      </bottom>
      <diagonal/>
    </border>
    <border>
      <left style="thin">
        <color theme="0" tint="-0.249977111117893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249977111117893"/>
      </left>
      <right/>
      <top/>
      <bottom style="thin">
        <color theme="0" tint="-0.249977111117893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/>
      <bottom style="medium">
        <color indexed="64"/>
      </bottom>
      <diagonal/>
    </border>
    <border>
      <left style="thin">
        <color theme="0" tint="-0.249977111117893"/>
      </left>
      <right/>
      <top style="medium">
        <color indexed="64"/>
      </top>
      <bottom style="thin">
        <color theme="0" tint="-0.249977111117893"/>
      </bottom>
      <diagonal/>
    </border>
    <border>
      <left style="thin">
        <color theme="0" tint="-0.249977111117893"/>
      </left>
      <right style="medium">
        <color indexed="64"/>
      </right>
      <top style="medium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medium">
        <color indexed="64"/>
      </bottom>
      <diagonal/>
    </border>
    <border>
      <left/>
      <right style="thin">
        <color theme="0" tint="-0.249977111117893"/>
      </right>
      <top style="thin">
        <color theme="0" tint="-0.249977111117893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0" fontId="5" fillId="3" borderId="0" xfId="0" applyFont="1" applyFill="1"/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 vertical="center"/>
    </xf>
    <xf numFmtId="14" fontId="6" fillId="3" borderId="0" xfId="0" applyNumberFormat="1" applyFont="1" applyFill="1" applyBorder="1" applyAlignment="1">
      <alignment horizontal="center"/>
    </xf>
    <xf numFmtId="2" fontId="6" fillId="3" borderId="0" xfId="0" applyNumberFormat="1" applyFont="1" applyFill="1" applyBorder="1" applyAlignment="1">
      <alignment horizontal="center"/>
    </xf>
    <xf numFmtId="2" fontId="6" fillId="3" borderId="0" xfId="0" applyNumberFormat="1" applyFont="1" applyFill="1" applyAlignment="1">
      <alignment horizontal="center"/>
    </xf>
    <xf numFmtId="0" fontId="7" fillId="3" borderId="19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22" xfId="0" applyFont="1" applyFill="1" applyBorder="1" applyAlignment="1">
      <alignment horizontal="center" vertical="center"/>
    </xf>
    <xf numFmtId="0" fontId="7" fillId="3" borderId="23" xfId="0" applyFont="1" applyFill="1" applyBorder="1" applyAlignment="1">
      <alignment horizontal="center" vertical="center"/>
    </xf>
    <xf numFmtId="0" fontId="7" fillId="3" borderId="24" xfId="0" applyFont="1" applyFill="1" applyBorder="1" applyAlignment="1">
      <alignment horizontal="center" vertical="center"/>
    </xf>
    <xf numFmtId="0" fontId="8" fillId="3" borderId="20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14" fontId="8" fillId="3" borderId="0" xfId="0" applyNumberFormat="1" applyFont="1" applyFill="1" applyBorder="1" applyAlignment="1">
      <alignment horizontal="center" vertical="center"/>
    </xf>
    <xf numFmtId="2" fontId="8" fillId="3" borderId="0" xfId="0" applyNumberFormat="1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2" xfId="0" applyFont="1" applyFill="1" applyBorder="1" applyAlignment="1">
      <alignment horizontal="center" vertical="center"/>
    </xf>
    <xf numFmtId="2" fontId="8" fillId="3" borderId="0" xfId="0" applyNumberFormat="1" applyFont="1" applyFill="1" applyAlignment="1">
      <alignment horizontal="center" vertical="center"/>
    </xf>
    <xf numFmtId="14" fontId="8" fillId="3" borderId="0" xfId="0" applyNumberFormat="1" applyFont="1" applyFill="1" applyAlignment="1">
      <alignment horizontal="center" vertical="center"/>
    </xf>
    <xf numFmtId="49" fontId="3" fillId="4" borderId="1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2" fontId="4" fillId="2" borderId="16" xfId="0" applyNumberFormat="1" applyFont="1" applyFill="1" applyBorder="1" applyAlignment="1">
      <alignment horizontal="center" vertical="center"/>
    </xf>
    <xf numFmtId="2" fontId="4" fillId="2" borderId="37" xfId="0" applyNumberFormat="1" applyFont="1" applyFill="1" applyBorder="1" applyAlignment="1">
      <alignment horizontal="center" vertical="center"/>
    </xf>
    <xf numFmtId="14" fontId="4" fillId="2" borderId="7" xfId="0" applyNumberFormat="1" applyFont="1" applyFill="1" applyBorder="1" applyAlignment="1" applyProtection="1">
      <alignment horizontal="center" vertical="center"/>
      <protection locked="0"/>
    </xf>
    <xf numFmtId="14" fontId="4" fillId="2" borderId="14" xfId="0" applyNumberFormat="1" applyFont="1" applyFill="1" applyBorder="1" applyAlignment="1" applyProtection="1">
      <alignment horizontal="center" vertical="center"/>
      <protection locked="0"/>
    </xf>
    <xf numFmtId="49" fontId="4" fillId="2" borderId="8" xfId="0" applyNumberFormat="1" applyFont="1" applyFill="1" applyBorder="1" applyAlignment="1" applyProtection="1">
      <alignment horizontal="center" vertical="center"/>
      <protection locked="0"/>
    </xf>
    <xf numFmtId="2" fontId="4" fillId="2" borderId="8" xfId="0" applyNumberFormat="1" applyFont="1" applyFill="1" applyBorder="1" applyAlignment="1" applyProtection="1">
      <alignment horizontal="center" vertical="center"/>
      <protection locked="0"/>
    </xf>
    <xf numFmtId="164" fontId="4" fillId="2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14" fontId="4" fillId="2" borderId="9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49" fontId="4" fillId="2" borderId="6" xfId="0" applyNumberFormat="1" applyFont="1" applyFill="1" applyBorder="1" applyAlignment="1" applyProtection="1">
      <alignment horizontal="center" vertical="center"/>
      <protection locked="0"/>
    </xf>
    <xf numFmtId="2" fontId="4" fillId="2" borderId="6" xfId="0" applyNumberFormat="1" applyFont="1" applyFill="1" applyBorder="1" applyAlignment="1" applyProtection="1">
      <alignment horizontal="center" vertical="center"/>
      <protection locked="0"/>
    </xf>
    <xf numFmtId="164" fontId="4" fillId="2" borderId="6" xfId="0" applyNumberFormat="1" applyFont="1" applyFill="1" applyBorder="1" applyAlignment="1" applyProtection="1">
      <alignment horizontal="center" vertical="center"/>
      <protection locked="0"/>
    </xf>
    <xf numFmtId="14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49" fontId="4" fillId="2" borderId="11" xfId="0" applyNumberFormat="1" applyFont="1" applyFill="1" applyBorder="1" applyAlignment="1" applyProtection="1">
      <alignment horizontal="center" vertical="center"/>
      <protection locked="0"/>
    </xf>
    <xf numFmtId="2" fontId="4" fillId="2" borderId="11" xfId="0" applyNumberFormat="1" applyFont="1" applyFill="1" applyBorder="1" applyAlignment="1" applyProtection="1">
      <alignment horizontal="center" vertical="center"/>
      <protection locked="0"/>
    </xf>
    <xf numFmtId="164" fontId="4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11" fillId="4" borderId="26" xfId="0" applyFont="1" applyFill="1" applyBorder="1" applyAlignment="1">
      <alignment horizontal="center" vertical="center"/>
    </xf>
    <xf numFmtId="0" fontId="11" fillId="4" borderId="27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11" fillId="4" borderId="29" xfId="0" applyFont="1" applyFill="1" applyBorder="1" applyAlignment="1">
      <alignment horizontal="center" vertical="center"/>
    </xf>
    <xf numFmtId="0" fontId="11" fillId="4" borderId="19" xfId="0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9" fillId="4" borderId="29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left" vertical="center"/>
    </xf>
    <xf numFmtId="0" fontId="9" fillId="4" borderId="31" xfId="0" applyFont="1" applyFill="1" applyBorder="1" applyAlignment="1">
      <alignment horizontal="left" vertical="center"/>
    </xf>
    <xf numFmtId="0" fontId="9" fillId="4" borderId="32" xfId="0" applyFont="1" applyFill="1" applyBorder="1" applyAlignment="1">
      <alignment horizontal="left" vertical="center"/>
    </xf>
    <xf numFmtId="0" fontId="4" fillId="2" borderId="6" xfId="0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38" xfId="0" applyFont="1" applyFill="1" applyBorder="1" applyAlignment="1" applyProtection="1">
      <alignment horizontal="center" vertical="center"/>
      <protection locked="0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4" fillId="3" borderId="0" xfId="0" applyFont="1" applyFill="1" applyBorder="1" applyAlignment="1">
      <alignment horizontal="center" vertical="center"/>
    </xf>
    <xf numFmtId="2" fontId="4" fillId="3" borderId="0" xfId="0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7" xfId="0" applyFont="1" applyFill="1" applyBorder="1" applyAlignment="1">
      <alignment horizontal="center" vertical="center"/>
    </xf>
    <xf numFmtId="164" fontId="4" fillId="2" borderId="17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0" fontId="4" fillId="2" borderId="34" xfId="0" applyFont="1" applyFill="1" applyBorder="1" applyAlignment="1" applyProtection="1">
      <alignment horizontal="center" vertical="center"/>
      <protection locked="0"/>
    </xf>
    <xf numFmtId="0" fontId="4" fillId="2" borderId="39" xfId="0" applyFont="1" applyFill="1" applyBorder="1" applyAlignment="1" applyProtection="1">
      <alignment horizontal="center" vertical="center"/>
      <protection locked="0"/>
    </xf>
    <xf numFmtId="0" fontId="4" fillId="2" borderId="40" xfId="0" applyFont="1" applyFill="1" applyBorder="1" applyAlignment="1" applyProtection="1">
      <alignment horizontal="center" vertical="center"/>
      <protection locked="0"/>
    </xf>
    <xf numFmtId="49" fontId="3" fillId="4" borderId="1" xfId="0" applyNumberFormat="1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33" xfId="0" applyNumberFormat="1" applyFont="1" applyFill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36" xfId="0" applyNumberFormat="1" applyFont="1" applyFill="1" applyBorder="1" applyAlignment="1">
      <alignment horizontal="center" vertical="center"/>
    </xf>
    <xf numFmtId="2" fontId="4" fillId="2" borderId="18" xfId="0" applyNumberFormat="1" applyFont="1" applyFill="1" applyBorder="1" applyAlignment="1">
      <alignment horizontal="center" vertical="center"/>
    </xf>
    <xf numFmtId="2" fontId="4" fillId="2" borderId="34" xfId="0" applyNumberFormat="1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164" fontId="4" fillId="2" borderId="0" xfId="0" applyNumberFormat="1" applyFont="1" applyFill="1" applyBorder="1" applyAlignment="1" applyProtection="1">
      <alignment horizontal="center" vertical="center"/>
      <protection locked="0"/>
    </xf>
    <xf numFmtId="164" fontId="4" fillId="2" borderId="25" xfId="0" applyNumberFormat="1" applyFont="1" applyFill="1" applyBorder="1" applyAlignment="1" applyProtection="1">
      <alignment horizontal="center" vertical="center"/>
      <protection locked="0"/>
    </xf>
    <xf numFmtId="0" fontId="4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0" fontId="4" fillId="2" borderId="5" xfId="0" applyNumberFormat="1" applyFont="1" applyFill="1" applyBorder="1" applyAlignment="1">
      <alignment horizontal="center" vertical="center"/>
    </xf>
    <xf numFmtId="10" fontId="4" fillId="2" borderId="2" xfId="0" applyNumberFormat="1" applyFont="1" applyFill="1" applyBorder="1" applyAlignment="1">
      <alignment horizontal="center" vertical="center"/>
    </xf>
    <xf numFmtId="9" fontId="4" fillId="2" borderId="5" xfId="1" applyFont="1" applyFill="1" applyBorder="1" applyAlignment="1">
      <alignment horizontal="center" vertical="center"/>
    </xf>
    <xf numFmtId="9" fontId="4" fillId="2" borderId="2" xfId="1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2" fontId="4" fillId="2" borderId="35" xfId="0" applyNumberFormat="1" applyFont="1" applyFill="1" applyBorder="1" applyAlignment="1">
      <alignment horizontal="center" vertical="center"/>
    </xf>
  </cellXfs>
  <cellStyles count="3">
    <cellStyle name="Normal" xfId="0" builtinId="0"/>
    <cellStyle name="Normal 2" xfId="2" xr:uid="{A55711C2-E8B8-4127-A996-8A0BAEC06E48}"/>
    <cellStyle name="Pourcentage" xfId="1" builtinId="5"/>
  </cellStyles>
  <dxfs count="5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Times New Roman"/>
        <family val="1"/>
        <scheme val="none"/>
      </font>
      <numFmt numFmtId="19" formatCode="dd/mm/yyyy"/>
      <fill>
        <patternFill patternType="solid">
          <fgColor indexed="64"/>
          <bgColor theme="0" tint="-0.14999847407452621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scheme val="none"/>
      </font>
      <numFmt numFmtId="2" formatCode="0.00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Times New Roman"/>
        <family val="1"/>
        <scheme val="none"/>
      </font>
      <numFmt numFmtId="19" formatCode="dd/mm/yyyy"/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name val="Times New Roman"/>
        <family val="1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Times New Roman"/>
        <family val="1"/>
        <scheme val="none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0" indent="0" justifyLastLine="0" shrinkToFit="0" readingOrder="0"/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gradientFill degree="180">
          <stop position="0">
            <color theme="0"/>
          </stop>
          <stop position="1">
            <color rgb="FF00B0F0"/>
          </stop>
        </gradient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patternFill>
          <bgColor theme="0" tint="-0.34998626667073579"/>
        </patternFill>
      </fill>
    </dxf>
    <dxf>
      <fill>
        <gradientFill degree="180">
          <stop position="0">
            <color theme="0"/>
          </stop>
          <stop position="1">
            <color rgb="FF92D050"/>
          </stop>
        </gradientFill>
      </fill>
    </dxf>
    <dxf>
      <fill>
        <gradientFill degree="180">
          <stop position="0">
            <color theme="0"/>
          </stop>
          <stop position="1">
            <color rgb="FFFF0000"/>
          </stop>
        </gradientFill>
      </fill>
    </dxf>
    <dxf>
      <fill>
        <patternFill>
          <bgColor rgb="FF92D050"/>
        </patternFill>
      </fill>
    </dxf>
    <dxf>
      <fill>
        <patternFill>
          <bgColor rgb="FFFF3300"/>
        </patternFill>
      </fill>
    </dxf>
    <dxf>
      <fill>
        <patternFill>
          <bgColor rgb="FF00B0F0"/>
        </patternFill>
      </fill>
    </dxf>
    <dxf>
      <fill>
        <patternFill>
          <bgColor theme="9" tint="0.39994506668294322"/>
        </patternFill>
      </fill>
    </dxf>
    <dxf>
      <fill>
        <patternFill>
          <bgColor rgb="FFFF6D4B"/>
        </patternFill>
      </fill>
    </dxf>
  </dxfs>
  <tableStyles count="0" defaultTableStyle="TableStyleMedium2" defaultPivotStyle="PivotStyleLight16"/>
  <colors>
    <mruColors>
      <color rgb="FF0036A2"/>
      <color rgb="FF002570"/>
      <color rgb="FF0038A8"/>
      <color rgb="FFFF3300"/>
      <color rgb="FFFF6D4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6"/>
    </mc:Choice>
    <mc:Fallback>
      <c:style val="6"/>
    </mc:Fallback>
  </mc:AlternateContent>
  <c:chart>
    <c:autoTitleDeleted val="1"/>
    <c:plotArea>
      <c:layout>
        <c:manualLayout>
          <c:layoutTarget val="inner"/>
          <c:xMode val="edge"/>
          <c:yMode val="edge"/>
          <c:x val="4.6467933506024559E-2"/>
          <c:y val="3.4458540682414697E-2"/>
          <c:w val="0.93445563964698597"/>
          <c:h val="0.90805546361496514"/>
        </c:manualLayout>
      </c:layout>
      <c:lineChart>
        <c:grouping val="standard"/>
        <c:varyColors val="0"/>
        <c:ser>
          <c:idx val="0"/>
          <c:order val="0"/>
          <c:tx>
            <c:strRef>
              <c:f>Ressources!$K$1</c:f>
              <c:strCache>
                <c:ptCount val="1"/>
                <c:pt idx="0">
                  <c:v>EquityDaily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6"/>
            <c:spPr>
              <a:gradFill rotWithShape="1">
                <a:gsLst>
                  <a:gs pos="0">
                    <a:schemeClr val="accent4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4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4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4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strRef>
              <c:f>Ressources!$J$2:$J$5012</c:f>
              <c:strCache>
                <c:ptCount val="126"/>
                <c:pt idx="0">
                  <c:v>17/04/2021</c:v>
                </c:pt>
                <c:pt idx="1">
                  <c:v>18/04/2021</c:v>
                </c:pt>
                <c:pt idx="2">
                  <c:v>21/04/2021</c:v>
                </c:pt>
                <c:pt idx="3">
                  <c:v>28/04/2021</c:v>
                </c:pt>
                <c:pt idx="4">
                  <c:v>29/04/2021</c:v>
                </c:pt>
                <c:pt idx="5">
                  <c:v>30/04/2021</c:v>
                </c:pt>
                <c:pt idx="6">
                  <c:v>01/05/2021</c:v>
                </c:pt>
                <c:pt idx="7">
                  <c:v>02/05/2021</c:v>
                </c:pt>
                <c:pt idx="8">
                  <c:v>03/05/2021</c:v>
                </c:pt>
                <c:pt idx="9">
                  <c:v>05/05/2021</c:v>
                </c:pt>
                <c:pt idx="10">
                  <c:v>07/05/2021</c:v>
                </c:pt>
                <c:pt idx="11">
                  <c:v>08/05/2021</c:v>
                </c:pt>
                <c:pt idx="12">
                  <c:v>09/05/2021</c:v>
                </c:pt>
                <c:pt idx="13">
                  <c:v>12/05/2021</c:v>
                </c:pt>
                <c:pt idx="14">
                  <c:v>13/05/2021</c:v>
                </c:pt>
                <c:pt idx="15">
                  <c:v>15/05/2021</c:v>
                </c:pt>
                <c:pt idx="16">
                  <c:v>16/05/2021</c:v>
                </c:pt>
                <c:pt idx="17">
                  <c:v>17/05/2021</c:v>
                </c:pt>
                <c:pt idx="18">
                  <c:v>18/05/2021</c:v>
                </c:pt>
                <c:pt idx="19">
                  <c:v>19/05/2021</c:v>
                </c:pt>
                <c:pt idx="20">
                  <c:v>20/05/2021</c:v>
                </c:pt>
                <c:pt idx="21">
                  <c:v>22/05/2021</c:v>
                </c:pt>
                <c:pt idx="22">
                  <c:v>23/05/2021</c:v>
                </c:pt>
                <c:pt idx="23">
                  <c:v>26/05/2021</c:v>
                </c:pt>
                <c:pt idx="24">
                  <c:v>09/06/2021</c:v>
                </c:pt>
                <c:pt idx="25">
                  <c:v>10/06/2021</c:v>
                </c:pt>
                <c:pt idx="26">
                  <c:v>11/06/2021</c:v>
                </c:pt>
                <c:pt idx="27">
                  <c:v>12/06/2021</c:v>
                </c:pt>
                <c:pt idx="28">
                  <c:v>13/06/2021</c:v>
                </c:pt>
                <c:pt idx="29">
                  <c:v>14/06/2021</c:v>
                </c:pt>
                <c:pt idx="30">
                  <c:v>15/06/2021</c:v>
                </c:pt>
                <c:pt idx="31">
                  <c:v>16/06/2021</c:v>
                </c:pt>
                <c:pt idx="32">
                  <c:v>17/06/2021</c:v>
                </c:pt>
                <c:pt idx="33">
                  <c:v>18/06/2021</c:v>
                </c:pt>
                <c:pt idx="34">
                  <c:v>19/06/2021</c:v>
                </c:pt>
                <c:pt idx="35">
                  <c:v>20/06/2021</c:v>
                </c:pt>
                <c:pt idx="36">
                  <c:v>21/06/2021</c:v>
                </c:pt>
                <c:pt idx="37">
                  <c:v>22/06/2021</c:v>
                </c:pt>
                <c:pt idx="38">
                  <c:v>23/06/2021</c:v>
                </c:pt>
                <c:pt idx="39">
                  <c:v>22/06/2021</c:v>
                </c:pt>
                <c:pt idx="40">
                  <c:v>23/06/2021</c:v>
                </c:pt>
                <c:pt idx="41">
                  <c:v>24/06/2021</c:v>
                </c:pt>
                <c:pt idx="42">
                  <c:v>25/06/2021</c:v>
                </c:pt>
                <c:pt idx="43">
                  <c:v>26/06/2021</c:v>
                </c:pt>
                <c:pt idx="44">
                  <c:v>28/06/2021</c:v>
                </c:pt>
                <c:pt idx="45">
                  <c:v>30/06/2021</c:v>
                </c:pt>
                <c:pt idx="46">
                  <c:v>28/06/2021</c:v>
                </c:pt>
                <c:pt idx="47">
                  <c:v>29/06/2021</c:v>
                </c:pt>
                <c:pt idx="48">
                  <c:v>28/06/2021</c:v>
                </c:pt>
                <c:pt idx="49">
                  <c:v>30/06/2021</c:v>
                </c:pt>
                <c:pt idx="50">
                  <c:v>28/06/2021</c:v>
                </c:pt>
                <c:pt idx="51">
                  <c:v>26/06/2021</c:v>
                </c:pt>
                <c:pt idx="52">
                  <c:v>27/06/2021</c:v>
                </c:pt>
                <c:pt idx="53">
                  <c:v>29/06/2021</c:v>
                </c:pt>
                <c:pt idx="54">
                  <c:v>28/06/2021</c:v>
                </c:pt>
                <c:pt idx="55">
                  <c:v>29/06/2021</c:v>
                </c:pt>
                <c:pt idx="56">
                  <c:v>01/07/2021</c:v>
                </c:pt>
                <c:pt idx="57">
                  <c:v>30/06/2021</c:v>
                </c:pt>
                <c:pt idx="58">
                  <c:v>01/07/2021</c:v>
                </c:pt>
                <c:pt idx="59">
                  <c:v>02/07/2021</c:v>
                </c:pt>
                <c:pt idx="60">
                  <c:v>01/07/2021</c:v>
                </c:pt>
                <c:pt idx="61">
                  <c:v>02/07/2021</c:v>
                </c:pt>
                <c:pt idx="62">
                  <c:v>01/07/2021</c:v>
                </c:pt>
                <c:pt idx="63">
                  <c:v>02/07/2021</c:v>
                </c:pt>
                <c:pt idx="64">
                  <c:v>03/07/2021</c:v>
                </c:pt>
                <c:pt idx="65">
                  <c:v>05/07/2021</c:v>
                </c:pt>
                <c:pt idx="66">
                  <c:v>06/07/2021</c:v>
                </c:pt>
                <c:pt idx="67">
                  <c:v>07/07/2021</c:v>
                </c:pt>
                <c:pt idx="68">
                  <c:v>08/07/2021</c:v>
                </c:pt>
                <c:pt idx="69">
                  <c:v>09/07/2021</c:v>
                </c:pt>
                <c:pt idx="70">
                  <c:v>11/07/2021</c:v>
                </c:pt>
                <c:pt idx="71">
                  <c:v>12/07/2021</c:v>
                </c:pt>
                <c:pt idx="72">
                  <c:v>11/07/2021</c:v>
                </c:pt>
                <c:pt idx="73">
                  <c:v>12/07/2021</c:v>
                </c:pt>
                <c:pt idx="74">
                  <c:v>11/07/2021</c:v>
                </c:pt>
                <c:pt idx="75">
                  <c:v>12/07/2021</c:v>
                </c:pt>
                <c:pt idx="76">
                  <c:v>21/08/2021</c:v>
                </c:pt>
                <c:pt idx="77">
                  <c:v>22/08/2021</c:v>
                </c:pt>
                <c:pt idx="78">
                  <c:v>23/08/2021</c:v>
                </c:pt>
                <c:pt idx="79">
                  <c:v>27/08/2021</c:v>
                </c:pt>
                <c:pt idx="80">
                  <c:v>28/08/2021</c:v>
                </c:pt>
                <c:pt idx="81">
                  <c:v>29/08/2021</c:v>
                </c:pt>
                <c:pt idx="82">
                  <c:v>11/09/2021</c:v>
                </c:pt>
                <c:pt idx="83">
                  <c:v>12/09/2021</c:v>
                </c:pt>
                <c:pt idx="84">
                  <c:v>14/09/2021</c:v>
                </c:pt>
                <c:pt idx="85">
                  <c:v>15/09/2021</c:v>
                </c:pt>
                <c:pt idx="86">
                  <c:v>18/09/2021</c:v>
                </c:pt>
                <c:pt idx="87">
                  <c:v>19/09/2021</c:v>
                </c:pt>
                <c:pt idx="88">
                  <c:v>22/09/2021</c:v>
                </c:pt>
                <c:pt idx="89">
                  <c:v>25/09/2021</c:v>
                </c:pt>
                <c:pt idx="90">
                  <c:v>26/09/2021</c:v>
                </c:pt>
                <c:pt idx="91">
                  <c:v>28/09/2021</c:v>
                </c:pt>
                <c:pt idx="92">
                  <c:v>29/08/2021</c:v>
                </c:pt>
                <c:pt idx="93">
                  <c:v>02/10/2021</c:v>
                </c:pt>
                <c:pt idx="94">
                  <c:v>03/10/2021</c:v>
                </c:pt>
                <c:pt idx="95">
                  <c:v>06/10/2021</c:v>
                </c:pt>
                <c:pt idx="96">
                  <c:v>07/10/2021</c:v>
                </c:pt>
                <c:pt idx="97">
                  <c:v>10/10/2021</c:v>
                </c:pt>
                <c:pt idx="98">
                  <c:v>15/10/2021</c:v>
                </c:pt>
                <c:pt idx="99">
                  <c:v>16/10/2021</c:v>
                </c:pt>
                <c:pt idx="100">
                  <c:v>17/10/2021</c:v>
                </c:pt>
                <c:pt idx="101">
                  <c:v>19/10/2021</c:v>
                </c:pt>
                <c:pt idx="102">
                  <c:v>20/10/2021</c:v>
                </c:pt>
                <c:pt idx="103">
                  <c:v>23/10/2021</c:v>
                </c:pt>
                <c:pt idx="104">
                  <c:v>24/10/2021</c:v>
                </c:pt>
                <c:pt idx="105">
                  <c:v>25/10/2021</c:v>
                </c:pt>
                <c:pt idx="106">
                  <c:v>27/10/2021</c:v>
                </c:pt>
                <c:pt idx="107">
                  <c:v>28/10/2021</c:v>
                </c:pt>
                <c:pt idx="108">
                  <c:v>30/10/2021</c:v>
                </c:pt>
                <c:pt idx="109">
                  <c:v>31/10/2021</c:v>
                </c:pt>
                <c:pt idx="110">
                  <c:v>01/11/2021</c:v>
                </c:pt>
                <c:pt idx="111">
                  <c:v>02/11/2021</c:v>
                </c:pt>
                <c:pt idx="112">
                  <c:v>03/11/2021</c:v>
                </c:pt>
                <c:pt idx="113">
                  <c:v>04/11/2021</c:v>
                </c:pt>
                <c:pt idx="114">
                  <c:v>06/11/2021</c:v>
                </c:pt>
                <c:pt idx="115">
                  <c:v>07/11/2021</c:v>
                </c:pt>
                <c:pt idx="116">
                  <c:v>11/11/2021</c:v>
                </c:pt>
                <c:pt idx="117">
                  <c:v>14/11/2021</c:v>
                </c:pt>
                <c:pt idx="118">
                  <c:v>19/11/2021</c:v>
                </c:pt>
                <c:pt idx="119">
                  <c:v>20/11/2021</c:v>
                </c:pt>
                <c:pt idx="120">
                  <c:v>21/11/2021</c:v>
                </c:pt>
                <c:pt idx="121">
                  <c:v>23/11/2021</c:v>
                </c:pt>
                <c:pt idx="122">
                  <c:v>24/11/2021</c:v>
                </c:pt>
                <c:pt idx="123">
                  <c:v>26/11/2021</c:v>
                </c:pt>
                <c:pt idx="124">
                  <c:v>27/11/2021</c:v>
                </c:pt>
                <c:pt idx="125">
                  <c:v>28/11/2021</c:v>
                </c:pt>
              </c:strCache>
            </c:strRef>
          </c:cat>
          <c:val>
            <c:numRef>
              <c:f>Ressources!$K$2:$K$5012</c:f>
              <c:numCache>
                <c:formatCode>0.00</c:formatCode>
                <c:ptCount val="5011"/>
                <c:pt idx="0">
                  <c:v>227.71500000000003</c:v>
                </c:pt>
                <c:pt idx="1">
                  <c:v>373.93700000000001</c:v>
                </c:pt>
                <c:pt idx="2">
                  <c:v>424.33699999999999</c:v>
                </c:pt>
                <c:pt idx="3">
                  <c:v>362.83699999999999</c:v>
                </c:pt>
                <c:pt idx="4">
                  <c:v>435.077</c:v>
                </c:pt>
                <c:pt idx="5">
                  <c:v>435.077</c:v>
                </c:pt>
                <c:pt idx="6">
                  <c:v>258.44900000000001</c:v>
                </c:pt>
                <c:pt idx="7">
                  <c:v>211.06900000000002</c:v>
                </c:pt>
                <c:pt idx="8">
                  <c:v>99.069000000000017</c:v>
                </c:pt>
                <c:pt idx="9">
                  <c:v>-114.93099999999998</c:v>
                </c:pt>
                <c:pt idx="10">
                  <c:v>-42.498999999999995</c:v>
                </c:pt>
                <c:pt idx="11">
                  <c:v>12.858499999999978</c:v>
                </c:pt>
                <c:pt idx="12">
                  <c:v>-182.02149999999995</c:v>
                </c:pt>
                <c:pt idx="13">
                  <c:v>-118.34749999999994</c:v>
                </c:pt>
                <c:pt idx="14">
                  <c:v>-279.34749999999997</c:v>
                </c:pt>
                <c:pt idx="15">
                  <c:v>-398.84049999999996</c:v>
                </c:pt>
                <c:pt idx="16">
                  <c:v>-192.04569999999995</c:v>
                </c:pt>
                <c:pt idx="17">
                  <c:v>-154.52269999999996</c:v>
                </c:pt>
                <c:pt idx="18">
                  <c:v>-164.52269999999996</c:v>
                </c:pt>
                <c:pt idx="19">
                  <c:v>-112.61269999999993</c:v>
                </c:pt>
                <c:pt idx="20">
                  <c:v>-127.61269999999993</c:v>
                </c:pt>
                <c:pt idx="21">
                  <c:v>-65.612699999999933</c:v>
                </c:pt>
                <c:pt idx="22">
                  <c:v>138.49130000000008</c:v>
                </c:pt>
                <c:pt idx="23">
                  <c:v>51.991300000000081</c:v>
                </c:pt>
                <c:pt idx="24">
                  <c:v>-31.798699999999911</c:v>
                </c:pt>
                <c:pt idx="25">
                  <c:v>151.2213000000001</c:v>
                </c:pt>
                <c:pt idx="26">
                  <c:v>-92.778699999999901</c:v>
                </c:pt>
                <c:pt idx="27">
                  <c:v>-48.320699999999874</c:v>
                </c:pt>
                <c:pt idx="28">
                  <c:v>158.44930000000008</c:v>
                </c:pt>
                <c:pt idx="29">
                  <c:v>12.449300000000079</c:v>
                </c:pt>
                <c:pt idx="30">
                  <c:v>17.329300000000075</c:v>
                </c:pt>
                <c:pt idx="31">
                  <c:v>65.44730000000007</c:v>
                </c:pt>
                <c:pt idx="32">
                  <c:v>66.723300000000066</c:v>
                </c:pt>
                <c:pt idx="33">
                  <c:v>-55.276699999999934</c:v>
                </c:pt>
                <c:pt idx="34">
                  <c:v>-5.2966999999999302</c:v>
                </c:pt>
                <c:pt idx="35">
                  <c:v>76.337300000000056</c:v>
                </c:pt>
                <c:pt idx="36">
                  <c:v>184.37730000000005</c:v>
                </c:pt>
                <c:pt idx="37">
                  <c:v>195.31530000000004</c:v>
                </c:pt>
                <c:pt idx="38">
                  <c:v>146.31530000000004</c:v>
                </c:pt>
                <c:pt idx="39">
                  <c:v>201.51611000000003</c:v>
                </c:pt>
                <c:pt idx="40">
                  <c:v>-57.88388999999998</c:v>
                </c:pt>
                <c:pt idx="41">
                  <c:v>341.35611</c:v>
                </c:pt>
                <c:pt idx="42">
                  <c:v>388.15611000000001</c:v>
                </c:pt>
                <c:pt idx="43">
                  <c:v>408.67610999999999</c:v>
                </c:pt>
                <c:pt idx="44">
                  <c:v>262.67610999999999</c:v>
                </c:pt>
                <c:pt idx="45">
                  <c:v>214.67610999999999</c:v>
                </c:pt>
                <c:pt idx="46">
                  <c:v>190.67610999999999</c:v>
                </c:pt>
                <c:pt idx="47">
                  <c:v>166.67610999999999</c:v>
                </c:pt>
                <c:pt idx="48">
                  <c:v>-125.32389000000001</c:v>
                </c:pt>
                <c:pt idx="49">
                  <c:v>-197.69689</c:v>
                </c:pt>
                <c:pt idx="50">
                  <c:v>-84.996890000000008</c:v>
                </c:pt>
                <c:pt idx="51">
                  <c:v>-133.99689000000001</c:v>
                </c:pt>
                <c:pt idx="52">
                  <c:v>-13.456890000000016</c:v>
                </c:pt>
                <c:pt idx="53">
                  <c:v>-4.5528900000000192</c:v>
                </c:pt>
                <c:pt idx="54">
                  <c:v>51.16010999999996</c:v>
                </c:pt>
                <c:pt idx="55">
                  <c:v>68.416109999999961</c:v>
                </c:pt>
                <c:pt idx="56">
                  <c:v>-53.583890000000039</c:v>
                </c:pt>
                <c:pt idx="57">
                  <c:v>-200.58389000000005</c:v>
                </c:pt>
                <c:pt idx="58">
                  <c:v>-870.24589000000003</c:v>
                </c:pt>
                <c:pt idx="59">
                  <c:v>-787.8918900000001</c:v>
                </c:pt>
                <c:pt idx="60">
                  <c:v>-811.8918900000001</c:v>
                </c:pt>
                <c:pt idx="61">
                  <c:v>-772.79188999999997</c:v>
                </c:pt>
                <c:pt idx="62">
                  <c:v>-715.46188999999993</c:v>
                </c:pt>
                <c:pt idx="63">
                  <c:v>-739.46188999999993</c:v>
                </c:pt>
                <c:pt idx="64">
                  <c:v>-671.79188999999997</c:v>
                </c:pt>
                <c:pt idx="65">
                  <c:v>-607.00588999999991</c:v>
                </c:pt>
                <c:pt idx="66">
                  <c:v>-758.97388999999987</c:v>
                </c:pt>
                <c:pt idx="67">
                  <c:v>-1063.1789099999996</c:v>
                </c:pt>
                <c:pt idx="68">
                  <c:v>-1188.8509099999997</c:v>
                </c:pt>
                <c:pt idx="69">
                  <c:v>-1286.8509099999997</c:v>
                </c:pt>
                <c:pt idx="70">
                  <c:v>-1189.8309099999997</c:v>
                </c:pt>
                <c:pt idx="71">
                  <c:v>-1107.3309099999997</c:v>
                </c:pt>
                <c:pt idx="72">
                  <c:v>-1131.3309099999997</c:v>
                </c:pt>
                <c:pt idx="73">
                  <c:v>-1774.0029099999997</c:v>
                </c:pt>
                <c:pt idx="74">
                  <c:v>-1658.0229099999997</c:v>
                </c:pt>
                <c:pt idx="75">
                  <c:v>-2162.4609099999998</c:v>
                </c:pt>
                <c:pt idx="76">
                  <c:v>-2093.6229099999996</c:v>
                </c:pt>
                <c:pt idx="77">
                  <c:v>-2091.0813099999996</c:v>
                </c:pt>
                <c:pt idx="78">
                  <c:v>-1969.3933099999995</c:v>
                </c:pt>
                <c:pt idx="79">
                  <c:v>-2046.7833099999993</c:v>
                </c:pt>
                <c:pt idx="80">
                  <c:v>-2194.3363099999992</c:v>
                </c:pt>
                <c:pt idx="81">
                  <c:v>-1975.0493099999992</c:v>
                </c:pt>
                <c:pt idx="82">
                  <c:v>-1800.9068099999993</c:v>
                </c:pt>
                <c:pt idx="83">
                  <c:v>-1483.8068099999991</c:v>
                </c:pt>
                <c:pt idx="84">
                  <c:v>-1270.3628099999992</c:v>
                </c:pt>
                <c:pt idx="85">
                  <c:v>-1108.1898099999992</c:v>
                </c:pt>
                <c:pt idx="86">
                  <c:v>-712.43780999999922</c:v>
                </c:pt>
                <c:pt idx="87">
                  <c:v>-848.0018099999993</c:v>
                </c:pt>
                <c:pt idx="88">
                  <c:v>-676.50680999999929</c:v>
                </c:pt>
                <c:pt idx="89">
                  <c:v>-545.52980999999943</c:v>
                </c:pt>
                <c:pt idx="90">
                  <c:v>-333.14880999999946</c:v>
                </c:pt>
                <c:pt idx="91">
                  <c:v>-688.14880999999946</c:v>
                </c:pt>
                <c:pt idx="92">
                  <c:v>-1025.1488099999995</c:v>
                </c:pt>
                <c:pt idx="93">
                  <c:v>-1381.9488099999996</c:v>
                </c:pt>
                <c:pt idx="94">
                  <c:v>-1859.6283099999996</c:v>
                </c:pt>
                <c:pt idx="95">
                  <c:v>-2137.6283099999996</c:v>
                </c:pt>
                <c:pt idx="96">
                  <c:v>-1982.8683099999996</c:v>
                </c:pt>
                <c:pt idx="97">
                  <c:v>-1734.7901499999996</c:v>
                </c:pt>
                <c:pt idx="98">
                  <c:v>-1589.4401499999994</c:v>
                </c:pt>
                <c:pt idx="99">
                  <c:v>-2314.9071499999995</c:v>
                </c:pt>
                <c:pt idx="100">
                  <c:v>-2136.52315</c:v>
                </c:pt>
                <c:pt idx="101">
                  <c:v>-1971.9581499999999</c:v>
                </c:pt>
                <c:pt idx="102">
                  <c:v>-1787.6831499999998</c:v>
                </c:pt>
                <c:pt idx="103">
                  <c:v>-711.99414999999976</c:v>
                </c:pt>
                <c:pt idx="104">
                  <c:v>-372.13014999999984</c:v>
                </c:pt>
                <c:pt idx="105">
                  <c:v>-191.39414999999985</c:v>
                </c:pt>
                <c:pt idx="106">
                  <c:v>104.83155000000011</c:v>
                </c:pt>
                <c:pt idx="107">
                  <c:v>297.1780500000001</c:v>
                </c:pt>
                <c:pt idx="108">
                  <c:v>163.23605000000009</c:v>
                </c:pt>
                <c:pt idx="109">
                  <c:v>511.69605000000013</c:v>
                </c:pt>
                <c:pt idx="110">
                  <c:v>300.69605000000013</c:v>
                </c:pt>
                <c:pt idx="111">
                  <c:v>707.42888000000016</c:v>
                </c:pt>
                <c:pt idx="112">
                  <c:v>1108.3248800000001</c:v>
                </c:pt>
                <c:pt idx="113">
                  <c:v>1338.8448800000001</c:v>
                </c:pt>
                <c:pt idx="114">
                  <c:v>908.8448800000001</c:v>
                </c:pt>
                <c:pt idx="115">
                  <c:v>1153.8488800000005</c:v>
                </c:pt>
                <c:pt idx="116">
                  <c:v>1153.8488800000005</c:v>
                </c:pt>
                <c:pt idx="117">
                  <c:v>1396.2848800000006</c:v>
                </c:pt>
                <c:pt idx="118">
                  <c:v>1396.2848800000006</c:v>
                </c:pt>
                <c:pt idx="119">
                  <c:v>1464.4668800000004</c:v>
                </c:pt>
                <c:pt idx="120">
                  <c:v>1871.0168800000001</c:v>
                </c:pt>
                <c:pt idx="121">
                  <c:v>2105.2368800000004</c:v>
                </c:pt>
                <c:pt idx="122">
                  <c:v>2767.8363400000003</c:v>
                </c:pt>
                <c:pt idx="123">
                  <c:v>2032.4863400000004</c:v>
                </c:pt>
                <c:pt idx="124">
                  <c:v>79.330340000000433</c:v>
                </c:pt>
                <c:pt idx="125">
                  <c:v>-275.46965999999952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  <c:pt idx="1396">
                  <c:v>0</c:v>
                </c:pt>
                <c:pt idx="1397">
                  <c:v>0</c:v>
                </c:pt>
                <c:pt idx="1398">
                  <c:v>0</c:v>
                </c:pt>
                <c:pt idx="1399">
                  <c:v>0</c:v>
                </c:pt>
                <c:pt idx="1400">
                  <c:v>0</c:v>
                </c:pt>
                <c:pt idx="1401">
                  <c:v>0</c:v>
                </c:pt>
                <c:pt idx="1402">
                  <c:v>0</c:v>
                </c:pt>
                <c:pt idx="1403">
                  <c:v>0</c:v>
                </c:pt>
                <c:pt idx="1404">
                  <c:v>0</c:v>
                </c:pt>
                <c:pt idx="1405">
                  <c:v>0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0</c:v>
                </c:pt>
                <c:pt idx="1431">
                  <c:v>0</c:v>
                </c:pt>
                <c:pt idx="1432">
                  <c:v>0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0</c:v>
                </c:pt>
                <c:pt idx="1682">
                  <c:v>0</c:v>
                </c:pt>
                <c:pt idx="1683">
                  <c:v>0</c:v>
                </c:pt>
                <c:pt idx="1684">
                  <c:v>0</c:v>
                </c:pt>
                <c:pt idx="1685">
                  <c:v>0</c:v>
                </c:pt>
                <c:pt idx="1686">
                  <c:v>0</c:v>
                </c:pt>
                <c:pt idx="1687">
                  <c:v>0</c:v>
                </c:pt>
                <c:pt idx="1688">
                  <c:v>0</c:v>
                </c:pt>
                <c:pt idx="1689">
                  <c:v>0</c:v>
                </c:pt>
                <c:pt idx="1690">
                  <c:v>0</c:v>
                </c:pt>
                <c:pt idx="1691">
                  <c:v>0</c:v>
                </c:pt>
                <c:pt idx="1692">
                  <c:v>0</c:v>
                </c:pt>
                <c:pt idx="1693">
                  <c:v>0</c:v>
                </c:pt>
                <c:pt idx="1694">
                  <c:v>0</c:v>
                </c:pt>
                <c:pt idx="1695">
                  <c:v>0</c:v>
                </c:pt>
                <c:pt idx="1696">
                  <c:v>0</c:v>
                </c:pt>
                <c:pt idx="1697">
                  <c:v>0</c:v>
                </c:pt>
                <c:pt idx="1698">
                  <c:v>0</c:v>
                </c:pt>
                <c:pt idx="1699">
                  <c:v>0</c:v>
                </c:pt>
                <c:pt idx="1700">
                  <c:v>0</c:v>
                </c:pt>
                <c:pt idx="1701">
                  <c:v>0</c:v>
                </c:pt>
                <c:pt idx="1702">
                  <c:v>0</c:v>
                </c:pt>
                <c:pt idx="1703">
                  <c:v>0</c:v>
                </c:pt>
                <c:pt idx="1704">
                  <c:v>0</c:v>
                </c:pt>
                <c:pt idx="1705">
                  <c:v>0</c:v>
                </c:pt>
                <c:pt idx="1706">
                  <c:v>0</c:v>
                </c:pt>
                <c:pt idx="1707">
                  <c:v>0</c:v>
                </c:pt>
                <c:pt idx="1708">
                  <c:v>0</c:v>
                </c:pt>
                <c:pt idx="1709">
                  <c:v>0</c:v>
                </c:pt>
                <c:pt idx="1710">
                  <c:v>0</c:v>
                </c:pt>
                <c:pt idx="1711">
                  <c:v>0</c:v>
                </c:pt>
                <c:pt idx="1712">
                  <c:v>0</c:v>
                </c:pt>
                <c:pt idx="1713">
                  <c:v>0</c:v>
                </c:pt>
                <c:pt idx="1714">
                  <c:v>0</c:v>
                </c:pt>
                <c:pt idx="1715">
                  <c:v>0</c:v>
                </c:pt>
                <c:pt idx="1716">
                  <c:v>0</c:v>
                </c:pt>
                <c:pt idx="1717">
                  <c:v>0</c:v>
                </c:pt>
                <c:pt idx="1718">
                  <c:v>0</c:v>
                </c:pt>
                <c:pt idx="1719">
                  <c:v>0</c:v>
                </c:pt>
                <c:pt idx="1720">
                  <c:v>0</c:v>
                </c:pt>
                <c:pt idx="1721">
                  <c:v>0</c:v>
                </c:pt>
                <c:pt idx="1722">
                  <c:v>0</c:v>
                </c:pt>
                <c:pt idx="1723">
                  <c:v>0</c:v>
                </c:pt>
                <c:pt idx="1724">
                  <c:v>0</c:v>
                </c:pt>
                <c:pt idx="1725">
                  <c:v>0</c:v>
                </c:pt>
                <c:pt idx="1726">
                  <c:v>0</c:v>
                </c:pt>
                <c:pt idx="1727">
                  <c:v>0</c:v>
                </c:pt>
                <c:pt idx="1728">
                  <c:v>0</c:v>
                </c:pt>
                <c:pt idx="1729">
                  <c:v>0</c:v>
                </c:pt>
                <c:pt idx="1730">
                  <c:v>0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0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0</c:v>
                </c:pt>
                <c:pt idx="1740">
                  <c:v>0</c:v>
                </c:pt>
                <c:pt idx="1741">
                  <c:v>0</c:v>
                </c:pt>
                <c:pt idx="1742">
                  <c:v>0</c:v>
                </c:pt>
                <c:pt idx="1743">
                  <c:v>0</c:v>
                </c:pt>
                <c:pt idx="1744">
                  <c:v>0</c:v>
                </c:pt>
                <c:pt idx="1745">
                  <c:v>0</c:v>
                </c:pt>
                <c:pt idx="1746">
                  <c:v>0</c:v>
                </c:pt>
                <c:pt idx="1747">
                  <c:v>0</c:v>
                </c:pt>
                <c:pt idx="1748">
                  <c:v>0</c:v>
                </c:pt>
                <c:pt idx="1749">
                  <c:v>0</c:v>
                </c:pt>
                <c:pt idx="1750">
                  <c:v>0</c:v>
                </c:pt>
                <c:pt idx="1751">
                  <c:v>0</c:v>
                </c:pt>
                <c:pt idx="1752">
                  <c:v>0</c:v>
                </c:pt>
                <c:pt idx="1753">
                  <c:v>0</c:v>
                </c:pt>
                <c:pt idx="1754">
                  <c:v>0</c:v>
                </c:pt>
                <c:pt idx="1755">
                  <c:v>0</c:v>
                </c:pt>
                <c:pt idx="1756">
                  <c:v>0</c:v>
                </c:pt>
                <c:pt idx="1757">
                  <c:v>0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</c:v>
                </c:pt>
                <c:pt idx="1762">
                  <c:v>0</c:v>
                </c:pt>
                <c:pt idx="1763">
                  <c:v>0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0</c:v>
                </c:pt>
                <c:pt idx="1774">
                  <c:v>0</c:v>
                </c:pt>
                <c:pt idx="1775">
                  <c:v>0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0</c:v>
                </c:pt>
                <c:pt idx="1785">
                  <c:v>0</c:v>
                </c:pt>
                <c:pt idx="1786">
                  <c:v>0</c:v>
                </c:pt>
                <c:pt idx="1787">
                  <c:v>0</c:v>
                </c:pt>
                <c:pt idx="1788">
                  <c:v>0</c:v>
                </c:pt>
                <c:pt idx="1789">
                  <c:v>0</c:v>
                </c:pt>
                <c:pt idx="1790">
                  <c:v>0</c:v>
                </c:pt>
                <c:pt idx="1791">
                  <c:v>0</c:v>
                </c:pt>
                <c:pt idx="1792">
                  <c:v>0</c:v>
                </c:pt>
                <c:pt idx="1793">
                  <c:v>0</c:v>
                </c:pt>
                <c:pt idx="1794">
                  <c:v>0</c:v>
                </c:pt>
                <c:pt idx="1795">
                  <c:v>0</c:v>
                </c:pt>
                <c:pt idx="1796">
                  <c:v>0</c:v>
                </c:pt>
                <c:pt idx="1797">
                  <c:v>0</c:v>
                </c:pt>
                <c:pt idx="1798">
                  <c:v>0</c:v>
                </c:pt>
                <c:pt idx="1799">
                  <c:v>0</c:v>
                </c:pt>
                <c:pt idx="1800">
                  <c:v>0</c:v>
                </c:pt>
                <c:pt idx="1801">
                  <c:v>0</c:v>
                </c:pt>
                <c:pt idx="1802">
                  <c:v>0</c:v>
                </c:pt>
                <c:pt idx="1803">
                  <c:v>0</c:v>
                </c:pt>
                <c:pt idx="1804">
                  <c:v>0</c:v>
                </c:pt>
                <c:pt idx="1805">
                  <c:v>0</c:v>
                </c:pt>
                <c:pt idx="1806">
                  <c:v>0</c:v>
                </c:pt>
                <c:pt idx="1807">
                  <c:v>0</c:v>
                </c:pt>
                <c:pt idx="1808">
                  <c:v>0</c:v>
                </c:pt>
                <c:pt idx="1809">
                  <c:v>0</c:v>
                </c:pt>
                <c:pt idx="1810">
                  <c:v>0</c:v>
                </c:pt>
                <c:pt idx="1811">
                  <c:v>0</c:v>
                </c:pt>
                <c:pt idx="1812">
                  <c:v>0</c:v>
                </c:pt>
                <c:pt idx="1813">
                  <c:v>0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0-49FA-4AD7-BC07-087336C0BA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3792192"/>
        <c:axId val="1873801344"/>
      </c:lineChart>
      <c:dateAx>
        <c:axId val="1873792192"/>
        <c:scaling>
          <c:orientation val="minMax"/>
        </c:scaling>
        <c:delete val="0"/>
        <c:axPos val="b"/>
        <c:numFmt formatCode="m/d/yyyy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3801344"/>
        <c:crosses val="autoZero"/>
        <c:auto val="1"/>
        <c:lblOffset val="100"/>
        <c:baseTimeUnit val="days"/>
      </c:dateAx>
      <c:valAx>
        <c:axId val="1873801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#,##0.0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873792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 w="25400" cap="flat">
      <a:gradFill flip="none" rotWithShape="1">
        <a:gsLst>
          <a:gs pos="0">
            <a:schemeClr val="accent1">
              <a:lumMod val="0"/>
              <a:lumOff val="100000"/>
            </a:schemeClr>
          </a:gs>
          <a:gs pos="35000">
            <a:schemeClr val="accent1">
              <a:lumMod val="0"/>
              <a:lumOff val="100000"/>
            </a:schemeClr>
          </a:gs>
          <a:gs pos="100000">
            <a:schemeClr val="accent1">
              <a:lumMod val="100000"/>
            </a:schemeClr>
          </a:gs>
        </a:gsLst>
        <a:path path="rect">
          <a:fillToRect l="100000" t="100000"/>
        </a:path>
        <a:tileRect r="-100000" b="-100000"/>
      </a:gradFill>
      <a:round/>
    </a:ln>
    <a:effectLst>
      <a:glow rad="127000">
        <a:srgbClr val="002570">
          <a:alpha val="40000"/>
        </a:srgbClr>
      </a:glow>
      <a:outerShdw blurRad="254000" dist="63500" dir="13500000" algn="br" rotWithShape="0">
        <a:srgbClr val="002570">
          <a:alpha val="40000"/>
        </a:srgbClr>
      </a:outerShdw>
      <a:softEdge rad="38100"/>
    </a:effectLst>
    <a:scene3d>
      <a:camera prst="orthographicFront"/>
      <a:lightRig rig="threePt" dir="t"/>
    </a:scene3d>
    <a:sp3d>
      <a:bevelT w="114300" prst="artDeco"/>
    </a:sp3d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4">
  <a:schemeClr val="accent4"/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www.youtube.com/channel/UCR2nOuEq2KZcPtzZzqD1ghQ" TargetMode="Externa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392905</xdr:colOff>
      <xdr:row>3</xdr:row>
      <xdr:rowOff>178594</xdr:rowOff>
    </xdr:from>
    <xdr:to>
      <xdr:col>19</xdr:col>
      <xdr:colOff>1857375</xdr:colOff>
      <xdr:row>17</xdr:row>
      <xdr:rowOff>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C089EEDC-C081-4BA8-B462-40C321677F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1285875</xdr:colOff>
      <xdr:row>0</xdr:row>
      <xdr:rowOff>321467</xdr:rowOff>
    </xdr:from>
    <xdr:to>
      <xdr:col>4</xdr:col>
      <xdr:colOff>643440</xdr:colOff>
      <xdr:row>2</xdr:row>
      <xdr:rowOff>607218</xdr:rowOff>
    </xdr:to>
    <xdr:pic>
      <xdr:nvPicPr>
        <xdr:cNvPr id="4" name="Imag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C40BFA9-432D-4A7C-9831-D104948E5D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5125" y="321467"/>
          <a:ext cx="1619753" cy="1535907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97F5D3D-B184-4B6B-BCF5-6B8B5FAA24B8}" name="Ressource" displayName="Ressource" ref="G1:K2018" totalsRowShown="0" headerRowDxfId="8" dataDxfId="6" headerRowBorderDxfId="7" tableBorderDxfId="5">
  <autoFilter ref="G1:K2018" xr:uid="{547178D2-EDB0-4C4C-B66F-3DB21D3C0FF9}">
    <filterColumn colId="0" hiddenButton="1"/>
    <filterColumn colId="1" hiddenButton="1"/>
    <filterColumn colId="2" hiddenButton="1"/>
    <filterColumn colId="3" hiddenButton="1"/>
    <filterColumn colId="4" hiddenButton="1"/>
  </autoFilter>
  <tableColumns count="5">
    <tableColumn id="3" xr3:uid="{69DEAF60-9283-4D45-923B-A41F28D3BFC6}" name="Date" dataDxfId="4">
      <calculatedColumnFormula>+IF('Tableau de bord'!B22='Tableau de bord'!B23,"",'Tableau de bord'!B22)</calculatedColumnFormula>
    </tableColumn>
    <tableColumn id="4" xr3:uid="{92A6A214-D26E-4421-8F56-5E513DC15C39}" name="Profit" dataDxfId="3">
      <calculatedColumnFormula>+'Tableau de bord'!R22</calculatedColumnFormula>
    </tableColumn>
    <tableColumn id="5" xr3:uid="{CB17FBDA-944E-4617-9820-D4CDB7F79AAB}" name="ProfitDaily" dataDxfId="2">
      <calculatedColumnFormula>+IF('Tableau de bord'!B23='Tableau de bord'!B22,"",SUM($H$2:$H2))</calculatedColumnFormula>
    </tableColumn>
    <tableColumn id="6" xr3:uid="{134B8F47-71C0-46EA-BC08-388470469D66}" name="DateDaily" dataDxfId="1">
      <calculatedColumnFormula array="1">IF(ISERROR(IF(ROWS($1:1)&lt;=COUNTA($G$2:G500),INDEX($G$2:G500,SMALL(IF($G$2:G500&lt;&gt;"",ROW(INDIRECT("1:"&amp;ROWS($G$2:G500)))),ROWS($1:1))),"")),"",IF(ROWS($1:1)&lt;=COUNTA($G$2:G500),INDEX($G$2:G500,SMALL(IF($G$2:G500&lt;&gt;"",ROW(INDIRECT("1:"&amp;ROWS($G$2:G500)))),ROWS($1:1))),""))</calculatedColumnFormula>
    </tableColumn>
    <tableColumn id="7" xr3:uid="{F5AA4177-FD69-4930-B20A-61FD33E8D682}" name="EquityDaily" dataDxfId="0">
      <calculatedColumnFormula array="1">IF(ISERROR(IF(ROWS($1:1)&lt;=COUNTA($I$2:I500),INDEX($I$2:I500,SMALL(IF($I$2:I500&lt;&gt;"",ROW(INDIRECT("1:"&amp;ROWS($I$2:I500)))),ROWS($1:1))),"")),"",IF(ROWS($1:1)&lt;=COUNTA($I$2:I500),INDEX($I$2:I500,SMALL(IF($I$2:I500&lt;&gt;"",ROW(INDIRECT("1:"&amp;ROWS($I$2:I500)))),ROWS($1:1))),""))</calculatedColumnFormula>
    </tableColumn>
  </tableColumns>
  <tableStyleInfo name="TableStyleLight1" showFirstColumn="1" showLastColumn="1" showRowStripes="0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ABCCB14-BF0D-4C9F-8131-A9AAEE985810}">
  <we:reference id="wa200000565" version="1.0.0.10" store="en-001" storeType="OMEX"/>
  <we:alternateReferences>
    <we:reference id="wa200000565" version="1.0.0.1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RDP.Data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9CEEE-99E4-4387-9D72-24110463DAB2}">
  <dimension ref="B1:U5719"/>
  <sheetViews>
    <sheetView showGridLines="0" tabSelected="1" zoomScale="70" zoomScaleNormal="70" workbookViewId="0">
      <selection activeCell="O421" sqref="O421"/>
    </sheetView>
  </sheetViews>
  <sheetFormatPr baseColWidth="10" defaultColWidth="11.42578125" defaultRowHeight="17.25" x14ac:dyDescent="0.3"/>
  <cols>
    <col min="1" max="1" width="6.140625" style="1" customWidth="1"/>
    <col min="2" max="2" width="18.140625" style="1" customWidth="1"/>
    <col min="3" max="3" width="22.28515625" style="1" customWidth="1"/>
    <col min="4" max="4" width="11.5703125" style="1" customWidth="1"/>
    <col min="5" max="5" width="14.85546875" style="1" customWidth="1"/>
    <col min="6" max="6" width="15.7109375" style="1" customWidth="1"/>
    <col min="7" max="7" width="15.28515625" style="1" customWidth="1"/>
    <col min="8" max="8" width="12.7109375" style="1" customWidth="1"/>
    <col min="9" max="9" width="12" style="1" customWidth="1"/>
    <col min="10" max="10" width="11.5703125" style="1" customWidth="1"/>
    <col min="11" max="11" width="13.28515625" style="1" customWidth="1"/>
    <col min="12" max="12" width="29.7109375" style="1" customWidth="1"/>
    <col min="13" max="13" width="11.42578125" style="1"/>
    <col min="14" max="14" width="36.5703125" style="1" customWidth="1"/>
    <col min="15" max="15" width="13" style="1" customWidth="1"/>
    <col min="16" max="16" width="14.28515625" style="1" customWidth="1"/>
    <col min="17" max="17" width="16.42578125" style="1" customWidth="1"/>
    <col min="18" max="19" width="11.42578125" style="1"/>
    <col min="20" max="20" width="28" style="1" customWidth="1"/>
    <col min="21" max="16384" width="11.42578125" style="1"/>
  </cols>
  <sheetData>
    <row r="1" spans="2:20" ht="47.25" customHeight="1" x14ac:dyDescent="0.3">
      <c r="B1" s="106" t="s">
        <v>79</v>
      </c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</row>
    <row r="2" spans="2:20" ht="51.75" customHeight="1" x14ac:dyDescent="0.3"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</row>
    <row r="3" spans="2:20" ht="51.75" customHeight="1" x14ac:dyDescent="0.3"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</row>
    <row r="4" spans="2:20" ht="15" customHeight="1" thickBot="1" x14ac:dyDescent="0.35"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2:20" ht="17.25" customHeight="1" x14ac:dyDescent="0.3">
      <c r="B5" s="69" t="s">
        <v>84</v>
      </c>
      <c r="C5" s="70"/>
      <c r="D5" s="70"/>
      <c r="E5" s="70"/>
      <c r="F5" s="71"/>
    </row>
    <row r="6" spans="2:20" ht="18" customHeight="1" x14ac:dyDescent="0.3">
      <c r="B6" s="72"/>
      <c r="C6" s="73"/>
      <c r="D6" s="73"/>
      <c r="E6" s="73"/>
      <c r="F6" s="74"/>
    </row>
    <row r="7" spans="2:20" ht="39.950000000000003" customHeight="1" x14ac:dyDescent="0.3">
      <c r="B7" s="72"/>
      <c r="C7" s="73"/>
      <c r="D7" s="73"/>
      <c r="E7" s="73"/>
      <c r="F7" s="74"/>
      <c r="H7" s="84"/>
      <c r="I7" s="84"/>
    </row>
    <row r="8" spans="2:20" ht="39.950000000000003" customHeight="1" thickBot="1" x14ac:dyDescent="0.35">
      <c r="B8" s="75" t="s">
        <v>93</v>
      </c>
      <c r="C8" s="76"/>
      <c r="D8" s="76"/>
      <c r="E8" s="107">
        <v>7930.97</v>
      </c>
      <c r="F8" s="108"/>
      <c r="H8" s="85"/>
      <c r="I8" s="85"/>
    </row>
    <row r="9" spans="2:20" ht="39.950000000000003" customHeight="1" thickBot="1" x14ac:dyDescent="0.35">
      <c r="B9" s="75" t="s">
        <v>94</v>
      </c>
      <c r="C9" s="76"/>
      <c r="D9" s="76"/>
      <c r="E9" s="91">
        <f>$E$17+$E$8</f>
        <v>7655.5003400000005</v>
      </c>
      <c r="F9" s="92"/>
    </row>
    <row r="10" spans="2:20" ht="39.950000000000003" customHeight="1" thickBot="1" x14ac:dyDescent="0.35">
      <c r="B10" s="75" t="s">
        <v>95</v>
      </c>
      <c r="C10" s="76"/>
      <c r="D10" s="76"/>
      <c r="E10" s="109">
        <f>COUNTIF($L$22:$M5015, "*")</f>
        <v>398</v>
      </c>
      <c r="F10" s="110"/>
    </row>
    <row r="11" spans="2:20" ht="39.950000000000003" customHeight="1" thickBot="1" x14ac:dyDescent="0.35">
      <c r="B11" s="75" t="s">
        <v>96</v>
      </c>
      <c r="C11" s="76"/>
      <c r="D11" s="76"/>
      <c r="E11" s="86">
        <f>SUM($P$22:$P5015)</f>
        <v>74927.760000000009</v>
      </c>
      <c r="F11" s="87"/>
    </row>
    <row r="12" spans="2:20" ht="39.950000000000003" customHeight="1" thickBot="1" x14ac:dyDescent="0.35">
      <c r="B12" s="75" t="s">
        <v>97</v>
      </c>
      <c r="C12" s="76"/>
      <c r="D12" s="76"/>
      <c r="E12" s="93">
        <f>AVERAGE($P$22:$P5015)</f>
        <v>188.26070351758796</v>
      </c>
      <c r="F12" s="94"/>
      <c r="G12" s="2"/>
      <c r="H12" s="2"/>
      <c r="I12" s="2"/>
      <c r="J12" s="2"/>
      <c r="K12" s="2"/>
      <c r="L12" s="2"/>
      <c r="M12" s="2"/>
    </row>
    <row r="13" spans="2:20" ht="39.950000000000003" customHeight="1" thickBot="1" x14ac:dyDescent="0.35">
      <c r="B13" s="75" t="s">
        <v>98</v>
      </c>
      <c r="C13" s="76"/>
      <c r="D13" s="76"/>
      <c r="E13" s="93">
        <f>AVERAGE($O$22:$O5015)</f>
        <v>1.9215376884422055</v>
      </c>
      <c r="F13" s="94"/>
      <c r="I13" s="84"/>
      <c r="J13" s="84"/>
      <c r="K13" s="2"/>
      <c r="L13" s="2"/>
      <c r="M13" s="2"/>
    </row>
    <row r="14" spans="2:20" ht="39.950000000000003" customHeight="1" thickBot="1" x14ac:dyDescent="0.35">
      <c r="B14" s="75" t="s">
        <v>99</v>
      </c>
      <c r="C14" s="76"/>
      <c r="D14" s="76"/>
      <c r="E14" s="111">
        <f>($E$17/$E$8)</f>
        <v>-3.4733413441230959E-2</v>
      </c>
      <c r="F14" s="112"/>
      <c r="I14" s="2"/>
      <c r="J14" s="2"/>
      <c r="K14" s="2"/>
      <c r="L14" s="2"/>
      <c r="M14" s="2"/>
    </row>
    <row r="15" spans="2:20" ht="39.950000000000003" customHeight="1" thickBot="1" x14ac:dyDescent="0.35">
      <c r="B15" s="75" t="s">
        <v>100</v>
      </c>
      <c r="C15" s="76"/>
      <c r="D15" s="76"/>
      <c r="E15" s="111">
        <f>($E$17/$E$11)</f>
        <v>-3.6764699758807615E-3</v>
      </c>
      <c r="F15" s="112"/>
      <c r="I15" s="2"/>
      <c r="J15" s="2"/>
      <c r="K15" s="2"/>
      <c r="L15" s="2"/>
      <c r="M15" s="2"/>
    </row>
    <row r="16" spans="2:20" ht="39.950000000000003" customHeight="1" thickBot="1" x14ac:dyDescent="0.35">
      <c r="B16" s="75" t="s">
        <v>101</v>
      </c>
      <c r="C16" s="76"/>
      <c r="D16" s="76"/>
      <c r="E16" s="113">
        <f>+COUNTIFS($R$22:$S5015,"&gt;0")/$E$10</f>
        <v>0.53266331658291455</v>
      </c>
      <c r="F16" s="114"/>
    </row>
    <row r="17" spans="2:21" ht="39.950000000000003" customHeight="1" thickBot="1" x14ac:dyDescent="0.35">
      <c r="B17" s="77" t="s">
        <v>102</v>
      </c>
      <c r="C17" s="78"/>
      <c r="D17" s="78"/>
      <c r="E17" s="91">
        <f>SUM($R$22:$S5015)</f>
        <v>-275.46965999999952</v>
      </c>
      <c r="F17" s="92"/>
    </row>
    <row r="20" spans="2:21" ht="18" thickBot="1" x14ac:dyDescent="0.35"/>
    <row r="21" spans="2:21" ht="30" customHeight="1" thickBot="1" x14ac:dyDescent="0.35">
      <c r="B21" s="4" t="s">
        <v>72</v>
      </c>
      <c r="C21" s="5" t="s">
        <v>85</v>
      </c>
      <c r="D21" s="88" t="s">
        <v>73</v>
      </c>
      <c r="E21" s="89"/>
      <c r="F21" s="88" t="s">
        <v>83</v>
      </c>
      <c r="G21" s="89"/>
      <c r="H21" s="88" t="s">
        <v>74</v>
      </c>
      <c r="I21" s="90"/>
      <c r="J21" s="90"/>
      <c r="K21" s="89"/>
      <c r="L21" s="88" t="s">
        <v>75</v>
      </c>
      <c r="M21" s="89"/>
      <c r="N21" s="6" t="s">
        <v>81</v>
      </c>
      <c r="O21" s="4" t="s">
        <v>76</v>
      </c>
      <c r="P21" s="4" t="s">
        <v>77</v>
      </c>
      <c r="Q21" s="4" t="s">
        <v>78</v>
      </c>
      <c r="R21" s="98" t="s">
        <v>80</v>
      </c>
      <c r="S21" s="99"/>
      <c r="T21" s="25" t="s">
        <v>86</v>
      </c>
      <c r="U21" s="3"/>
    </row>
    <row r="22" spans="2:21" s="3" customFormat="1" ht="20.100000000000001" customHeight="1" thickBot="1" x14ac:dyDescent="0.3">
      <c r="B22" s="29">
        <v>44303</v>
      </c>
      <c r="C22" s="30" t="s">
        <v>1</v>
      </c>
      <c r="D22" s="83" t="s">
        <v>117</v>
      </c>
      <c r="E22" s="83"/>
      <c r="F22" s="83" t="s">
        <v>118</v>
      </c>
      <c r="G22" s="83"/>
      <c r="H22" s="83" t="s">
        <v>120</v>
      </c>
      <c r="I22" s="83"/>
      <c r="J22" s="83"/>
      <c r="K22" s="83"/>
      <c r="L22" s="83" t="s">
        <v>119</v>
      </c>
      <c r="M22" s="83"/>
      <c r="N22" s="31" t="s">
        <v>131</v>
      </c>
      <c r="O22" s="32">
        <v>1.357</v>
      </c>
      <c r="P22" s="33">
        <v>102</v>
      </c>
      <c r="Q22" s="34" t="s">
        <v>67</v>
      </c>
      <c r="R22" s="102">
        <f>IF(B22&lt;&gt;"",IF(Q22="Annulé","0",IF(Q22="Gagné",O22*P22-P22)+IF(Q22="Perdu",-P22)+IF(Q22="Remboursé","0")+IF(Q22="1/2 Perdu",-P22/2)+IF(Q22="1/2 Gagné",(P22*O22-P22)/2)),"")</f>
        <v>36.413999999999987</v>
      </c>
      <c r="S22" s="103"/>
      <c r="T22" s="28">
        <f>+R22</f>
        <v>36.413999999999987</v>
      </c>
    </row>
    <row r="23" spans="2:21" s="3" customFormat="1" ht="20.100000000000001" customHeight="1" thickBot="1" x14ac:dyDescent="0.3">
      <c r="B23" s="35">
        <v>44303</v>
      </c>
      <c r="C23" s="36" t="s">
        <v>1</v>
      </c>
      <c r="D23" s="83" t="s">
        <v>117</v>
      </c>
      <c r="E23" s="83"/>
      <c r="F23" s="81" t="s">
        <v>118</v>
      </c>
      <c r="G23" s="82"/>
      <c r="H23" s="79" t="s">
        <v>121</v>
      </c>
      <c r="I23" s="79"/>
      <c r="J23" s="79"/>
      <c r="K23" s="79"/>
      <c r="L23" s="83" t="s">
        <v>119</v>
      </c>
      <c r="M23" s="83"/>
      <c r="N23" s="37" t="s">
        <v>132</v>
      </c>
      <c r="O23" s="38">
        <v>1.5880000000000001</v>
      </c>
      <c r="P23" s="39">
        <v>102</v>
      </c>
      <c r="Q23" s="36" t="s">
        <v>67</v>
      </c>
      <c r="R23" s="100">
        <f>IF(B23&lt;&gt;"",IF(Q23="Annulé","0",IF(Q23="Gagné",O23*P23-P23)+IF(Q23="Perdu",-P23)+IF(Q23="Remboursé","0")+IF(Q23="1/2 Perdu",-P23/2)+IF(Q23="1/2 Gagné",(P23*O23-P23)/2)),"")</f>
        <v>59.975999999999999</v>
      </c>
      <c r="S23" s="101"/>
      <c r="T23" s="26">
        <f>IF(B23&lt;&gt;"",R23+T22,"")</f>
        <v>96.389999999999986</v>
      </c>
    </row>
    <row r="24" spans="2:21" s="3" customFormat="1" ht="20.100000000000001" customHeight="1" thickBot="1" x14ac:dyDescent="0.3">
      <c r="B24" s="29">
        <v>44303</v>
      </c>
      <c r="C24" s="36" t="s">
        <v>1</v>
      </c>
      <c r="D24" s="83" t="s">
        <v>117</v>
      </c>
      <c r="E24" s="83"/>
      <c r="F24" s="79" t="s">
        <v>122</v>
      </c>
      <c r="G24" s="79"/>
      <c r="H24" s="79" t="s">
        <v>123</v>
      </c>
      <c r="I24" s="79"/>
      <c r="J24" s="79"/>
      <c r="K24" s="79"/>
      <c r="L24" s="83" t="s">
        <v>119</v>
      </c>
      <c r="M24" s="83"/>
      <c r="N24" s="37" t="s">
        <v>133</v>
      </c>
      <c r="O24" s="38">
        <v>1.518</v>
      </c>
      <c r="P24" s="39">
        <v>102</v>
      </c>
      <c r="Q24" s="36" t="s">
        <v>67</v>
      </c>
      <c r="R24" s="100">
        <f t="shared" ref="R24:R47" si="0">IF(B24&lt;&gt;"",IF(Q24="Annulé","0",IF(Q24="Gagné",O24*P24-P24)+IF(Q24="Perdu",-P24)+IF(Q24="Remboursé","0")+IF(Q24="1/2 Perdu",-P24/2)+IF(Q24="1/2 Gagné",(P24*O24-P24)/2)),"")</f>
        <v>52.836000000000013</v>
      </c>
      <c r="S24" s="101"/>
      <c r="T24" s="26">
        <f t="shared" ref="T24:T87" si="1">IF(B24&lt;&gt;"",R24+T23,"")</f>
        <v>149.226</v>
      </c>
    </row>
    <row r="25" spans="2:21" s="3" customFormat="1" ht="20.100000000000001" customHeight="1" thickBot="1" x14ac:dyDescent="0.3">
      <c r="B25" s="35">
        <v>44303</v>
      </c>
      <c r="C25" s="36" t="s">
        <v>1</v>
      </c>
      <c r="D25" s="83" t="s">
        <v>117</v>
      </c>
      <c r="E25" s="83"/>
      <c r="F25" s="79" t="s">
        <v>122</v>
      </c>
      <c r="G25" s="79"/>
      <c r="H25" s="79" t="s">
        <v>124</v>
      </c>
      <c r="I25" s="79"/>
      <c r="J25" s="79"/>
      <c r="K25" s="79"/>
      <c r="L25" s="83" t="s">
        <v>119</v>
      </c>
      <c r="M25" s="83"/>
      <c r="N25" s="37" t="s">
        <v>134</v>
      </c>
      <c r="O25" s="38">
        <v>1.591</v>
      </c>
      <c r="P25" s="39">
        <v>102</v>
      </c>
      <c r="Q25" s="36" t="s">
        <v>67</v>
      </c>
      <c r="R25" s="104">
        <f t="shared" si="0"/>
        <v>60.282000000000011</v>
      </c>
      <c r="S25" s="105"/>
      <c r="T25" s="26">
        <f t="shared" si="1"/>
        <v>209.50800000000001</v>
      </c>
    </row>
    <row r="26" spans="2:21" s="3" customFormat="1" ht="20.100000000000001" customHeight="1" thickBot="1" x14ac:dyDescent="0.3">
      <c r="B26" s="29">
        <v>44303</v>
      </c>
      <c r="C26" s="36" t="s">
        <v>1</v>
      </c>
      <c r="D26" s="83" t="s">
        <v>117</v>
      </c>
      <c r="E26" s="83"/>
      <c r="F26" s="79" t="s">
        <v>125</v>
      </c>
      <c r="G26" s="79"/>
      <c r="H26" s="79" t="s">
        <v>126</v>
      </c>
      <c r="I26" s="79"/>
      <c r="J26" s="79"/>
      <c r="K26" s="79"/>
      <c r="L26" s="83" t="s">
        <v>119</v>
      </c>
      <c r="M26" s="83"/>
      <c r="N26" s="37" t="s">
        <v>135</v>
      </c>
      <c r="O26" s="38">
        <v>1.431</v>
      </c>
      <c r="P26" s="39">
        <v>102</v>
      </c>
      <c r="Q26" s="36" t="s">
        <v>67</v>
      </c>
      <c r="R26" s="100">
        <f t="shared" si="0"/>
        <v>43.962000000000018</v>
      </c>
      <c r="S26" s="101"/>
      <c r="T26" s="26">
        <f t="shared" si="1"/>
        <v>253.47000000000003</v>
      </c>
    </row>
    <row r="27" spans="2:21" s="3" customFormat="1" ht="20.100000000000001" customHeight="1" thickBot="1" x14ac:dyDescent="0.3">
      <c r="B27" s="35">
        <v>44303</v>
      </c>
      <c r="C27" s="36" t="s">
        <v>1</v>
      </c>
      <c r="D27" s="83" t="s">
        <v>117</v>
      </c>
      <c r="E27" s="83"/>
      <c r="F27" s="79" t="s">
        <v>125</v>
      </c>
      <c r="G27" s="79"/>
      <c r="H27" s="79" t="s">
        <v>127</v>
      </c>
      <c r="I27" s="79"/>
      <c r="J27" s="79"/>
      <c r="K27" s="79"/>
      <c r="L27" s="83" t="s">
        <v>119</v>
      </c>
      <c r="M27" s="83"/>
      <c r="N27" s="37" t="s">
        <v>136</v>
      </c>
      <c r="O27" s="38">
        <v>1.4670000000000001</v>
      </c>
      <c r="P27" s="39">
        <v>102</v>
      </c>
      <c r="Q27" s="36" t="s">
        <v>67</v>
      </c>
      <c r="R27" s="100">
        <f t="shared" si="0"/>
        <v>47.634000000000015</v>
      </c>
      <c r="S27" s="101"/>
      <c r="T27" s="26">
        <f t="shared" si="1"/>
        <v>301.10400000000004</v>
      </c>
    </row>
    <row r="28" spans="2:21" s="3" customFormat="1" ht="20.100000000000001" customHeight="1" thickBot="1" x14ac:dyDescent="0.3">
      <c r="B28" s="29">
        <v>44303</v>
      </c>
      <c r="C28" s="36" t="s">
        <v>1</v>
      </c>
      <c r="D28" s="83" t="s">
        <v>117</v>
      </c>
      <c r="E28" s="83"/>
      <c r="F28" s="79" t="s">
        <v>125</v>
      </c>
      <c r="G28" s="79"/>
      <c r="H28" s="79" t="s">
        <v>128</v>
      </c>
      <c r="I28" s="79"/>
      <c r="J28" s="79"/>
      <c r="K28" s="79"/>
      <c r="L28" s="83" t="s">
        <v>119</v>
      </c>
      <c r="M28" s="83"/>
      <c r="N28" s="37" t="s">
        <v>137</v>
      </c>
      <c r="O28" s="38">
        <v>1.5609999999999999</v>
      </c>
      <c r="P28" s="39">
        <v>102</v>
      </c>
      <c r="Q28" s="36" t="s">
        <v>70</v>
      </c>
      <c r="R28" s="100">
        <f t="shared" si="0"/>
        <v>28.61099999999999</v>
      </c>
      <c r="S28" s="101"/>
      <c r="T28" s="26">
        <f t="shared" si="1"/>
        <v>329.71500000000003</v>
      </c>
    </row>
    <row r="29" spans="2:21" s="3" customFormat="1" ht="20.100000000000001" customHeight="1" thickBot="1" x14ac:dyDescent="0.3">
      <c r="B29" s="35">
        <v>44303</v>
      </c>
      <c r="C29" s="36" t="s">
        <v>1</v>
      </c>
      <c r="D29" s="83" t="s">
        <v>117</v>
      </c>
      <c r="E29" s="83"/>
      <c r="F29" s="79" t="s">
        <v>129</v>
      </c>
      <c r="G29" s="79"/>
      <c r="H29" s="79" t="s">
        <v>130</v>
      </c>
      <c r="I29" s="79"/>
      <c r="J29" s="79"/>
      <c r="K29" s="79"/>
      <c r="L29" s="83" t="s">
        <v>119</v>
      </c>
      <c r="M29" s="83"/>
      <c r="N29" s="37" t="s">
        <v>138</v>
      </c>
      <c r="O29" s="38">
        <v>1.6020000000000001</v>
      </c>
      <c r="P29" s="39">
        <v>102</v>
      </c>
      <c r="Q29" s="36" t="s">
        <v>68</v>
      </c>
      <c r="R29" s="100">
        <f t="shared" si="0"/>
        <v>-102</v>
      </c>
      <c r="S29" s="101"/>
      <c r="T29" s="26">
        <f t="shared" si="1"/>
        <v>227.71500000000003</v>
      </c>
    </row>
    <row r="30" spans="2:21" s="3" customFormat="1" ht="20.100000000000001" customHeight="1" thickBot="1" x14ac:dyDescent="0.3">
      <c r="B30" s="35">
        <v>44304</v>
      </c>
      <c r="C30" s="36" t="s">
        <v>1</v>
      </c>
      <c r="D30" s="83" t="s">
        <v>117</v>
      </c>
      <c r="E30" s="83"/>
      <c r="F30" s="79" t="s">
        <v>118</v>
      </c>
      <c r="G30" s="79"/>
      <c r="H30" s="79" t="s">
        <v>141</v>
      </c>
      <c r="I30" s="79"/>
      <c r="J30" s="79"/>
      <c r="K30" s="79"/>
      <c r="L30" s="83" t="s">
        <v>119</v>
      </c>
      <c r="M30" s="83"/>
      <c r="N30" s="37" t="s">
        <v>143</v>
      </c>
      <c r="O30" s="38">
        <v>1.7629999999999999</v>
      </c>
      <c r="P30" s="39">
        <v>113</v>
      </c>
      <c r="Q30" s="36" t="s">
        <v>67</v>
      </c>
      <c r="R30" s="100">
        <f t="shared" si="0"/>
        <v>86.218999999999994</v>
      </c>
      <c r="S30" s="101"/>
      <c r="T30" s="26">
        <f t="shared" si="1"/>
        <v>313.93400000000003</v>
      </c>
    </row>
    <row r="31" spans="2:21" s="3" customFormat="1" ht="20.100000000000001" customHeight="1" thickBot="1" x14ac:dyDescent="0.3">
      <c r="B31" s="35">
        <v>44304</v>
      </c>
      <c r="C31" s="36" t="s">
        <v>1</v>
      </c>
      <c r="D31" s="83" t="s">
        <v>117</v>
      </c>
      <c r="E31" s="83"/>
      <c r="F31" s="79" t="s">
        <v>139</v>
      </c>
      <c r="G31" s="79"/>
      <c r="H31" s="79" t="s">
        <v>140</v>
      </c>
      <c r="I31" s="79"/>
      <c r="J31" s="79"/>
      <c r="K31" s="79"/>
      <c r="L31" s="83" t="s">
        <v>119</v>
      </c>
      <c r="M31" s="83"/>
      <c r="N31" s="37" t="s">
        <v>142</v>
      </c>
      <c r="O31" s="38">
        <v>1.5309999999999999</v>
      </c>
      <c r="P31" s="39">
        <v>113</v>
      </c>
      <c r="Q31" s="36" t="s">
        <v>67</v>
      </c>
      <c r="R31" s="100">
        <f t="shared" si="0"/>
        <v>60.002999999999986</v>
      </c>
      <c r="S31" s="101"/>
      <c r="T31" s="26">
        <f t="shared" si="1"/>
        <v>373.93700000000001</v>
      </c>
    </row>
    <row r="32" spans="2:21" s="3" customFormat="1" ht="20.100000000000001" customHeight="1" thickBot="1" x14ac:dyDescent="0.3">
      <c r="B32" s="35">
        <v>44307</v>
      </c>
      <c r="C32" s="36" t="s">
        <v>1</v>
      </c>
      <c r="D32" s="83" t="s">
        <v>117</v>
      </c>
      <c r="E32" s="83"/>
      <c r="F32" s="79" t="s">
        <v>139</v>
      </c>
      <c r="G32" s="79"/>
      <c r="H32" s="79" t="s">
        <v>144</v>
      </c>
      <c r="I32" s="79"/>
      <c r="J32" s="79"/>
      <c r="K32" s="79"/>
      <c r="L32" s="83" t="s">
        <v>119</v>
      </c>
      <c r="M32" s="83"/>
      <c r="N32" s="37" t="s">
        <v>146</v>
      </c>
      <c r="O32" s="38">
        <v>1.617</v>
      </c>
      <c r="P32" s="39">
        <v>120</v>
      </c>
      <c r="Q32" s="36" t="s">
        <v>67</v>
      </c>
      <c r="R32" s="100">
        <f t="shared" si="0"/>
        <v>74.039999999999992</v>
      </c>
      <c r="S32" s="101"/>
      <c r="T32" s="26">
        <f t="shared" si="1"/>
        <v>447.97699999999998</v>
      </c>
    </row>
    <row r="33" spans="2:20" s="3" customFormat="1" ht="20.100000000000001" customHeight="1" thickBot="1" x14ac:dyDescent="0.3">
      <c r="B33" s="35">
        <v>44307</v>
      </c>
      <c r="C33" s="36" t="s">
        <v>1</v>
      </c>
      <c r="D33" s="83" t="s">
        <v>117</v>
      </c>
      <c r="E33" s="83"/>
      <c r="F33" s="79" t="s">
        <v>139</v>
      </c>
      <c r="G33" s="79"/>
      <c r="H33" s="79" t="s">
        <v>145</v>
      </c>
      <c r="I33" s="79"/>
      <c r="J33" s="79"/>
      <c r="K33" s="79"/>
      <c r="L33" s="83" t="s">
        <v>119</v>
      </c>
      <c r="M33" s="83"/>
      <c r="N33" s="37" t="s">
        <v>137</v>
      </c>
      <c r="O33" s="38">
        <v>1.591</v>
      </c>
      <c r="P33" s="39">
        <v>120</v>
      </c>
      <c r="Q33" s="36" t="s">
        <v>69</v>
      </c>
      <c r="R33" s="100">
        <f t="shared" si="0"/>
        <v>0</v>
      </c>
      <c r="S33" s="101"/>
      <c r="T33" s="26">
        <f t="shared" si="1"/>
        <v>447.97699999999998</v>
      </c>
    </row>
    <row r="34" spans="2:20" s="3" customFormat="1" ht="20.100000000000001" customHeight="1" thickBot="1" x14ac:dyDescent="0.3">
      <c r="B34" s="35">
        <v>44307</v>
      </c>
      <c r="C34" s="36" t="s">
        <v>1</v>
      </c>
      <c r="D34" s="83" t="s">
        <v>117</v>
      </c>
      <c r="E34" s="83"/>
      <c r="F34" s="79" t="s">
        <v>122</v>
      </c>
      <c r="G34" s="79"/>
      <c r="H34" s="79" t="s">
        <v>147</v>
      </c>
      <c r="I34" s="79"/>
      <c r="J34" s="79"/>
      <c r="K34" s="79"/>
      <c r="L34" s="83" t="s">
        <v>119</v>
      </c>
      <c r="M34" s="83"/>
      <c r="N34" s="37" t="s">
        <v>154</v>
      </c>
      <c r="O34" s="38">
        <v>1.5289999999999999</v>
      </c>
      <c r="P34" s="39">
        <v>120</v>
      </c>
      <c r="Q34" s="36" t="s">
        <v>68</v>
      </c>
      <c r="R34" s="100">
        <f t="shared" si="0"/>
        <v>-120</v>
      </c>
      <c r="S34" s="101"/>
      <c r="T34" s="26">
        <f t="shared" si="1"/>
        <v>327.97699999999998</v>
      </c>
    </row>
    <row r="35" spans="2:20" s="3" customFormat="1" ht="20.100000000000001" customHeight="1" thickBot="1" x14ac:dyDescent="0.3">
      <c r="B35" s="35">
        <v>44307</v>
      </c>
      <c r="C35" s="36" t="s">
        <v>1</v>
      </c>
      <c r="D35" s="83" t="s">
        <v>117</v>
      </c>
      <c r="E35" s="83"/>
      <c r="F35" s="79" t="s">
        <v>122</v>
      </c>
      <c r="G35" s="79"/>
      <c r="H35" s="79" t="s">
        <v>148</v>
      </c>
      <c r="I35" s="79"/>
      <c r="J35" s="79"/>
      <c r="K35" s="79"/>
      <c r="L35" s="83" t="s">
        <v>119</v>
      </c>
      <c r="M35" s="83"/>
      <c r="N35" s="37" t="s">
        <v>155</v>
      </c>
      <c r="O35" s="38">
        <v>1.502</v>
      </c>
      <c r="P35" s="39">
        <v>120</v>
      </c>
      <c r="Q35" s="36" t="s">
        <v>69</v>
      </c>
      <c r="R35" s="100">
        <f t="shared" si="0"/>
        <v>0</v>
      </c>
      <c r="S35" s="101"/>
      <c r="T35" s="26">
        <f t="shared" si="1"/>
        <v>327.97699999999998</v>
      </c>
    </row>
    <row r="36" spans="2:20" s="3" customFormat="1" ht="20.100000000000001" customHeight="1" thickBot="1" x14ac:dyDescent="0.3">
      <c r="B36" s="35">
        <v>44307</v>
      </c>
      <c r="C36" s="36" t="s">
        <v>1</v>
      </c>
      <c r="D36" s="83" t="s">
        <v>117</v>
      </c>
      <c r="E36" s="83"/>
      <c r="F36" s="79" t="s">
        <v>122</v>
      </c>
      <c r="G36" s="79"/>
      <c r="H36" s="79" t="s">
        <v>149</v>
      </c>
      <c r="I36" s="79"/>
      <c r="J36" s="79"/>
      <c r="K36" s="79"/>
      <c r="L36" s="83" t="s">
        <v>119</v>
      </c>
      <c r="M36" s="83"/>
      <c r="N36" s="37" t="s">
        <v>154</v>
      </c>
      <c r="O36" s="38">
        <v>1.4710000000000001</v>
      </c>
      <c r="P36" s="39">
        <v>120</v>
      </c>
      <c r="Q36" s="36" t="s">
        <v>67</v>
      </c>
      <c r="R36" s="100">
        <f t="shared" si="0"/>
        <v>56.52000000000001</v>
      </c>
      <c r="S36" s="101"/>
      <c r="T36" s="26">
        <f t="shared" si="1"/>
        <v>384.49699999999996</v>
      </c>
    </row>
    <row r="37" spans="2:20" s="3" customFormat="1" ht="20.100000000000001" customHeight="1" thickBot="1" x14ac:dyDescent="0.3">
      <c r="B37" s="35">
        <v>44307</v>
      </c>
      <c r="C37" s="36" t="s">
        <v>1</v>
      </c>
      <c r="D37" s="83" t="s">
        <v>117</v>
      </c>
      <c r="E37" s="83"/>
      <c r="F37" s="79" t="s">
        <v>122</v>
      </c>
      <c r="G37" s="79"/>
      <c r="H37" s="79" t="s">
        <v>150</v>
      </c>
      <c r="I37" s="79"/>
      <c r="J37" s="79"/>
      <c r="K37" s="79"/>
      <c r="L37" s="83" t="s">
        <v>119</v>
      </c>
      <c r="M37" s="83"/>
      <c r="N37" s="37" t="s">
        <v>156</v>
      </c>
      <c r="O37" s="38">
        <v>1.5580000000000001</v>
      </c>
      <c r="P37" s="39">
        <v>120</v>
      </c>
      <c r="Q37" s="36" t="s">
        <v>70</v>
      </c>
      <c r="R37" s="100">
        <f t="shared" si="0"/>
        <v>33.480000000000004</v>
      </c>
      <c r="S37" s="101"/>
      <c r="T37" s="26">
        <f t="shared" si="1"/>
        <v>417.97699999999998</v>
      </c>
    </row>
    <row r="38" spans="2:20" s="3" customFormat="1" ht="20.100000000000001" customHeight="1" thickBot="1" x14ac:dyDescent="0.3">
      <c r="B38" s="35">
        <v>44307</v>
      </c>
      <c r="C38" s="36" t="s">
        <v>1</v>
      </c>
      <c r="D38" s="83" t="s">
        <v>117</v>
      </c>
      <c r="E38" s="83"/>
      <c r="F38" s="79" t="s">
        <v>125</v>
      </c>
      <c r="G38" s="79"/>
      <c r="H38" s="79" t="s">
        <v>151</v>
      </c>
      <c r="I38" s="79"/>
      <c r="J38" s="79"/>
      <c r="K38" s="79"/>
      <c r="L38" s="83" t="s">
        <v>119</v>
      </c>
      <c r="M38" s="83"/>
      <c r="N38" s="37" t="s">
        <v>157</v>
      </c>
      <c r="O38" s="38">
        <v>1.5549999999999999</v>
      </c>
      <c r="P38" s="39">
        <v>120</v>
      </c>
      <c r="Q38" s="36" t="s">
        <v>68</v>
      </c>
      <c r="R38" s="100">
        <f t="shared" si="0"/>
        <v>-120</v>
      </c>
      <c r="S38" s="101"/>
      <c r="T38" s="26">
        <f t="shared" si="1"/>
        <v>297.97699999999998</v>
      </c>
    </row>
    <row r="39" spans="2:20" s="3" customFormat="1" ht="20.100000000000001" customHeight="1" thickBot="1" x14ac:dyDescent="0.3">
      <c r="B39" s="35">
        <v>44307</v>
      </c>
      <c r="C39" s="36" t="s">
        <v>1</v>
      </c>
      <c r="D39" s="83" t="s">
        <v>117</v>
      </c>
      <c r="E39" s="83"/>
      <c r="F39" s="79" t="s">
        <v>125</v>
      </c>
      <c r="G39" s="79"/>
      <c r="H39" s="79" t="s">
        <v>152</v>
      </c>
      <c r="I39" s="79"/>
      <c r="J39" s="79"/>
      <c r="K39" s="79"/>
      <c r="L39" s="83" t="s">
        <v>119</v>
      </c>
      <c r="M39" s="83"/>
      <c r="N39" s="37" t="s">
        <v>158</v>
      </c>
      <c r="O39" s="38">
        <v>1.5580000000000001</v>
      </c>
      <c r="P39" s="39">
        <v>120</v>
      </c>
      <c r="Q39" s="36" t="s">
        <v>67</v>
      </c>
      <c r="R39" s="100">
        <f t="shared" si="0"/>
        <v>66.960000000000008</v>
      </c>
      <c r="S39" s="101"/>
      <c r="T39" s="26">
        <f t="shared" si="1"/>
        <v>364.93700000000001</v>
      </c>
    </row>
    <row r="40" spans="2:20" s="3" customFormat="1" ht="20.100000000000001" customHeight="1" thickBot="1" x14ac:dyDescent="0.3">
      <c r="B40" s="35">
        <v>44307</v>
      </c>
      <c r="C40" s="36" t="s">
        <v>1</v>
      </c>
      <c r="D40" s="83" t="s">
        <v>117</v>
      </c>
      <c r="E40" s="83"/>
      <c r="F40" s="79" t="s">
        <v>125</v>
      </c>
      <c r="G40" s="79"/>
      <c r="H40" s="79" t="s">
        <v>153</v>
      </c>
      <c r="I40" s="79"/>
      <c r="J40" s="79"/>
      <c r="K40" s="79"/>
      <c r="L40" s="83" t="s">
        <v>119</v>
      </c>
      <c r="M40" s="83"/>
      <c r="N40" s="37" t="s">
        <v>154</v>
      </c>
      <c r="O40" s="38">
        <v>1.4950000000000001</v>
      </c>
      <c r="P40" s="39">
        <v>120</v>
      </c>
      <c r="Q40" s="36" t="s">
        <v>67</v>
      </c>
      <c r="R40" s="100">
        <f t="shared" si="0"/>
        <v>59.400000000000006</v>
      </c>
      <c r="S40" s="101"/>
      <c r="T40" s="26">
        <f t="shared" si="1"/>
        <v>424.33699999999999</v>
      </c>
    </row>
    <row r="41" spans="2:20" s="3" customFormat="1" ht="20.100000000000001" customHeight="1" thickBot="1" x14ac:dyDescent="0.3">
      <c r="B41" s="35">
        <v>44314</v>
      </c>
      <c r="C41" s="36" t="s">
        <v>1</v>
      </c>
      <c r="D41" s="83" t="s">
        <v>117</v>
      </c>
      <c r="E41" s="83"/>
      <c r="F41" s="79" t="s">
        <v>159</v>
      </c>
      <c r="G41" s="79"/>
      <c r="H41" s="79" t="s">
        <v>160</v>
      </c>
      <c r="I41" s="79"/>
      <c r="J41" s="79"/>
      <c r="K41" s="79"/>
      <c r="L41" s="83" t="s">
        <v>119</v>
      </c>
      <c r="M41" s="83"/>
      <c r="N41" s="37" t="s">
        <v>161</v>
      </c>
      <c r="O41" s="38">
        <v>1.621</v>
      </c>
      <c r="P41" s="39">
        <v>123</v>
      </c>
      <c r="Q41" s="36" t="s">
        <v>71</v>
      </c>
      <c r="R41" s="100">
        <f t="shared" si="0"/>
        <v>-61.5</v>
      </c>
      <c r="S41" s="101"/>
      <c r="T41" s="26">
        <f t="shared" si="1"/>
        <v>362.83699999999999</v>
      </c>
    </row>
    <row r="42" spans="2:20" s="3" customFormat="1" ht="20.100000000000001" customHeight="1" thickBot="1" x14ac:dyDescent="0.3">
      <c r="B42" s="35">
        <v>44315</v>
      </c>
      <c r="C42" s="36" t="s">
        <v>1</v>
      </c>
      <c r="D42" s="83" t="s">
        <v>117</v>
      </c>
      <c r="E42" s="83"/>
      <c r="F42" s="79" t="s">
        <v>162</v>
      </c>
      <c r="G42" s="79"/>
      <c r="H42" s="79" t="s">
        <v>163</v>
      </c>
      <c r="I42" s="79"/>
      <c r="J42" s="79"/>
      <c r="K42" s="79"/>
      <c r="L42" s="83" t="s">
        <v>119</v>
      </c>
      <c r="M42" s="83"/>
      <c r="N42" s="37"/>
      <c r="O42" s="38">
        <v>1.6020000000000001</v>
      </c>
      <c r="P42" s="39">
        <v>120</v>
      </c>
      <c r="Q42" s="36" t="s">
        <v>67</v>
      </c>
      <c r="R42" s="100">
        <f t="shared" si="0"/>
        <v>72.240000000000009</v>
      </c>
      <c r="S42" s="101"/>
      <c r="T42" s="26">
        <f t="shared" si="1"/>
        <v>435.077</v>
      </c>
    </row>
    <row r="43" spans="2:20" s="3" customFormat="1" ht="20.100000000000001" customHeight="1" thickBot="1" x14ac:dyDescent="0.3">
      <c r="B43" s="35">
        <v>44316</v>
      </c>
      <c r="C43" s="36" t="s">
        <v>1</v>
      </c>
      <c r="D43" s="83" t="s">
        <v>117</v>
      </c>
      <c r="E43" s="83"/>
      <c r="F43" s="79" t="s">
        <v>164</v>
      </c>
      <c r="G43" s="79"/>
      <c r="H43" s="79" t="s">
        <v>165</v>
      </c>
      <c r="I43" s="79"/>
      <c r="J43" s="79"/>
      <c r="K43" s="79"/>
      <c r="L43" s="83" t="s">
        <v>119</v>
      </c>
      <c r="M43" s="83"/>
      <c r="N43" s="37"/>
      <c r="O43" s="38">
        <v>1.3660000000000001</v>
      </c>
      <c r="P43" s="39">
        <v>123</v>
      </c>
      <c r="Q43" s="36" t="s">
        <v>69</v>
      </c>
      <c r="R43" s="100">
        <f t="shared" si="0"/>
        <v>0</v>
      </c>
      <c r="S43" s="101"/>
      <c r="T43" s="26">
        <f t="shared" si="1"/>
        <v>435.077</v>
      </c>
    </row>
    <row r="44" spans="2:20" s="3" customFormat="1" ht="20.100000000000001" customHeight="1" thickBot="1" x14ac:dyDescent="0.3">
      <c r="B44" s="35">
        <v>44317</v>
      </c>
      <c r="C44" s="36" t="s">
        <v>1</v>
      </c>
      <c r="D44" s="83" t="s">
        <v>117</v>
      </c>
      <c r="E44" s="83"/>
      <c r="F44" s="79" t="s">
        <v>129</v>
      </c>
      <c r="G44" s="79"/>
      <c r="H44" s="79" t="s">
        <v>167</v>
      </c>
      <c r="I44" s="79"/>
      <c r="J44" s="79"/>
      <c r="K44" s="79"/>
      <c r="L44" s="83" t="s">
        <v>119</v>
      </c>
      <c r="M44" s="83"/>
      <c r="N44" s="37"/>
      <c r="O44" s="38">
        <v>1.641</v>
      </c>
      <c r="P44" s="39">
        <v>123</v>
      </c>
      <c r="Q44" s="36" t="s">
        <v>68</v>
      </c>
      <c r="R44" s="100">
        <f t="shared" si="0"/>
        <v>-123</v>
      </c>
      <c r="S44" s="101"/>
      <c r="T44" s="26">
        <f t="shared" si="1"/>
        <v>312.077</v>
      </c>
    </row>
    <row r="45" spans="2:20" s="3" customFormat="1" ht="20.100000000000001" customHeight="1" thickBot="1" x14ac:dyDescent="0.3">
      <c r="B45" s="35">
        <v>44317</v>
      </c>
      <c r="C45" s="36" t="s">
        <v>1</v>
      </c>
      <c r="D45" s="83" t="s">
        <v>117</v>
      </c>
      <c r="E45" s="83"/>
      <c r="F45" s="79" t="s">
        <v>122</v>
      </c>
      <c r="G45" s="79"/>
      <c r="H45" s="79" t="s">
        <v>166</v>
      </c>
      <c r="I45" s="79"/>
      <c r="J45" s="79"/>
      <c r="K45" s="79"/>
      <c r="L45" s="83" t="s">
        <v>119</v>
      </c>
      <c r="M45" s="83"/>
      <c r="N45" s="37"/>
      <c r="O45" s="38">
        <v>1.5429999999999999</v>
      </c>
      <c r="P45" s="39">
        <v>123</v>
      </c>
      <c r="Q45" s="36" t="s">
        <v>69</v>
      </c>
      <c r="R45" s="100">
        <f t="shared" si="0"/>
        <v>0</v>
      </c>
      <c r="S45" s="101"/>
      <c r="T45" s="26">
        <f t="shared" si="1"/>
        <v>312.077</v>
      </c>
    </row>
    <row r="46" spans="2:20" s="3" customFormat="1" ht="20.100000000000001" customHeight="1" thickBot="1" x14ac:dyDescent="0.3">
      <c r="B46" s="35">
        <v>44317</v>
      </c>
      <c r="C46" s="36" t="s">
        <v>1</v>
      </c>
      <c r="D46" s="83" t="s">
        <v>117</v>
      </c>
      <c r="E46" s="83"/>
      <c r="F46" s="79" t="s">
        <v>129</v>
      </c>
      <c r="G46" s="79"/>
      <c r="H46" s="79" t="s">
        <v>168</v>
      </c>
      <c r="I46" s="79"/>
      <c r="J46" s="79"/>
      <c r="K46" s="79"/>
      <c r="L46" s="83" t="s">
        <v>119</v>
      </c>
      <c r="M46" s="83"/>
      <c r="N46" s="37"/>
      <c r="O46" s="38">
        <v>1.526</v>
      </c>
      <c r="P46" s="39">
        <v>123</v>
      </c>
      <c r="Q46" s="36" t="s">
        <v>68</v>
      </c>
      <c r="R46" s="100">
        <f t="shared" si="0"/>
        <v>-123</v>
      </c>
      <c r="S46" s="101"/>
      <c r="T46" s="26">
        <f t="shared" si="1"/>
        <v>189.077</v>
      </c>
    </row>
    <row r="47" spans="2:20" s="3" customFormat="1" ht="20.100000000000001" customHeight="1" thickBot="1" x14ac:dyDescent="0.3">
      <c r="B47" s="35">
        <v>44317</v>
      </c>
      <c r="C47" s="36" t="s">
        <v>1</v>
      </c>
      <c r="D47" s="83" t="s">
        <v>117</v>
      </c>
      <c r="E47" s="83"/>
      <c r="F47" s="79" t="s">
        <v>164</v>
      </c>
      <c r="G47" s="79"/>
      <c r="H47" s="79" t="s">
        <v>169</v>
      </c>
      <c r="I47" s="79"/>
      <c r="J47" s="79"/>
      <c r="K47" s="79"/>
      <c r="L47" s="83" t="s">
        <v>119</v>
      </c>
      <c r="M47" s="83"/>
      <c r="N47" s="37"/>
      <c r="O47" s="38">
        <v>1.5640000000000001</v>
      </c>
      <c r="P47" s="39">
        <v>123</v>
      </c>
      <c r="Q47" s="36" t="s">
        <v>67</v>
      </c>
      <c r="R47" s="100">
        <f t="shared" si="0"/>
        <v>69.372000000000014</v>
      </c>
      <c r="S47" s="101"/>
      <c r="T47" s="26">
        <f t="shared" si="1"/>
        <v>258.44900000000001</v>
      </c>
    </row>
    <row r="48" spans="2:20" s="3" customFormat="1" ht="20.100000000000001" customHeight="1" thickBot="1" x14ac:dyDescent="0.3">
      <c r="B48" s="35">
        <v>44318</v>
      </c>
      <c r="C48" s="36" t="s">
        <v>1</v>
      </c>
      <c r="D48" s="83" t="s">
        <v>117</v>
      </c>
      <c r="E48" s="83"/>
      <c r="F48" s="79" t="s">
        <v>118</v>
      </c>
      <c r="G48" s="79"/>
      <c r="H48" s="79" t="s">
        <v>170</v>
      </c>
      <c r="I48" s="79"/>
      <c r="J48" s="79"/>
      <c r="K48" s="79"/>
      <c r="L48" s="83" t="s">
        <v>119</v>
      </c>
      <c r="M48" s="83"/>
      <c r="N48" s="37"/>
      <c r="O48" s="38">
        <v>1.5640000000000001</v>
      </c>
      <c r="P48" s="39">
        <v>115</v>
      </c>
      <c r="Q48" s="36" t="s">
        <v>68</v>
      </c>
      <c r="R48" s="100">
        <f t="shared" ref="R48:R86" si="2">IF(B48&lt;&gt;"",IF(Q48="Annulé","0",IF(Q48="Gagné",O48*P48-P48)+IF(Q48="Perdu",-P48)+IF(Q48="Remboursé","0")+IF(Q48="1/2 Perdu",-P48/2)+IF(Q48="1/2 Gagné",(P48*O48-P48)/2)),"")</f>
        <v>-115</v>
      </c>
      <c r="S48" s="101"/>
      <c r="T48" s="26">
        <f t="shared" si="1"/>
        <v>143.44900000000001</v>
      </c>
    </row>
    <row r="49" spans="2:20" s="3" customFormat="1" ht="20.100000000000001" customHeight="1" thickBot="1" x14ac:dyDescent="0.3">
      <c r="B49" s="35">
        <v>44318</v>
      </c>
      <c r="C49" s="36" t="s">
        <v>1</v>
      </c>
      <c r="D49" s="83" t="s">
        <v>117</v>
      </c>
      <c r="E49" s="83"/>
      <c r="F49" s="79" t="s">
        <v>118</v>
      </c>
      <c r="G49" s="79"/>
      <c r="H49" s="79" t="s">
        <v>171</v>
      </c>
      <c r="I49" s="79"/>
      <c r="J49" s="79"/>
      <c r="K49" s="79"/>
      <c r="L49" s="83" t="s">
        <v>119</v>
      </c>
      <c r="M49" s="83"/>
      <c r="N49" s="37"/>
      <c r="O49" s="38">
        <v>1.5880000000000001</v>
      </c>
      <c r="P49" s="39">
        <v>115</v>
      </c>
      <c r="Q49" s="36" t="s">
        <v>67</v>
      </c>
      <c r="R49" s="100">
        <f t="shared" si="2"/>
        <v>67.62</v>
      </c>
      <c r="S49" s="101"/>
      <c r="T49" s="26">
        <f t="shared" si="1"/>
        <v>211.06900000000002</v>
      </c>
    </row>
    <row r="50" spans="2:20" s="3" customFormat="1" ht="20.100000000000001" customHeight="1" thickBot="1" x14ac:dyDescent="0.3">
      <c r="B50" s="35">
        <v>44319</v>
      </c>
      <c r="C50" s="36" t="s">
        <v>1</v>
      </c>
      <c r="D50" s="83" t="s">
        <v>117</v>
      </c>
      <c r="E50" s="83"/>
      <c r="F50" s="79" t="s">
        <v>139</v>
      </c>
      <c r="G50" s="79"/>
      <c r="H50" s="79" t="s">
        <v>172</v>
      </c>
      <c r="I50" s="79"/>
      <c r="J50" s="79"/>
      <c r="K50" s="79"/>
      <c r="L50" s="83" t="s">
        <v>119</v>
      </c>
      <c r="M50" s="83"/>
      <c r="N50" s="37"/>
      <c r="O50" s="38">
        <v>1.7569999999999999</v>
      </c>
      <c r="P50" s="39">
        <v>112</v>
      </c>
      <c r="Q50" s="36" t="s">
        <v>68</v>
      </c>
      <c r="R50" s="100">
        <f t="shared" si="2"/>
        <v>-112</v>
      </c>
      <c r="S50" s="101"/>
      <c r="T50" s="26">
        <f t="shared" si="1"/>
        <v>99.069000000000017</v>
      </c>
    </row>
    <row r="51" spans="2:20" s="3" customFormat="1" ht="20.100000000000001" customHeight="1" thickBot="1" x14ac:dyDescent="0.3">
      <c r="B51" s="35">
        <v>44321</v>
      </c>
      <c r="C51" s="36" t="s">
        <v>1</v>
      </c>
      <c r="D51" s="83" t="s">
        <v>117</v>
      </c>
      <c r="E51" s="83"/>
      <c r="F51" s="79" t="s">
        <v>173</v>
      </c>
      <c r="G51" s="79"/>
      <c r="H51" s="79" t="s">
        <v>174</v>
      </c>
      <c r="I51" s="79"/>
      <c r="J51" s="79"/>
      <c r="K51" s="79"/>
      <c r="L51" s="83" t="s">
        <v>119</v>
      </c>
      <c r="M51" s="83"/>
      <c r="N51" s="37"/>
      <c r="O51" s="38">
        <v>1.5609999999999999</v>
      </c>
      <c r="P51" s="39">
        <v>107</v>
      </c>
      <c r="Q51" s="36" t="s">
        <v>68</v>
      </c>
      <c r="R51" s="100">
        <f t="shared" si="2"/>
        <v>-107</v>
      </c>
      <c r="S51" s="101"/>
      <c r="T51" s="26">
        <f t="shared" si="1"/>
        <v>-7.9309999999999832</v>
      </c>
    </row>
    <row r="52" spans="2:20" s="3" customFormat="1" ht="20.100000000000001" customHeight="1" thickBot="1" x14ac:dyDescent="0.3">
      <c r="B52" s="35">
        <v>44321</v>
      </c>
      <c r="C52" s="36" t="s">
        <v>1</v>
      </c>
      <c r="D52" s="83" t="s">
        <v>117</v>
      </c>
      <c r="E52" s="83"/>
      <c r="F52" s="79" t="s">
        <v>173</v>
      </c>
      <c r="G52" s="79"/>
      <c r="H52" s="79" t="s">
        <v>176</v>
      </c>
      <c r="I52" s="79"/>
      <c r="J52" s="79"/>
      <c r="K52" s="79"/>
      <c r="L52" s="83" t="s">
        <v>175</v>
      </c>
      <c r="M52" s="83"/>
      <c r="N52" s="37"/>
      <c r="O52" s="38">
        <v>1.847</v>
      </c>
      <c r="P52" s="39">
        <v>107</v>
      </c>
      <c r="Q52" s="36" t="s">
        <v>68</v>
      </c>
      <c r="R52" s="100">
        <f t="shared" si="2"/>
        <v>-107</v>
      </c>
      <c r="S52" s="101"/>
      <c r="T52" s="26">
        <f t="shared" si="1"/>
        <v>-114.93099999999998</v>
      </c>
    </row>
    <row r="53" spans="2:20" s="3" customFormat="1" ht="20.100000000000001" customHeight="1" thickBot="1" x14ac:dyDescent="0.3">
      <c r="B53" s="35">
        <v>44323</v>
      </c>
      <c r="C53" s="36" t="s">
        <v>1</v>
      </c>
      <c r="D53" s="83" t="s">
        <v>117</v>
      </c>
      <c r="E53" s="83"/>
      <c r="F53" s="79" t="s">
        <v>125</v>
      </c>
      <c r="G53" s="79"/>
      <c r="H53" s="79" t="s">
        <v>177</v>
      </c>
      <c r="I53" s="79"/>
      <c r="J53" s="79"/>
      <c r="K53" s="79"/>
      <c r="L53" s="81" t="s">
        <v>119</v>
      </c>
      <c r="M53" s="82"/>
      <c r="N53" s="37"/>
      <c r="O53" s="38">
        <v>1.4670000000000001</v>
      </c>
      <c r="P53" s="39">
        <v>96</v>
      </c>
      <c r="Q53" s="36" t="s">
        <v>67</v>
      </c>
      <c r="R53" s="100">
        <f t="shared" si="2"/>
        <v>44.831999999999994</v>
      </c>
      <c r="S53" s="101"/>
      <c r="T53" s="26">
        <f t="shared" si="1"/>
        <v>-70.09899999999999</v>
      </c>
    </row>
    <row r="54" spans="2:20" s="3" customFormat="1" ht="20.100000000000001" customHeight="1" thickBot="1" x14ac:dyDescent="0.3">
      <c r="B54" s="35">
        <v>44323</v>
      </c>
      <c r="C54" s="36" t="s">
        <v>1</v>
      </c>
      <c r="D54" s="83" t="s">
        <v>117</v>
      </c>
      <c r="E54" s="83"/>
      <c r="F54" s="79" t="s">
        <v>125</v>
      </c>
      <c r="G54" s="79"/>
      <c r="H54" s="79" t="s">
        <v>177</v>
      </c>
      <c r="I54" s="79"/>
      <c r="J54" s="79"/>
      <c r="K54" s="79"/>
      <c r="L54" s="81" t="s">
        <v>119</v>
      </c>
      <c r="M54" s="82"/>
      <c r="N54" s="37"/>
      <c r="O54" s="38">
        <v>1.46</v>
      </c>
      <c r="P54" s="39">
        <v>60</v>
      </c>
      <c r="Q54" s="36" t="s">
        <v>67</v>
      </c>
      <c r="R54" s="100">
        <f t="shared" si="2"/>
        <v>27.599999999999994</v>
      </c>
      <c r="S54" s="101"/>
      <c r="T54" s="26">
        <f t="shared" si="1"/>
        <v>-42.498999999999995</v>
      </c>
    </row>
    <row r="55" spans="2:20" s="3" customFormat="1" ht="20.100000000000001" customHeight="1" thickBot="1" x14ac:dyDescent="0.3">
      <c r="B55" s="35">
        <v>44324</v>
      </c>
      <c r="C55" s="36" t="s">
        <v>1</v>
      </c>
      <c r="D55" s="83" t="s">
        <v>117</v>
      </c>
      <c r="E55" s="83"/>
      <c r="F55" s="79" t="s">
        <v>125</v>
      </c>
      <c r="G55" s="79"/>
      <c r="H55" s="79" t="s">
        <v>178</v>
      </c>
      <c r="I55" s="79"/>
      <c r="J55" s="79"/>
      <c r="K55" s="79"/>
      <c r="L55" s="81" t="s">
        <v>119</v>
      </c>
      <c r="M55" s="82"/>
      <c r="N55" s="37"/>
      <c r="O55" s="38">
        <v>1.5069999999999999</v>
      </c>
      <c r="P55" s="39">
        <v>165</v>
      </c>
      <c r="Q55" s="36" t="s">
        <v>67</v>
      </c>
      <c r="R55" s="100">
        <f t="shared" si="2"/>
        <v>83.654999999999973</v>
      </c>
      <c r="S55" s="101"/>
      <c r="T55" s="26">
        <f t="shared" si="1"/>
        <v>41.155999999999977</v>
      </c>
    </row>
    <row r="56" spans="2:20" s="3" customFormat="1" ht="20.100000000000001" customHeight="1" thickBot="1" x14ac:dyDescent="0.3">
      <c r="B56" s="35">
        <v>44324</v>
      </c>
      <c r="C56" s="36" t="s">
        <v>1</v>
      </c>
      <c r="D56" s="83" t="s">
        <v>117</v>
      </c>
      <c r="E56" s="83"/>
      <c r="F56" s="79" t="s">
        <v>129</v>
      </c>
      <c r="G56" s="79"/>
      <c r="H56" s="79" t="s">
        <v>179</v>
      </c>
      <c r="I56" s="79"/>
      <c r="J56" s="79"/>
      <c r="K56" s="79"/>
      <c r="L56" s="81" t="s">
        <v>119</v>
      </c>
      <c r="M56" s="82"/>
      <c r="N56" s="37"/>
      <c r="O56" s="38">
        <v>1.534</v>
      </c>
      <c r="P56" s="39">
        <v>165</v>
      </c>
      <c r="Q56" s="36" t="s">
        <v>68</v>
      </c>
      <c r="R56" s="100">
        <f t="shared" si="2"/>
        <v>-165</v>
      </c>
      <c r="S56" s="101"/>
      <c r="T56" s="26">
        <f t="shared" si="1"/>
        <v>-123.84400000000002</v>
      </c>
    </row>
    <row r="57" spans="2:20" s="3" customFormat="1" ht="20.100000000000001" customHeight="1" thickBot="1" x14ac:dyDescent="0.3">
      <c r="B57" s="35">
        <v>44324</v>
      </c>
      <c r="C57" s="36" t="s">
        <v>1</v>
      </c>
      <c r="D57" s="83" t="s">
        <v>117</v>
      </c>
      <c r="E57" s="83"/>
      <c r="F57" s="79" t="s">
        <v>129</v>
      </c>
      <c r="G57" s="79"/>
      <c r="H57" s="79" t="s">
        <v>180</v>
      </c>
      <c r="I57" s="79"/>
      <c r="J57" s="79"/>
      <c r="K57" s="79"/>
      <c r="L57" s="81" t="s">
        <v>119</v>
      </c>
      <c r="M57" s="82"/>
      <c r="N57" s="37"/>
      <c r="O57" s="38">
        <v>1.5640000000000001</v>
      </c>
      <c r="P57" s="39">
        <v>165</v>
      </c>
      <c r="Q57" s="36" t="s">
        <v>67</v>
      </c>
      <c r="R57" s="100">
        <f t="shared" si="2"/>
        <v>93.06</v>
      </c>
      <c r="S57" s="101"/>
      <c r="T57" s="26">
        <f t="shared" si="1"/>
        <v>-30.78400000000002</v>
      </c>
    </row>
    <row r="58" spans="2:20" s="3" customFormat="1" ht="20.100000000000001" customHeight="1" thickBot="1" x14ac:dyDescent="0.3">
      <c r="B58" s="35">
        <v>44324</v>
      </c>
      <c r="C58" s="36" t="s">
        <v>1</v>
      </c>
      <c r="D58" s="83" t="s">
        <v>117</v>
      </c>
      <c r="E58" s="83"/>
      <c r="F58" s="79" t="s">
        <v>139</v>
      </c>
      <c r="G58" s="79"/>
      <c r="H58" s="79" t="s">
        <v>181</v>
      </c>
      <c r="I58" s="79"/>
      <c r="J58" s="79"/>
      <c r="K58" s="79"/>
      <c r="L58" s="81" t="s">
        <v>119</v>
      </c>
      <c r="M58" s="82"/>
      <c r="N58" s="37"/>
      <c r="O58" s="38">
        <v>1.591</v>
      </c>
      <c r="P58" s="39">
        <v>165</v>
      </c>
      <c r="Q58" s="36" t="s">
        <v>69</v>
      </c>
      <c r="R58" s="100">
        <f t="shared" si="2"/>
        <v>0</v>
      </c>
      <c r="S58" s="101"/>
      <c r="T58" s="26">
        <f t="shared" si="1"/>
        <v>-30.78400000000002</v>
      </c>
    </row>
    <row r="59" spans="2:20" s="3" customFormat="1" ht="20.100000000000001" customHeight="1" thickBot="1" x14ac:dyDescent="0.3">
      <c r="B59" s="35">
        <v>44324</v>
      </c>
      <c r="C59" s="36" t="s">
        <v>1</v>
      </c>
      <c r="D59" s="83" t="s">
        <v>117</v>
      </c>
      <c r="E59" s="83"/>
      <c r="F59" s="79" t="s">
        <v>122</v>
      </c>
      <c r="G59" s="79"/>
      <c r="H59" s="79" t="s">
        <v>182</v>
      </c>
      <c r="I59" s="79"/>
      <c r="J59" s="79"/>
      <c r="K59" s="79"/>
      <c r="L59" s="81" t="s">
        <v>119</v>
      </c>
      <c r="M59" s="82"/>
      <c r="N59" s="37"/>
      <c r="O59" s="38">
        <v>1.5289999999999999</v>
      </c>
      <c r="P59" s="39">
        <v>165</v>
      </c>
      <c r="Q59" s="36" t="s">
        <v>70</v>
      </c>
      <c r="R59" s="100">
        <f t="shared" si="2"/>
        <v>43.642499999999998</v>
      </c>
      <c r="S59" s="101"/>
      <c r="T59" s="26">
        <f t="shared" si="1"/>
        <v>12.858499999999978</v>
      </c>
    </row>
    <row r="60" spans="2:20" s="3" customFormat="1" ht="20.100000000000001" customHeight="1" thickBot="1" x14ac:dyDescent="0.3">
      <c r="B60" s="35">
        <v>44325</v>
      </c>
      <c r="C60" s="36" t="s">
        <v>1</v>
      </c>
      <c r="D60" s="83" t="s">
        <v>117</v>
      </c>
      <c r="E60" s="83"/>
      <c r="F60" s="79" t="s">
        <v>118</v>
      </c>
      <c r="G60" s="79"/>
      <c r="H60" s="79" t="s">
        <v>183</v>
      </c>
      <c r="I60" s="79"/>
      <c r="J60" s="79"/>
      <c r="K60" s="79"/>
      <c r="L60" s="81" t="s">
        <v>119</v>
      </c>
      <c r="M60" s="82"/>
      <c r="N60" s="37"/>
      <c r="O60" s="38">
        <v>1.478</v>
      </c>
      <c r="P60" s="39">
        <v>168</v>
      </c>
      <c r="Q60" s="36" t="s">
        <v>68</v>
      </c>
      <c r="R60" s="100">
        <f t="shared" si="2"/>
        <v>-168</v>
      </c>
      <c r="S60" s="101"/>
      <c r="T60" s="26">
        <f t="shared" si="1"/>
        <v>-155.14150000000001</v>
      </c>
    </row>
    <row r="61" spans="2:20" s="3" customFormat="1" ht="20.100000000000001" customHeight="1" thickBot="1" x14ac:dyDescent="0.3">
      <c r="B61" s="35">
        <v>44325</v>
      </c>
      <c r="C61" s="36" t="s">
        <v>1</v>
      </c>
      <c r="D61" s="83" t="s">
        <v>117</v>
      </c>
      <c r="E61" s="83"/>
      <c r="F61" s="79" t="s">
        <v>118</v>
      </c>
      <c r="G61" s="79"/>
      <c r="H61" s="79" t="s">
        <v>184</v>
      </c>
      <c r="I61" s="79"/>
      <c r="J61" s="79"/>
      <c r="K61" s="79"/>
      <c r="L61" s="81" t="s">
        <v>119</v>
      </c>
      <c r="M61" s="82"/>
      <c r="N61" s="37"/>
      <c r="O61" s="38">
        <v>1.5740000000000001</v>
      </c>
      <c r="P61" s="39">
        <v>168</v>
      </c>
      <c r="Q61" s="36" t="s">
        <v>68</v>
      </c>
      <c r="R61" s="100">
        <f t="shared" si="2"/>
        <v>-168</v>
      </c>
      <c r="S61" s="101"/>
      <c r="T61" s="26">
        <f t="shared" si="1"/>
        <v>-323.14150000000001</v>
      </c>
    </row>
    <row r="62" spans="2:20" s="3" customFormat="1" ht="20.100000000000001" customHeight="1" thickBot="1" x14ac:dyDescent="0.3">
      <c r="B62" s="35">
        <v>44325</v>
      </c>
      <c r="C62" s="36" t="s">
        <v>1</v>
      </c>
      <c r="D62" s="83" t="s">
        <v>117</v>
      </c>
      <c r="E62" s="83"/>
      <c r="F62" s="79" t="s">
        <v>118</v>
      </c>
      <c r="G62" s="79"/>
      <c r="H62" s="79" t="s">
        <v>185</v>
      </c>
      <c r="I62" s="79"/>
      <c r="J62" s="79"/>
      <c r="K62" s="79"/>
      <c r="L62" s="81" t="s">
        <v>119</v>
      </c>
      <c r="M62" s="82"/>
      <c r="N62" s="37"/>
      <c r="O62" s="38">
        <v>1.5680000000000001</v>
      </c>
      <c r="P62" s="39">
        <v>168</v>
      </c>
      <c r="Q62" s="36" t="s">
        <v>67</v>
      </c>
      <c r="R62" s="100">
        <f t="shared" si="2"/>
        <v>95.424000000000035</v>
      </c>
      <c r="S62" s="101"/>
      <c r="T62" s="26">
        <f t="shared" si="1"/>
        <v>-227.71749999999997</v>
      </c>
    </row>
    <row r="63" spans="2:20" s="3" customFormat="1" ht="20.100000000000001" customHeight="1" thickBot="1" x14ac:dyDescent="0.3">
      <c r="B63" s="35">
        <v>44325</v>
      </c>
      <c r="C63" s="36" t="s">
        <v>1</v>
      </c>
      <c r="D63" s="83" t="s">
        <v>117</v>
      </c>
      <c r="E63" s="83"/>
      <c r="F63" s="79" t="s">
        <v>139</v>
      </c>
      <c r="G63" s="79"/>
      <c r="H63" s="79" t="s">
        <v>186</v>
      </c>
      <c r="I63" s="79"/>
      <c r="J63" s="79"/>
      <c r="K63" s="79"/>
      <c r="L63" s="81" t="s">
        <v>119</v>
      </c>
      <c r="M63" s="82"/>
      <c r="N63" s="37"/>
      <c r="O63" s="38">
        <v>1.534</v>
      </c>
      <c r="P63" s="39">
        <v>168</v>
      </c>
      <c r="Q63" s="36" t="s">
        <v>68</v>
      </c>
      <c r="R63" s="100">
        <f t="shared" si="2"/>
        <v>-168</v>
      </c>
      <c r="S63" s="101"/>
      <c r="T63" s="26">
        <f t="shared" si="1"/>
        <v>-395.71749999999997</v>
      </c>
    </row>
    <row r="64" spans="2:20" s="3" customFormat="1" ht="20.100000000000001" customHeight="1" thickBot="1" x14ac:dyDescent="0.3">
      <c r="B64" s="35">
        <v>44325</v>
      </c>
      <c r="C64" s="36" t="s">
        <v>1</v>
      </c>
      <c r="D64" s="83" t="s">
        <v>117</v>
      </c>
      <c r="E64" s="83"/>
      <c r="F64" s="79" t="s">
        <v>139</v>
      </c>
      <c r="G64" s="79"/>
      <c r="H64" s="79" t="s">
        <v>187</v>
      </c>
      <c r="I64" s="79"/>
      <c r="J64" s="79"/>
      <c r="K64" s="79"/>
      <c r="L64" s="81" t="s">
        <v>119</v>
      </c>
      <c r="M64" s="82"/>
      <c r="N64" s="37"/>
      <c r="O64" s="38">
        <v>1.52</v>
      </c>
      <c r="P64" s="39">
        <v>168</v>
      </c>
      <c r="Q64" s="36" t="s">
        <v>67</v>
      </c>
      <c r="R64" s="100">
        <f t="shared" si="2"/>
        <v>87.360000000000014</v>
      </c>
      <c r="S64" s="101"/>
      <c r="T64" s="26">
        <f t="shared" si="1"/>
        <v>-308.35749999999996</v>
      </c>
    </row>
    <row r="65" spans="2:20" s="3" customFormat="1" ht="20.100000000000001" customHeight="1" thickBot="1" x14ac:dyDescent="0.3">
      <c r="B65" s="35">
        <v>44325</v>
      </c>
      <c r="C65" s="36" t="s">
        <v>1</v>
      </c>
      <c r="D65" s="83" t="s">
        <v>117</v>
      </c>
      <c r="E65" s="83"/>
      <c r="F65" s="79" t="s">
        <v>122</v>
      </c>
      <c r="G65" s="79"/>
      <c r="H65" s="79" t="s">
        <v>188</v>
      </c>
      <c r="I65" s="79"/>
      <c r="J65" s="79"/>
      <c r="K65" s="79"/>
      <c r="L65" s="81" t="s">
        <v>119</v>
      </c>
      <c r="M65" s="82"/>
      <c r="N65" s="37"/>
      <c r="O65" s="38">
        <v>1.534</v>
      </c>
      <c r="P65" s="39">
        <v>168</v>
      </c>
      <c r="Q65" s="36" t="s">
        <v>70</v>
      </c>
      <c r="R65" s="100">
        <f t="shared" si="2"/>
        <v>44.855999999999995</v>
      </c>
      <c r="S65" s="101"/>
      <c r="T65" s="26">
        <f t="shared" si="1"/>
        <v>-263.50149999999996</v>
      </c>
    </row>
    <row r="66" spans="2:20" s="3" customFormat="1" ht="20.100000000000001" customHeight="1" thickBot="1" x14ac:dyDescent="0.3">
      <c r="B66" s="35">
        <v>44325</v>
      </c>
      <c r="C66" s="36" t="s">
        <v>1</v>
      </c>
      <c r="D66" s="83" t="s">
        <v>117</v>
      </c>
      <c r="E66" s="83"/>
      <c r="F66" s="79" t="s">
        <v>122</v>
      </c>
      <c r="G66" s="79"/>
      <c r="H66" s="79" t="s">
        <v>189</v>
      </c>
      <c r="I66" s="79"/>
      <c r="J66" s="79"/>
      <c r="K66" s="79"/>
      <c r="L66" s="81" t="s">
        <v>119</v>
      </c>
      <c r="M66" s="82"/>
      <c r="N66" s="37"/>
      <c r="O66" s="38">
        <v>1.4850000000000001</v>
      </c>
      <c r="P66" s="39">
        <v>168</v>
      </c>
      <c r="Q66" s="36" t="s">
        <v>67</v>
      </c>
      <c r="R66" s="100">
        <f t="shared" si="2"/>
        <v>81.480000000000018</v>
      </c>
      <c r="S66" s="101"/>
      <c r="T66" s="26">
        <f t="shared" si="1"/>
        <v>-182.02149999999995</v>
      </c>
    </row>
    <row r="67" spans="2:20" s="3" customFormat="1" ht="20.100000000000001" customHeight="1" thickBot="1" x14ac:dyDescent="0.3">
      <c r="B67" s="35">
        <v>44328</v>
      </c>
      <c r="C67" s="36" t="s">
        <v>1</v>
      </c>
      <c r="D67" s="83" t="s">
        <v>117</v>
      </c>
      <c r="E67" s="83"/>
      <c r="F67" s="79" t="s">
        <v>139</v>
      </c>
      <c r="G67" s="79"/>
      <c r="H67" s="79" t="s">
        <v>190</v>
      </c>
      <c r="I67" s="79"/>
      <c r="J67" s="79"/>
      <c r="K67" s="79"/>
      <c r="L67" s="81" t="s">
        <v>119</v>
      </c>
      <c r="M67" s="82"/>
      <c r="N67" s="37"/>
      <c r="O67" s="38">
        <v>1.806</v>
      </c>
      <c r="P67" s="39">
        <v>158</v>
      </c>
      <c r="Q67" s="36" t="s">
        <v>70</v>
      </c>
      <c r="R67" s="100">
        <f t="shared" si="2"/>
        <v>63.674000000000007</v>
      </c>
      <c r="S67" s="101"/>
      <c r="T67" s="26">
        <f t="shared" si="1"/>
        <v>-118.34749999999994</v>
      </c>
    </row>
    <row r="68" spans="2:20" s="3" customFormat="1" ht="20.100000000000001" customHeight="1" thickBot="1" x14ac:dyDescent="0.3">
      <c r="B68" s="35">
        <v>44329</v>
      </c>
      <c r="C68" s="36" t="s">
        <v>1</v>
      </c>
      <c r="D68" s="83" t="s">
        <v>117</v>
      </c>
      <c r="E68" s="83"/>
      <c r="F68" s="79" t="s">
        <v>129</v>
      </c>
      <c r="G68" s="79"/>
      <c r="H68" s="79" t="s">
        <v>191</v>
      </c>
      <c r="I68" s="79"/>
      <c r="J68" s="79"/>
      <c r="K68" s="79"/>
      <c r="L68" s="81" t="s">
        <v>119</v>
      </c>
      <c r="M68" s="82"/>
      <c r="N68" s="37"/>
      <c r="O68" s="38">
        <v>1.502</v>
      </c>
      <c r="P68" s="39">
        <v>161</v>
      </c>
      <c r="Q68" s="36" t="s">
        <v>68</v>
      </c>
      <c r="R68" s="100">
        <f t="shared" si="2"/>
        <v>-161</v>
      </c>
      <c r="S68" s="101"/>
      <c r="T68" s="26">
        <f t="shared" si="1"/>
        <v>-279.34749999999997</v>
      </c>
    </row>
    <row r="69" spans="2:20" s="3" customFormat="1" ht="20.100000000000001" customHeight="1" thickBot="1" x14ac:dyDescent="0.3">
      <c r="B69" s="35">
        <v>44331</v>
      </c>
      <c r="C69" s="36" t="s">
        <v>1</v>
      </c>
      <c r="D69" s="83" t="s">
        <v>117</v>
      </c>
      <c r="E69" s="83"/>
      <c r="F69" s="79" t="s">
        <v>139</v>
      </c>
      <c r="G69" s="79"/>
      <c r="H69" s="79" t="s">
        <v>192</v>
      </c>
      <c r="I69" s="79"/>
      <c r="J69" s="79"/>
      <c r="K69" s="79"/>
      <c r="L69" s="81" t="s">
        <v>119</v>
      </c>
      <c r="M69" s="82"/>
      <c r="N69" s="37"/>
      <c r="O69" s="38">
        <v>1.5609999999999999</v>
      </c>
      <c r="P69" s="39">
        <v>153</v>
      </c>
      <c r="Q69" s="36" t="s">
        <v>68</v>
      </c>
      <c r="R69" s="100">
        <f t="shared" si="2"/>
        <v>-153</v>
      </c>
      <c r="S69" s="101"/>
      <c r="T69" s="26">
        <f t="shared" si="1"/>
        <v>-432.34749999999997</v>
      </c>
    </row>
    <row r="70" spans="2:20" s="3" customFormat="1" ht="20.100000000000001" customHeight="1" thickBot="1" x14ac:dyDescent="0.3">
      <c r="B70" s="35">
        <v>44331</v>
      </c>
      <c r="C70" s="36" t="s">
        <v>1</v>
      </c>
      <c r="D70" s="83" t="s">
        <v>117</v>
      </c>
      <c r="E70" s="83"/>
      <c r="F70" s="79" t="s">
        <v>129</v>
      </c>
      <c r="G70" s="79"/>
      <c r="H70" s="79" t="s">
        <v>193</v>
      </c>
      <c r="I70" s="79"/>
      <c r="J70" s="79"/>
      <c r="K70" s="79"/>
      <c r="L70" s="81" t="s">
        <v>119</v>
      </c>
      <c r="M70" s="82"/>
      <c r="N70" s="37"/>
      <c r="O70" s="38">
        <v>1.4379999999999999</v>
      </c>
      <c r="P70" s="39">
        <v>153</v>
      </c>
      <c r="Q70" s="36" t="s">
        <v>70</v>
      </c>
      <c r="R70" s="100">
        <f t="shared" si="2"/>
        <v>33.506999999999991</v>
      </c>
      <c r="S70" s="101"/>
      <c r="T70" s="26">
        <f t="shared" si="1"/>
        <v>-398.84049999999996</v>
      </c>
    </row>
    <row r="71" spans="2:20" s="3" customFormat="1" ht="20.100000000000001" customHeight="1" thickBot="1" x14ac:dyDescent="0.3">
      <c r="B71" s="35">
        <v>44332</v>
      </c>
      <c r="C71" s="36" t="s">
        <v>1</v>
      </c>
      <c r="D71" s="83" t="s">
        <v>117</v>
      </c>
      <c r="E71" s="83"/>
      <c r="F71" s="79" t="s">
        <v>139</v>
      </c>
      <c r="G71" s="79"/>
      <c r="H71" s="79" t="s">
        <v>195</v>
      </c>
      <c r="I71" s="79"/>
      <c r="J71" s="79"/>
      <c r="K71" s="79"/>
      <c r="L71" s="81" t="s">
        <v>119</v>
      </c>
      <c r="M71" s="82"/>
      <c r="N71" s="37"/>
      <c r="O71" s="38">
        <v>1.819</v>
      </c>
      <c r="P71" s="39">
        <v>146</v>
      </c>
      <c r="Q71" s="36" t="s">
        <v>67</v>
      </c>
      <c r="R71" s="100">
        <f t="shared" si="2"/>
        <v>119.57400000000001</v>
      </c>
      <c r="S71" s="101"/>
      <c r="T71" s="26">
        <f t="shared" si="1"/>
        <v>-279.26649999999995</v>
      </c>
    </row>
    <row r="72" spans="2:20" s="3" customFormat="1" ht="20.100000000000001" customHeight="1" thickBot="1" x14ac:dyDescent="0.3">
      <c r="B72" s="35">
        <v>44332</v>
      </c>
      <c r="C72" s="36" t="s">
        <v>1</v>
      </c>
      <c r="D72" s="83" t="s">
        <v>117</v>
      </c>
      <c r="E72" s="83"/>
      <c r="F72" s="79" t="s">
        <v>118</v>
      </c>
      <c r="G72" s="79"/>
      <c r="H72" s="79" t="s">
        <v>194</v>
      </c>
      <c r="I72" s="79"/>
      <c r="J72" s="79"/>
      <c r="K72" s="79"/>
      <c r="L72" s="81" t="s">
        <v>119</v>
      </c>
      <c r="M72" s="82"/>
      <c r="N72" s="37"/>
      <c r="O72" s="38">
        <v>1.478</v>
      </c>
      <c r="P72" s="39">
        <v>146</v>
      </c>
      <c r="Q72" s="36" t="s">
        <v>67</v>
      </c>
      <c r="R72" s="100">
        <f t="shared" si="2"/>
        <v>69.788000000000011</v>
      </c>
      <c r="S72" s="101"/>
      <c r="T72" s="26">
        <f t="shared" si="1"/>
        <v>-209.47849999999994</v>
      </c>
    </row>
    <row r="73" spans="2:20" s="3" customFormat="1" ht="20.100000000000001" customHeight="1" thickBot="1" x14ac:dyDescent="0.3">
      <c r="B73" s="35">
        <v>44332</v>
      </c>
      <c r="C73" s="36" t="s">
        <v>1</v>
      </c>
      <c r="D73" s="83" t="s">
        <v>117</v>
      </c>
      <c r="E73" s="83"/>
      <c r="F73" s="79" t="s">
        <v>129</v>
      </c>
      <c r="G73" s="79"/>
      <c r="H73" s="79" t="s">
        <v>196</v>
      </c>
      <c r="I73" s="79"/>
      <c r="J73" s="79"/>
      <c r="K73" s="79"/>
      <c r="L73" s="81" t="s">
        <v>197</v>
      </c>
      <c r="M73" s="82"/>
      <c r="N73" s="37"/>
      <c r="O73" s="38">
        <v>1.52</v>
      </c>
      <c r="P73" s="39">
        <v>10</v>
      </c>
      <c r="Q73" s="36" t="s">
        <v>67</v>
      </c>
      <c r="R73" s="100">
        <f t="shared" si="2"/>
        <v>5.1999999999999993</v>
      </c>
      <c r="S73" s="101"/>
      <c r="T73" s="26">
        <f t="shared" si="1"/>
        <v>-204.27849999999995</v>
      </c>
    </row>
    <row r="74" spans="2:20" s="3" customFormat="1" ht="20.100000000000001" customHeight="1" thickBot="1" x14ac:dyDescent="0.3">
      <c r="B74" s="35">
        <v>44332</v>
      </c>
      <c r="C74" s="36" t="s">
        <v>1</v>
      </c>
      <c r="D74" s="83" t="s">
        <v>117</v>
      </c>
      <c r="E74" s="83"/>
      <c r="F74" s="79" t="s">
        <v>198</v>
      </c>
      <c r="G74" s="79"/>
      <c r="H74" s="79" t="s">
        <v>199</v>
      </c>
      <c r="I74" s="79"/>
      <c r="J74" s="79"/>
      <c r="K74" s="79"/>
      <c r="L74" s="81" t="s">
        <v>119</v>
      </c>
      <c r="M74" s="82"/>
      <c r="N74" s="37"/>
      <c r="O74" s="38">
        <v>2.1640000000000001</v>
      </c>
      <c r="P74" s="39">
        <v>5.2</v>
      </c>
      <c r="Q74" s="36" t="s">
        <v>67</v>
      </c>
      <c r="R74" s="100">
        <f t="shared" si="2"/>
        <v>6.0528000000000004</v>
      </c>
      <c r="S74" s="101"/>
      <c r="T74" s="26">
        <f t="shared" si="1"/>
        <v>-198.22569999999996</v>
      </c>
    </row>
    <row r="75" spans="2:20" s="3" customFormat="1" ht="20.100000000000001" customHeight="1" thickBot="1" x14ac:dyDescent="0.3">
      <c r="B75" s="35">
        <v>44332</v>
      </c>
      <c r="C75" s="36" t="s">
        <v>3</v>
      </c>
      <c r="D75" s="83" t="s">
        <v>117</v>
      </c>
      <c r="E75" s="83"/>
      <c r="F75" s="79" t="s">
        <v>200</v>
      </c>
      <c r="G75" s="79"/>
      <c r="H75" s="79" t="s">
        <v>201</v>
      </c>
      <c r="I75" s="79"/>
      <c r="J75" s="79"/>
      <c r="K75" s="79"/>
      <c r="L75" s="81" t="s">
        <v>119</v>
      </c>
      <c r="M75" s="82"/>
      <c r="N75" s="37"/>
      <c r="O75" s="38">
        <v>1.6180000000000001</v>
      </c>
      <c r="P75" s="39">
        <v>10</v>
      </c>
      <c r="Q75" s="36" t="s">
        <v>67</v>
      </c>
      <c r="R75" s="100">
        <f t="shared" si="2"/>
        <v>6.18</v>
      </c>
      <c r="S75" s="101"/>
      <c r="T75" s="26">
        <f t="shared" si="1"/>
        <v>-192.04569999999995</v>
      </c>
    </row>
    <row r="76" spans="2:20" s="3" customFormat="1" ht="20.100000000000001" customHeight="1" thickBot="1" x14ac:dyDescent="0.3">
      <c r="B76" s="35">
        <v>44333</v>
      </c>
      <c r="C76" s="36" t="s">
        <v>1</v>
      </c>
      <c r="D76" s="83" t="s">
        <v>117</v>
      </c>
      <c r="E76" s="83"/>
      <c r="F76" s="79" t="s">
        <v>122</v>
      </c>
      <c r="G76" s="79"/>
      <c r="H76" s="79" t="s">
        <v>202</v>
      </c>
      <c r="I76" s="79"/>
      <c r="J76" s="79"/>
      <c r="K76" s="79"/>
      <c r="L76" s="81" t="s">
        <v>119</v>
      </c>
      <c r="M76" s="82"/>
      <c r="N76" s="37"/>
      <c r="O76" s="38">
        <v>1.478</v>
      </c>
      <c r="P76" s="39">
        <v>157</v>
      </c>
      <c r="Q76" s="36" t="s">
        <v>70</v>
      </c>
      <c r="R76" s="100">
        <f t="shared" si="2"/>
        <v>37.522999999999996</v>
      </c>
      <c r="S76" s="101"/>
      <c r="T76" s="26">
        <f t="shared" si="1"/>
        <v>-154.52269999999996</v>
      </c>
    </row>
    <row r="77" spans="2:20" s="3" customFormat="1" ht="20.100000000000001" customHeight="1" thickBot="1" x14ac:dyDescent="0.3">
      <c r="B77" s="35">
        <v>44334</v>
      </c>
      <c r="C77" s="36" t="s">
        <v>1</v>
      </c>
      <c r="D77" s="83" t="s">
        <v>117</v>
      </c>
      <c r="E77" s="83"/>
      <c r="F77" s="79" t="s">
        <v>129</v>
      </c>
      <c r="G77" s="79"/>
      <c r="H77" s="79" t="s">
        <v>203</v>
      </c>
      <c r="I77" s="79"/>
      <c r="J77" s="79"/>
      <c r="K77" s="79"/>
      <c r="L77" s="81" t="s">
        <v>204</v>
      </c>
      <c r="M77" s="82"/>
      <c r="N77" s="37"/>
      <c r="O77" s="38">
        <v>1.54</v>
      </c>
      <c r="P77" s="39">
        <v>10</v>
      </c>
      <c r="Q77" s="36" t="s">
        <v>68</v>
      </c>
      <c r="R77" s="100">
        <f t="shared" si="2"/>
        <v>-10</v>
      </c>
      <c r="S77" s="101"/>
      <c r="T77" s="26">
        <f t="shared" si="1"/>
        <v>-164.52269999999996</v>
      </c>
    </row>
    <row r="78" spans="2:20" s="3" customFormat="1" ht="20.100000000000001" customHeight="1" thickBot="1" x14ac:dyDescent="0.3">
      <c r="B78" s="35">
        <v>44334</v>
      </c>
      <c r="C78" s="36" t="s">
        <v>1</v>
      </c>
      <c r="D78" s="83" t="s">
        <v>117</v>
      </c>
      <c r="E78" s="83"/>
      <c r="F78" s="79" t="s">
        <v>139</v>
      </c>
      <c r="G78" s="79"/>
      <c r="H78" s="79" t="s">
        <v>205</v>
      </c>
      <c r="I78" s="79"/>
      <c r="J78" s="79"/>
      <c r="K78" s="79"/>
      <c r="L78" s="81" t="s">
        <v>119</v>
      </c>
      <c r="M78" s="82"/>
      <c r="N78" s="37"/>
      <c r="O78" s="38">
        <v>1.68</v>
      </c>
      <c r="P78" s="39">
        <v>10</v>
      </c>
      <c r="Q78" s="36" t="s">
        <v>69</v>
      </c>
      <c r="R78" s="100">
        <f t="shared" si="2"/>
        <v>0</v>
      </c>
      <c r="S78" s="101"/>
      <c r="T78" s="26">
        <f t="shared" si="1"/>
        <v>-164.52269999999996</v>
      </c>
    </row>
    <row r="79" spans="2:20" s="3" customFormat="1" ht="20.100000000000001" customHeight="1" thickBot="1" x14ac:dyDescent="0.3">
      <c r="B79" s="35">
        <v>44335</v>
      </c>
      <c r="C79" s="36" t="s">
        <v>1</v>
      </c>
      <c r="D79" s="83" t="s">
        <v>117</v>
      </c>
      <c r="E79" s="83"/>
      <c r="F79" s="79" t="s">
        <v>129</v>
      </c>
      <c r="G79" s="79"/>
      <c r="H79" s="79" t="s">
        <v>206</v>
      </c>
      <c r="I79" s="79"/>
      <c r="J79" s="79"/>
      <c r="K79" s="79"/>
      <c r="L79" s="81" t="s">
        <v>197</v>
      </c>
      <c r="M79" s="82"/>
      <c r="N79" s="37"/>
      <c r="O79" s="38">
        <v>1.5369999999999999</v>
      </c>
      <c r="P79" s="39">
        <v>50</v>
      </c>
      <c r="Q79" s="36" t="s">
        <v>68</v>
      </c>
      <c r="R79" s="100">
        <f t="shared" si="2"/>
        <v>-50</v>
      </c>
      <c r="S79" s="101"/>
      <c r="T79" s="26">
        <f t="shared" si="1"/>
        <v>-214.52269999999996</v>
      </c>
    </row>
    <row r="80" spans="2:20" s="3" customFormat="1" ht="20.100000000000001" customHeight="1" thickBot="1" x14ac:dyDescent="0.3">
      <c r="B80" s="35">
        <v>44335</v>
      </c>
      <c r="C80" s="36" t="s">
        <v>1</v>
      </c>
      <c r="D80" s="83" t="s">
        <v>117</v>
      </c>
      <c r="E80" s="83"/>
      <c r="F80" s="79" t="s">
        <v>208</v>
      </c>
      <c r="G80" s="79"/>
      <c r="H80" s="79" t="s">
        <v>207</v>
      </c>
      <c r="I80" s="79"/>
      <c r="J80" s="79"/>
      <c r="K80" s="79"/>
      <c r="L80" s="81" t="s">
        <v>209</v>
      </c>
      <c r="M80" s="82"/>
      <c r="N80" s="37"/>
      <c r="O80" s="38">
        <v>1.645</v>
      </c>
      <c r="P80" s="39">
        <v>158</v>
      </c>
      <c r="Q80" s="36" t="s">
        <v>67</v>
      </c>
      <c r="R80" s="100">
        <f t="shared" si="2"/>
        <v>101.91000000000003</v>
      </c>
      <c r="S80" s="101"/>
      <c r="T80" s="26">
        <f t="shared" si="1"/>
        <v>-112.61269999999993</v>
      </c>
    </row>
    <row r="81" spans="2:20" s="3" customFormat="1" ht="20.100000000000001" customHeight="1" thickBot="1" x14ac:dyDescent="0.3">
      <c r="B81" s="35">
        <v>44336</v>
      </c>
      <c r="C81" s="36" t="s">
        <v>3</v>
      </c>
      <c r="D81" s="83" t="s">
        <v>117</v>
      </c>
      <c r="E81" s="83"/>
      <c r="F81" s="79" t="s">
        <v>210</v>
      </c>
      <c r="G81" s="79"/>
      <c r="H81" s="79" t="s">
        <v>211</v>
      </c>
      <c r="I81" s="79"/>
      <c r="J81" s="79"/>
      <c r="K81" s="79"/>
      <c r="L81" s="81" t="s">
        <v>212</v>
      </c>
      <c r="M81" s="82"/>
      <c r="N81" s="37"/>
      <c r="O81" s="38">
        <v>3.9340000000000002</v>
      </c>
      <c r="P81" s="39">
        <v>15</v>
      </c>
      <c r="Q81" s="36" t="s">
        <v>68</v>
      </c>
      <c r="R81" s="100">
        <f t="shared" si="2"/>
        <v>-15</v>
      </c>
      <c r="S81" s="101"/>
      <c r="T81" s="26">
        <f t="shared" si="1"/>
        <v>-127.61269999999993</v>
      </c>
    </row>
    <row r="82" spans="2:20" s="3" customFormat="1" ht="20.100000000000001" customHeight="1" thickBot="1" x14ac:dyDescent="0.3">
      <c r="B82" s="35">
        <v>44338</v>
      </c>
      <c r="C82" s="36" t="s">
        <v>1</v>
      </c>
      <c r="D82" s="83" t="s">
        <v>117</v>
      </c>
      <c r="E82" s="83"/>
      <c r="F82" s="79" t="s">
        <v>139</v>
      </c>
      <c r="G82" s="79"/>
      <c r="H82" s="79" t="s">
        <v>213</v>
      </c>
      <c r="I82" s="79"/>
      <c r="J82" s="79"/>
      <c r="K82" s="79"/>
      <c r="L82" s="81" t="s">
        <v>209</v>
      </c>
      <c r="M82" s="82"/>
      <c r="N82" s="37"/>
      <c r="O82" s="38">
        <v>1.4970000000000001</v>
      </c>
      <c r="P82" s="39">
        <v>160</v>
      </c>
      <c r="Q82" s="36" t="s">
        <v>69</v>
      </c>
      <c r="R82" s="100">
        <f t="shared" si="2"/>
        <v>0</v>
      </c>
      <c r="S82" s="101"/>
      <c r="T82" s="26">
        <f t="shared" si="1"/>
        <v>-127.61269999999993</v>
      </c>
    </row>
    <row r="83" spans="2:20" s="3" customFormat="1" ht="20.100000000000001" customHeight="1" thickBot="1" x14ac:dyDescent="0.3">
      <c r="B83" s="35">
        <v>44338</v>
      </c>
      <c r="C83" s="36" t="s">
        <v>1</v>
      </c>
      <c r="D83" s="83" t="s">
        <v>117</v>
      </c>
      <c r="E83" s="83"/>
      <c r="F83" s="79" t="s">
        <v>139</v>
      </c>
      <c r="G83" s="79"/>
      <c r="H83" s="79" t="s">
        <v>214</v>
      </c>
      <c r="I83" s="79"/>
      <c r="J83" s="79"/>
      <c r="K83" s="79"/>
      <c r="L83" s="81" t="s">
        <v>209</v>
      </c>
      <c r="M83" s="82"/>
      <c r="N83" s="37"/>
      <c r="O83" s="38">
        <v>1.7749999999999999</v>
      </c>
      <c r="P83" s="39">
        <v>160</v>
      </c>
      <c r="Q83" s="36" t="s">
        <v>70</v>
      </c>
      <c r="R83" s="100">
        <f t="shared" si="2"/>
        <v>62</v>
      </c>
      <c r="S83" s="101"/>
      <c r="T83" s="26">
        <f t="shared" si="1"/>
        <v>-65.612699999999933</v>
      </c>
    </row>
    <row r="84" spans="2:20" s="3" customFormat="1" ht="20.100000000000001" customHeight="1" thickBot="1" x14ac:dyDescent="0.3">
      <c r="B84" s="35">
        <v>44339</v>
      </c>
      <c r="C84" s="36" t="s">
        <v>1</v>
      </c>
      <c r="D84" s="83" t="s">
        <v>117</v>
      </c>
      <c r="E84" s="83"/>
      <c r="F84" s="79" t="s">
        <v>129</v>
      </c>
      <c r="G84" s="79"/>
      <c r="H84" s="79" t="s">
        <v>215</v>
      </c>
      <c r="I84" s="79"/>
      <c r="J84" s="79"/>
      <c r="K84" s="79"/>
      <c r="L84" s="81" t="s">
        <v>209</v>
      </c>
      <c r="M84" s="82"/>
      <c r="N84" s="37"/>
      <c r="O84" s="38">
        <v>1.534</v>
      </c>
      <c r="P84" s="39">
        <v>163</v>
      </c>
      <c r="Q84" s="36" t="s">
        <v>67</v>
      </c>
      <c r="R84" s="100">
        <f t="shared" si="2"/>
        <v>87.042000000000002</v>
      </c>
      <c r="S84" s="101"/>
      <c r="T84" s="26">
        <f t="shared" si="1"/>
        <v>21.429300000000069</v>
      </c>
    </row>
    <row r="85" spans="2:20" s="3" customFormat="1" ht="20.100000000000001" customHeight="1" thickBot="1" x14ac:dyDescent="0.3">
      <c r="B85" s="35">
        <v>44339</v>
      </c>
      <c r="C85" s="36" t="s">
        <v>1</v>
      </c>
      <c r="D85" s="83" t="s">
        <v>117</v>
      </c>
      <c r="E85" s="83"/>
      <c r="F85" s="79" t="s">
        <v>122</v>
      </c>
      <c r="G85" s="79"/>
      <c r="H85" s="79" t="s">
        <v>216</v>
      </c>
      <c r="I85" s="79"/>
      <c r="J85" s="79"/>
      <c r="K85" s="79"/>
      <c r="L85" s="81" t="s">
        <v>209</v>
      </c>
      <c r="M85" s="82"/>
      <c r="N85" s="37"/>
      <c r="O85" s="38">
        <v>1.4970000000000001</v>
      </c>
      <c r="P85" s="39">
        <v>163</v>
      </c>
      <c r="Q85" s="36" t="s">
        <v>67</v>
      </c>
      <c r="R85" s="100">
        <f t="shared" si="2"/>
        <v>81.011000000000024</v>
      </c>
      <c r="S85" s="101"/>
      <c r="T85" s="26">
        <f t="shared" si="1"/>
        <v>102.44030000000009</v>
      </c>
    </row>
    <row r="86" spans="2:20" s="3" customFormat="1" ht="20.100000000000001" customHeight="1" thickBot="1" x14ac:dyDescent="0.3">
      <c r="B86" s="35">
        <v>44339</v>
      </c>
      <c r="C86" s="36" t="s">
        <v>1</v>
      </c>
      <c r="D86" s="83" t="s">
        <v>117</v>
      </c>
      <c r="E86" s="83"/>
      <c r="F86" s="79" t="s">
        <v>118</v>
      </c>
      <c r="G86" s="79"/>
      <c r="H86" s="79" t="s">
        <v>217</v>
      </c>
      <c r="I86" s="79"/>
      <c r="J86" s="79"/>
      <c r="K86" s="79"/>
      <c r="L86" s="81" t="s">
        <v>218</v>
      </c>
      <c r="M86" s="82"/>
      <c r="N86" s="37"/>
      <c r="O86" s="38">
        <v>1.591</v>
      </c>
      <c r="P86" s="39">
        <v>61</v>
      </c>
      <c r="Q86" s="36" t="s">
        <v>67</v>
      </c>
      <c r="R86" s="100">
        <f t="shared" si="2"/>
        <v>36.051000000000002</v>
      </c>
      <c r="S86" s="101"/>
      <c r="T86" s="26">
        <f t="shared" si="1"/>
        <v>138.49130000000008</v>
      </c>
    </row>
    <row r="87" spans="2:20" s="3" customFormat="1" ht="20.100000000000001" customHeight="1" thickBot="1" x14ac:dyDescent="0.3">
      <c r="B87" s="35">
        <v>44342</v>
      </c>
      <c r="C87" s="36" t="s">
        <v>1</v>
      </c>
      <c r="D87" s="83" t="s">
        <v>117</v>
      </c>
      <c r="E87" s="83"/>
      <c r="F87" s="79" t="s">
        <v>162</v>
      </c>
      <c r="G87" s="79"/>
      <c r="H87" s="79" t="s">
        <v>219</v>
      </c>
      <c r="I87" s="79"/>
      <c r="J87" s="79"/>
      <c r="K87" s="79"/>
      <c r="L87" s="81" t="s">
        <v>209</v>
      </c>
      <c r="M87" s="82"/>
      <c r="N87" s="37"/>
      <c r="O87" s="38">
        <v>1.671</v>
      </c>
      <c r="P87" s="39">
        <v>173</v>
      </c>
      <c r="Q87" s="36" t="s">
        <v>71</v>
      </c>
      <c r="R87" s="100">
        <f t="shared" ref="R87:R150" si="3">IF(B87&lt;&gt;"",IF(Q87="Annulé","0",IF(Q87="Gagné",O87*P87-P87)+IF(Q87="Perdu",-P87)+IF(Q87="Remboursé","0")+IF(Q87="1/2 Perdu",-P87/2)+IF(Q87="1/2 Gagné",(P87*O87-P87)/2)),"")</f>
        <v>-86.5</v>
      </c>
      <c r="S87" s="101"/>
      <c r="T87" s="26">
        <f t="shared" si="1"/>
        <v>51.991300000000081</v>
      </c>
    </row>
    <row r="88" spans="2:20" s="3" customFormat="1" ht="20.100000000000001" customHeight="1" thickBot="1" x14ac:dyDescent="0.3">
      <c r="B88" s="35">
        <v>44356</v>
      </c>
      <c r="C88" s="36" t="s">
        <v>2</v>
      </c>
      <c r="D88" s="83" t="s">
        <v>117</v>
      </c>
      <c r="E88" s="83"/>
      <c r="F88" s="79" t="s">
        <v>220</v>
      </c>
      <c r="G88" s="79"/>
      <c r="H88" s="79" t="s">
        <v>222</v>
      </c>
      <c r="I88" s="79"/>
      <c r="J88" s="79"/>
      <c r="K88" s="79"/>
      <c r="L88" s="81" t="s">
        <v>218</v>
      </c>
      <c r="M88" s="82"/>
      <c r="N88" s="37"/>
      <c r="O88" s="38">
        <v>2.0099999999999998</v>
      </c>
      <c r="P88" s="39">
        <v>24</v>
      </c>
      <c r="Q88" s="36" t="s">
        <v>69</v>
      </c>
      <c r="R88" s="100">
        <f t="shared" si="3"/>
        <v>0</v>
      </c>
      <c r="S88" s="101"/>
      <c r="T88" s="26">
        <f t="shared" ref="T88:T151" si="4">IF(B88&lt;&gt;"",R88+T87,"")</f>
        <v>51.991300000000081</v>
      </c>
    </row>
    <row r="89" spans="2:20" s="3" customFormat="1" ht="20.100000000000001" customHeight="1" thickBot="1" x14ac:dyDescent="0.3">
      <c r="B89" s="35">
        <v>44356</v>
      </c>
      <c r="C89" s="36" t="s">
        <v>2</v>
      </c>
      <c r="D89" s="83" t="s">
        <v>117</v>
      </c>
      <c r="E89" s="83"/>
      <c r="F89" s="79" t="s">
        <v>220</v>
      </c>
      <c r="G89" s="79"/>
      <c r="H89" s="79" t="s">
        <v>223</v>
      </c>
      <c r="I89" s="79"/>
      <c r="J89" s="79"/>
      <c r="K89" s="79"/>
      <c r="L89" s="81" t="s">
        <v>218</v>
      </c>
      <c r="M89" s="82"/>
      <c r="N89" s="37"/>
      <c r="O89" s="38">
        <v>2.29</v>
      </c>
      <c r="P89" s="39">
        <v>49</v>
      </c>
      <c r="Q89" s="36" t="s">
        <v>67</v>
      </c>
      <c r="R89" s="100">
        <f t="shared" si="3"/>
        <v>63.210000000000008</v>
      </c>
      <c r="S89" s="101"/>
      <c r="T89" s="26">
        <f t="shared" si="4"/>
        <v>115.20130000000009</v>
      </c>
    </row>
    <row r="90" spans="2:20" s="3" customFormat="1" ht="20.100000000000001" customHeight="1" thickBot="1" x14ac:dyDescent="0.3">
      <c r="B90" s="35">
        <v>44356</v>
      </c>
      <c r="C90" s="36" t="s">
        <v>2</v>
      </c>
      <c r="D90" s="83" t="s">
        <v>117</v>
      </c>
      <c r="E90" s="83"/>
      <c r="F90" s="79" t="s">
        <v>221</v>
      </c>
      <c r="G90" s="79"/>
      <c r="H90" s="79" t="s">
        <v>224</v>
      </c>
      <c r="I90" s="79"/>
      <c r="J90" s="79"/>
      <c r="K90" s="79"/>
      <c r="L90" s="81" t="s">
        <v>218</v>
      </c>
      <c r="M90" s="82"/>
      <c r="N90" s="37"/>
      <c r="O90" s="38">
        <v>2.0299999999999998</v>
      </c>
      <c r="P90" s="39">
        <v>49</v>
      </c>
      <c r="Q90" s="36" t="s">
        <v>68</v>
      </c>
      <c r="R90" s="100">
        <f t="shared" si="3"/>
        <v>-49</v>
      </c>
      <c r="S90" s="101"/>
      <c r="T90" s="26">
        <f t="shared" si="4"/>
        <v>66.201300000000089</v>
      </c>
    </row>
    <row r="91" spans="2:20" s="3" customFormat="1" ht="20.100000000000001" customHeight="1" thickBot="1" x14ac:dyDescent="0.3">
      <c r="B91" s="35">
        <v>44356</v>
      </c>
      <c r="C91" s="36" t="s">
        <v>2</v>
      </c>
      <c r="D91" s="83" t="s">
        <v>117</v>
      </c>
      <c r="E91" s="83"/>
      <c r="F91" s="79" t="s">
        <v>225</v>
      </c>
      <c r="G91" s="79"/>
      <c r="H91" s="79" t="s">
        <v>226</v>
      </c>
      <c r="I91" s="79"/>
      <c r="J91" s="79"/>
      <c r="K91" s="79"/>
      <c r="L91" s="81" t="s">
        <v>218</v>
      </c>
      <c r="M91" s="82"/>
      <c r="N91" s="37"/>
      <c r="O91" s="38">
        <v>2.39</v>
      </c>
      <c r="P91" s="39">
        <v>49</v>
      </c>
      <c r="Q91" s="36" t="s">
        <v>68</v>
      </c>
      <c r="R91" s="100">
        <f t="shared" si="3"/>
        <v>-49</v>
      </c>
      <c r="S91" s="101"/>
      <c r="T91" s="26">
        <f t="shared" si="4"/>
        <v>17.201300000000089</v>
      </c>
    </row>
    <row r="92" spans="2:20" s="3" customFormat="1" ht="20.100000000000001" customHeight="1" thickBot="1" x14ac:dyDescent="0.3">
      <c r="B92" s="35">
        <v>44356</v>
      </c>
      <c r="C92" s="36" t="s">
        <v>2</v>
      </c>
      <c r="D92" s="83" t="s">
        <v>117</v>
      </c>
      <c r="E92" s="83"/>
      <c r="F92" s="79" t="s">
        <v>227</v>
      </c>
      <c r="G92" s="79"/>
      <c r="H92" s="79" t="s">
        <v>228</v>
      </c>
      <c r="I92" s="79"/>
      <c r="J92" s="79"/>
      <c r="K92" s="79"/>
      <c r="L92" s="81" t="s">
        <v>218</v>
      </c>
      <c r="M92" s="82"/>
      <c r="N92" s="37"/>
      <c r="O92" s="38">
        <v>1.9</v>
      </c>
      <c r="P92" s="39">
        <v>49</v>
      </c>
      <c r="Q92" s="36" t="s">
        <v>68</v>
      </c>
      <c r="R92" s="100">
        <f t="shared" si="3"/>
        <v>-49</v>
      </c>
      <c r="S92" s="101"/>
      <c r="T92" s="26">
        <f t="shared" si="4"/>
        <v>-31.798699999999911</v>
      </c>
    </row>
    <row r="93" spans="2:20" s="3" customFormat="1" ht="20.100000000000001" customHeight="1" thickBot="1" x14ac:dyDescent="0.3">
      <c r="B93" s="35">
        <v>44357</v>
      </c>
      <c r="C93" s="36" t="s">
        <v>2</v>
      </c>
      <c r="D93" s="83" t="s">
        <v>117</v>
      </c>
      <c r="E93" s="83"/>
      <c r="F93" s="79" t="s">
        <v>229</v>
      </c>
      <c r="G93" s="79"/>
      <c r="H93" s="79" t="s">
        <v>230</v>
      </c>
      <c r="I93" s="79"/>
      <c r="J93" s="79"/>
      <c r="K93" s="79"/>
      <c r="L93" s="81" t="s">
        <v>218</v>
      </c>
      <c r="M93" s="82"/>
      <c r="N93" s="37"/>
      <c r="O93" s="38">
        <v>1.97</v>
      </c>
      <c r="P93" s="39">
        <v>24</v>
      </c>
      <c r="Q93" s="36" t="s">
        <v>67</v>
      </c>
      <c r="R93" s="100">
        <f t="shared" si="3"/>
        <v>23.28</v>
      </c>
      <c r="S93" s="101"/>
      <c r="T93" s="26">
        <f t="shared" si="4"/>
        <v>-8.5186999999999102</v>
      </c>
    </row>
    <row r="94" spans="2:20" s="3" customFormat="1" ht="20.100000000000001" customHeight="1" x14ac:dyDescent="0.25">
      <c r="B94" s="35">
        <v>44357</v>
      </c>
      <c r="C94" s="36" t="s">
        <v>2</v>
      </c>
      <c r="D94" s="83" t="s">
        <v>117</v>
      </c>
      <c r="E94" s="83"/>
      <c r="F94" s="79" t="s">
        <v>220</v>
      </c>
      <c r="G94" s="79"/>
      <c r="H94" s="79" t="s">
        <v>231</v>
      </c>
      <c r="I94" s="79"/>
      <c r="J94" s="79"/>
      <c r="K94" s="79"/>
      <c r="L94" s="81" t="s">
        <v>218</v>
      </c>
      <c r="M94" s="82"/>
      <c r="N94" s="37"/>
      <c r="O94" s="38">
        <v>2.63</v>
      </c>
      <c r="P94" s="39">
        <v>98</v>
      </c>
      <c r="Q94" s="36" t="s">
        <v>67</v>
      </c>
      <c r="R94" s="100">
        <f t="shared" si="3"/>
        <v>159.74</v>
      </c>
      <c r="S94" s="101"/>
      <c r="T94" s="26">
        <f t="shared" si="4"/>
        <v>151.2213000000001</v>
      </c>
    </row>
    <row r="95" spans="2:20" s="3" customFormat="1" ht="20.100000000000001" customHeight="1" x14ac:dyDescent="0.25">
      <c r="B95" s="35">
        <v>44358</v>
      </c>
      <c r="C95" s="36" t="s">
        <v>2</v>
      </c>
      <c r="D95" s="79" t="s">
        <v>117</v>
      </c>
      <c r="E95" s="79"/>
      <c r="F95" s="79" t="s">
        <v>232</v>
      </c>
      <c r="G95" s="79"/>
      <c r="H95" s="79" t="s">
        <v>233</v>
      </c>
      <c r="I95" s="79"/>
      <c r="J95" s="79"/>
      <c r="K95" s="79"/>
      <c r="L95" s="81" t="s">
        <v>218</v>
      </c>
      <c r="M95" s="82"/>
      <c r="N95" s="37"/>
      <c r="O95" s="38">
        <v>2.02</v>
      </c>
      <c r="P95" s="39">
        <v>49</v>
      </c>
      <c r="Q95" s="36" t="s">
        <v>68</v>
      </c>
      <c r="R95" s="100">
        <f t="shared" si="3"/>
        <v>-49</v>
      </c>
      <c r="S95" s="101"/>
      <c r="T95" s="26">
        <f t="shared" si="4"/>
        <v>102.2213000000001</v>
      </c>
    </row>
    <row r="96" spans="2:20" s="3" customFormat="1" ht="20.100000000000001" customHeight="1" x14ac:dyDescent="0.25">
      <c r="B96" s="35">
        <v>44358</v>
      </c>
      <c r="C96" s="36" t="s">
        <v>2</v>
      </c>
      <c r="D96" s="79" t="s">
        <v>117</v>
      </c>
      <c r="E96" s="79"/>
      <c r="F96" s="79" t="s">
        <v>220</v>
      </c>
      <c r="G96" s="79"/>
      <c r="H96" s="79" t="s">
        <v>234</v>
      </c>
      <c r="I96" s="79"/>
      <c r="J96" s="79"/>
      <c r="K96" s="79"/>
      <c r="L96" s="81" t="s">
        <v>218</v>
      </c>
      <c r="M96" s="82"/>
      <c r="N96" s="37"/>
      <c r="O96" s="38">
        <v>2.0299999999999998</v>
      </c>
      <c r="P96" s="39">
        <v>146</v>
      </c>
      <c r="Q96" s="36" t="s">
        <v>68</v>
      </c>
      <c r="R96" s="100">
        <f t="shared" si="3"/>
        <v>-146</v>
      </c>
      <c r="S96" s="101"/>
      <c r="T96" s="26">
        <f t="shared" si="4"/>
        <v>-43.778699999999901</v>
      </c>
    </row>
    <row r="97" spans="2:20" s="3" customFormat="1" ht="20.100000000000001" customHeight="1" thickBot="1" x14ac:dyDescent="0.3">
      <c r="B97" s="35">
        <v>44358</v>
      </c>
      <c r="C97" s="36" t="s">
        <v>2</v>
      </c>
      <c r="D97" s="79" t="s">
        <v>117</v>
      </c>
      <c r="E97" s="79"/>
      <c r="F97" s="79" t="s">
        <v>220</v>
      </c>
      <c r="G97" s="79"/>
      <c r="H97" s="79" t="s">
        <v>235</v>
      </c>
      <c r="I97" s="79"/>
      <c r="J97" s="79"/>
      <c r="K97" s="79"/>
      <c r="L97" s="81" t="s">
        <v>218</v>
      </c>
      <c r="M97" s="82"/>
      <c r="N97" s="37"/>
      <c r="O97" s="38">
        <v>2.34</v>
      </c>
      <c r="P97" s="39">
        <v>49</v>
      </c>
      <c r="Q97" s="36" t="s">
        <v>68</v>
      </c>
      <c r="R97" s="100">
        <f t="shared" si="3"/>
        <v>-49</v>
      </c>
      <c r="S97" s="101"/>
      <c r="T97" s="26">
        <f t="shared" si="4"/>
        <v>-92.778699999999901</v>
      </c>
    </row>
    <row r="98" spans="2:20" s="3" customFormat="1" ht="20.100000000000001" customHeight="1" x14ac:dyDescent="0.25">
      <c r="B98" s="35">
        <v>44359</v>
      </c>
      <c r="C98" s="45" t="s">
        <v>2</v>
      </c>
      <c r="D98" s="83" t="s">
        <v>117</v>
      </c>
      <c r="E98" s="83"/>
      <c r="F98" s="79" t="s">
        <v>236</v>
      </c>
      <c r="G98" s="79"/>
      <c r="H98" s="79" t="s">
        <v>237</v>
      </c>
      <c r="I98" s="79"/>
      <c r="J98" s="79"/>
      <c r="K98" s="79"/>
      <c r="L98" s="83" t="s">
        <v>218</v>
      </c>
      <c r="M98" s="83"/>
      <c r="N98" s="37"/>
      <c r="O98" s="38">
        <v>1.925</v>
      </c>
      <c r="P98" s="39">
        <v>24</v>
      </c>
      <c r="Q98" s="36" t="s">
        <v>68</v>
      </c>
      <c r="R98" s="100">
        <f t="shared" si="3"/>
        <v>-24</v>
      </c>
      <c r="S98" s="101"/>
      <c r="T98" s="26">
        <f t="shared" si="4"/>
        <v>-116.7786999999999</v>
      </c>
    </row>
    <row r="99" spans="2:20" s="3" customFormat="1" ht="20.100000000000001" customHeight="1" x14ac:dyDescent="0.25">
      <c r="B99" s="35">
        <v>44359</v>
      </c>
      <c r="C99" s="36" t="s">
        <v>2</v>
      </c>
      <c r="D99" s="79" t="s">
        <v>117</v>
      </c>
      <c r="E99" s="79"/>
      <c r="F99" s="79" t="s">
        <v>238</v>
      </c>
      <c r="G99" s="79"/>
      <c r="H99" s="79" t="s">
        <v>239</v>
      </c>
      <c r="I99" s="79"/>
      <c r="J99" s="79"/>
      <c r="K99" s="79"/>
      <c r="L99" s="81" t="s">
        <v>218</v>
      </c>
      <c r="M99" s="82"/>
      <c r="N99" s="37"/>
      <c r="O99" s="38">
        <v>1.546</v>
      </c>
      <c r="P99" s="39">
        <v>146</v>
      </c>
      <c r="Q99" s="36" t="s">
        <v>68</v>
      </c>
      <c r="R99" s="100">
        <f t="shared" si="3"/>
        <v>-146</v>
      </c>
      <c r="S99" s="101"/>
      <c r="T99" s="26">
        <f t="shared" si="4"/>
        <v>-262.7786999999999</v>
      </c>
    </row>
    <row r="100" spans="2:20" s="3" customFormat="1" ht="20.100000000000001" customHeight="1" x14ac:dyDescent="0.25">
      <c r="B100" s="35">
        <v>44359</v>
      </c>
      <c r="C100" s="36" t="s">
        <v>2</v>
      </c>
      <c r="D100" s="79" t="s">
        <v>117</v>
      </c>
      <c r="E100" s="79"/>
      <c r="F100" s="79" t="s">
        <v>240</v>
      </c>
      <c r="G100" s="79"/>
      <c r="H100" s="79" t="s">
        <v>241</v>
      </c>
      <c r="I100" s="79"/>
      <c r="J100" s="79"/>
      <c r="K100" s="79"/>
      <c r="L100" s="81" t="s">
        <v>218</v>
      </c>
      <c r="M100" s="82"/>
      <c r="N100" s="37"/>
      <c r="O100" s="38">
        <v>2.02</v>
      </c>
      <c r="P100" s="39">
        <v>49</v>
      </c>
      <c r="Q100" s="36" t="s">
        <v>67</v>
      </c>
      <c r="R100" s="100">
        <f t="shared" si="3"/>
        <v>49.980000000000004</v>
      </c>
      <c r="S100" s="101"/>
      <c r="T100" s="26">
        <f t="shared" si="4"/>
        <v>-212.79869999999988</v>
      </c>
    </row>
    <row r="101" spans="2:20" s="3" customFormat="1" ht="20.100000000000001" customHeight="1" x14ac:dyDescent="0.25">
      <c r="B101" s="35">
        <v>44359</v>
      </c>
      <c r="C101" s="36" t="s">
        <v>1</v>
      </c>
      <c r="D101" s="79" t="s">
        <v>117</v>
      </c>
      <c r="E101" s="79"/>
      <c r="F101" s="79" t="s">
        <v>242</v>
      </c>
      <c r="G101" s="79"/>
      <c r="H101" s="79" t="s">
        <v>243</v>
      </c>
      <c r="I101" s="79"/>
      <c r="J101" s="79"/>
      <c r="K101" s="79"/>
      <c r="L101" s="81" t="s">
        <v>209</v>
      </c>
      <c r="M101" s="82"/>
      <c r="N101" s="37"/>
      <c r="O101" s="38">
        <v>1.694</v>
      </c>
      <c r="P101" s="39">
        <v>237</v>
      </c>
      <c r="Q101" s="36" t="s">
        <v>67</v>
      </c>
      <c r="R101" s="100">
        <f t="shared" si="3"/>
        <v>164.47800000000001</v>
      </c>
      <c r="S101" s="101"/>
      <c r="T101" s="26">
        <f t="shared" si="4"/>
        <v>-48.320699999999874</v>
      </c>
    </row>
    <row r="102" spans="2:20" s="3" customFormat="1" ht="20.100000000000001" customHeight="1" x14ac:dyDescent="0.25">
      <c r="B102" s="35">
        <v>44360</v>
      </c>
      <c r="C102" s="36" t="s">
        <v>2</v>
      </c>
      <c r="D102" s="79" t="s">
        <v>117</v>
      </c>
      <c r="E102" s="79"/>
      <c r="F102" s="79" t="s">
        <v>244</v>
      </c>
      <c r="G102" s="79"/>
      <c r="H102" s="79" t="s">
        <v>246</v>
      </c>
      <c r="I102" s="79"/>
      <c r="J102" s="79"/>
      <c r="K102" s="79"/>
      <c r="L102" s="81" t="s">
        <v>218</v>
      </c>
      <c r="M102" s="82"/>
      <c r="N102" s="37"/>
      <c r="O102" s="38">
        <v>1.8919999999999999</v>
      </c>
      <c r="P102" s="39">
        <v>146</v>
      </c>
      <c r="Q102" s="36" t="s">
        <v>67</v>
      </c>
      <c r="R102" s="100">
        <f t="shared" si="3"/>
        <v>130.23199999999997</v>
      </c>
      <c r="S102" s="101"/>
      <c r="T102" s="26">
        <f t="shared" si="4"/>
        <v>81.911300000000097</v>
      </c>
    </row>
    <row r="103" spans="2:20" s="3" customFormat="1" ht="20.100000000000001" customHeight="1" x14ac:dyDescent="0.25">
      <c r="B103" s="35">
        <v>44360</v>
      </c>
      <c r="C103" s="36" t="s">
        <v>2</v>
      </c>
      <c r="D103" s="79" t="s">
        <v>117</v>
      </c>
      <c r="E103" s="79"/>
      <c r="F103" s="79" t="s">
        <v>245</v>
      </c>
      <c r="G103" s="79"/>
      <c r="H103" s="79" t="s">
        <v>247</v>
      </c>
      <c r="I103" s="79"/>
      <c r="J103" s="79"/>
      <c r="K103" s="79"/>
      <c r="L103" s="81" t="s">
        <v>218</v>
      </c>
      <c r="M103" s="82"/>
      <c r="N103" s="37"/>
      <c r="O103" s="38">
        <v>1.7809999999999999</v>
      </c>
      <c r="P103" s="39">
        <v>98</v>
      </c>
      <c r="Q103" s="36" t="s">
        <v>67</v>
      </c>
      <c r="R103" s="100">
        <f t="shared" si="3"/>
        <v>76.537999999999982</v>
      </c>
      <c r="S103" s="101"/>
      <c r="T103" s="26">
        <f t="shared" si="4"/>
        <v>158.44930000000008</v>
      </c>
    </row>
    <row r="104" spans="2:20" s="3" customFormat="1" ht="20.100000000000001" customHeight="1" x14ac:dyDescent="0.25">
      <c r="B104" s="35">
        <v>44361</v>
      </c>
      <c r="C104" s="36" t="s">
        <v>2</v>
      </c>
      <c r="D104" s="79" t="s">
        <v>117</v>
      </c>
      <c r="E104" s="79"/>
      <c r="F104" s="79" t="s">
        <v>248</v>
      </c>
      <c r="G104" s="79"/>
      <c r="H104" s="79" t="s">
        <v>249</v>
      </c>
      <c r="I104" s="79"/>
      <c r="J104" s="79"/>
      <c r="K104" s="79"/>
      <c r="L104" s="81" t="s">
        <v>218</v>
      </c>
      <c r="M104" s="82"/>
      <c r="N104" s="37"/>
      <c r="O104" s="38">
        <v>3.43</v>
      </c>
      <c r="P104" s="39">
        <v>49</v>
      </c>
      <c r="Q104" s="36" t="s">
        <v>68</v>
      </c>
      <c r="R104" s="100">
        <f t="shared" si="3"/>
        <v>-49</v>
      </c>
      <c r="S104" s="101"/>
      <c r="T104" s="26">
        <f t="shared" si="4"/>
        <v>109.44930000000008</v>
      </c>
    </row>
    <row r="105" spans="2:20" s="3" customFormat="1" ht="20.100000000000001" customHeight="1" x14ac:dyDescent="0.25">
      <c r="B105" s="35">
        <v>44361</v>
      </c>
      <c r="C105" s="36" t="s">
        <v>2</v>
      </c>
      <c r="D105" s="79" t="s">
        <v>117</v>
      </c>
      <c r="E105" s="79"/>
      <c r="F105" s="79" t="s">
        <v>250</v>
      </c>
      <c r="G105" s="79"/>
      <c r="H105" s="79" t="s">
        <v>251</v>
      </c>
      <c r="I105" s="79"/>
      <c r="J105" s="79"/>
      <c r="K105" s="79"/>
      <c r="L105" s="81" t="s">
        <v>218</v>
      </c>
      <c r="M105" s="82"/>
      <c r="N105" s="37"/>
      <c r="O105" s="38">
        <v>2.09</v>
      </c>
      <c r="P105" s="39">
        <v>49</v>
      </c>
      <c r="Q105" s="36" t="s">
        <v>68</v>
      </c>
      <c r="R105" s="100">
        <f t="shared" si="3"/>
        <v>-49</v>
      </c>
      <c r="S105" s="101"/>
      <c r="T105" s="26">
        <f t="shared" si="4"/>
        <v>60.449300000000079</v>
      </c>
    </row>
    <row r="106" spans="2:20" s="3" customFormat="1" ht="20.100000000000001" customHeight="1" x14ac:dyDescent="0.25">
      <c r="B106" s="35">
        <v>44361</v>
      </c>
      <c r="C106" s="36" t="s">
        <v>2</v>
      </c>
      <c r="D106" s="79" t="s">
        <v>117</v>
      </c>
      <c r="E106" s="79"/>
      <c r="F106" s="79" t="s">
        <v>252</v>
      </c>
      <c r="G106" s="79"/>
      <c r="H106" s="79" t="s">
        <v>253</v>
      </c>
      <c r="I106" s="79"/>
      <c r="J106" s="79"/>
      <c r="K106" s="79"/>
      <c r="L106" s="81" t="s">
        <v>218</v>
      </c>
      <c r="M106" s="82"/>
      <c r="N106" s="37"/>
      <c r="O106" s="38">
        <v>4.37</v>
      </c>
      <c r="P106" s="39">
        <v>24</v>
      </c>
      <c r="Q106" s="36" t="s">
        <v>68</v>
      </c>
      <c r="R106" s="100">
        <f t="shared" si="3"/>
        <v>-24</v>
      </c>
      <c r="S106" s="101"/>
      <c r="T106" s="26">
        <f t="shared" si="4"/>
        <v>36.449300000000079</v>
      </c>
    </row>
    <row r="107" spans="2:20" s="3" customFormat="1" ht="20.100000000000001" customHeight="1" x14ac:dyDescent="0.25">
      <c r="B107" s="35">
        <v>44361</v>
      </c>
      <c r="C107" s="36" t="s">
        <v>2</v>
      </c>
      <c r="D107" s="79" t="s">
        <v>117</v>
      </c>
      <c r="E107" s="79"/>
      <c r="F107" s="79" t="s">
        <v>252</v>
      </c>
      <c r="G107" s="79"/>
      <c r="H107" s="79" t="s">
        <v>254</v>
      </c>
      <c r="I107" s="79"/>
      <c r="J107" s="79"/>
      <c r="K107" s="79"/>
      <c r="L107" s="81" t="s">
        <v>218</v>
      </c>
      <c r="M107" s="82"/>
      <c r="N107" s="37"/>
      <c r="O107" s="38">
        <v>4.32</v>
      </c>
      <c r="P107" s="39">
        <v>24</v>
      </c>
      <c r="Q107" s="36" t="s">
        <v>68</v>
      </c>
      <c r="R107" s="100">
        <f t="shared" si="3"/>
        <v>-24</v>
      </c>
      <c r="S107" s="101"/>
      <c r="T107" s="26">
        <f t="shared" si="4"/>
        <v>12.449300000000079</v>
      </c>
    </row>
    <row r="108" spans="2:20" s="3" customFormat="1" ht="20.100000000000001" customHeight="1" x14ac:dyDescent="0.25">
      <c r="B108" s="35">
        <v>44362</v>
      </c>
      <c r="C108" s="36" t="s">
        <v>2</v>
      </c>
      <c r="D108" s="79" t="s">
        <v>117</v>
      </c>
      <c r="E108" s="79"/>
      <c r="F108" s="79" t="s">
        <v>252</v>
      </c>
      <c r="G108" s="79"/>
      <c r="H108" s="79" t="s">
        <v>255</v>
      </c>
      <c r="I108" s="79"/>
      <c r="J108" s="79"/>
      <c r="K108" s="79"/>
      <c r="L108" s="81" t="s">
        <v>218</v>
      </c>
      <c r="M108" s="82"/>
      <c r="N108" s="37"/>
      <c r="O108" s="38">
        <v>5.51</v>
      </c>
      <c r="P108" s="39">
        <v>98</v>
      </c>
      <c r="Q108" s="36" t="s">
        <v>68</v>
      </c>
      <c r="R108" s="100">
        <f>IF(B108&lt;&gt;"",IF(Q108="Annulé","0",IF(Q108="Gagné",O108*P108-P108)+IF(Q108="Perdu",-P108)+IF(Q108="Remboursé","0")+IF(Q108="1/2 Perdu",-P108/2)+IF(Q108="1/2 Gagné",(P108*O108-P108)/2)),"")</f>
        <v>-98</v>
      </c>
      <c r="S108" s="101"/>
      <c r="T108" s="26">
        <f>IF(B108&lt;&gt;"",R108+T107,"")</f>
        <v>-85.550699999999921</v>
      </c>
    </row>
    <row r="109" spans="2:20" s="3" customFormat="1" ht="20.100000000000001" customHeight="1" x14ac:dyDescent="0.25">
      <c r="B109" s="35">
        <v>44362</v>
      </c>
      <c r="C109" s="36" t="s">
        <v>2</v>
      </c>
      <c r="D109" s="79" t="s">
        <v>117</v>
      </c>
      <c r="E109" s="79"/>
      <c r="F109" s="79" t="s">
        <v>252</v>
      </c>
      <c r="G109" s="79"/>
      <c r="H109" s="79" t="s">
        <v>256</v>
      </c>
      <c r="I109" s="79"/>
      <c r="J109" s="79"/>
      <c r="K109" s="79"/>
      <c r="L109" s="81" t="s">
        <v>218</v>
      </c>
      <c r="M109" s="82"/>
      <c r="N109" s="37"/>
      <c r="O109" s="38">
        <v>1.48</v>
      </c>
      <c r="P109" s="39">
        <v>24</v>
      </c>
      <c r="Q109" s="36" t="s">
        <v>67</v>
      </c>
      <c r="R109" s="100">
        <f>IF(B109&lt;&gt;"",IF(Q109="Annulé","0",IF(Q109="Gagné",O109*P109-P109)+IF(Q109="Perdu",-P109)+IF(Q109="Remboursé","0")+IF(Q109="1/2 Perdu",-P109/2)+IF(Q109="1/2 Gagné",(P109*O109-P109)/2)),"")</f>
        <v>11.519999999999996</v>
      </c>
      <c r="S109" s="101"/>
      <c r="T109" s="26">
        <f>IF(B109&lt;&gt;"",R109+T108,"")</f>
        <v>-74.030699999999925</v>
      </c>
    </row>
    <row r="110" spans="2:20" s="3" customFormat="1" ht="20.100000000000001" customHeight="1" x14ac:dyDescent="0.25">
      <c r="B110" s="35">
        <v>44362</v>
      </c>
      <c r="C110" s="36" t="s">
        <v>2</v>
      </c>
      <c r="D110" s="79" t="s">
        <v>117</v>
      </c>
      <c r="E110" s="79"/>
      <c r="F110" s="79" t="s">
        <v>257</v>
      </c>
      <c r="G110" s="79"/>
      <c r="H110" s="79" t="s">
        <v>258</v>
      </c>
      <c r="I110" s="79"/>
      <c r="J110" s="79"/>
      <c r="K110" s="79"/>
      <c r="L110" s="81" t="s">
        <v>218</v>
      </c>
      <c r="M110" s="82"/>
      <c r="N110" s="37"/>
      <c r="O110" s="38">
        <v>2.34</v>
      </c>
      <c r="P110" s="39">
        <v>49</v>
      </c>
      <c r="Q110" s="36" t="s">
        <v>68</v>
      </c>
      <c r="R110" s="100">
        <f t="shared" si="3"/>
        <v>-49</v>
      </c>
      <c r="S110" s="101"/>
      <c r="T110" s="26">
        <f t="shared" si="4"/>
        <v>-123.03069999999992</v>
      </c>
    </row>
    <row r="111" spans="2:20" s="3" customFormat="1" ht="20.100000000000001" customHeight="1" x14ac:dyDescent="0.25">
      <c r="B111" s="35">
        <v>44362</v>
      </c>
      <c r="C111" s="36" t="s">
        <v>2</v>
      </c>
      <c r="D111" s="79" t="s">
        <v>117</v>
      </c>
      <c r="E111" s="79"/>
      <c r="F111" s="79" t="s">
        <v>260</v>
      </c>
      <c r="G111" s="79"/>
      <c r="H111" s="79" t="s">
        <v>259</v>
      </c>
      <c r="I111" s="79"/>
      <c r="J111" s="79"/>
      <c r="K111" s="79"/>
      <c r="L111" s="81" t="s">
        <v>218</v>
      </c>
      <c r="M111" s="82"/>
      <c r="N111" s="37"/>
      <c r="O111" s="38">
        <v>2.5099999999999998</v>
      </c>
      <c r="P111" s="39">
        <v>24</v>
      </c>
      <c r="Q111" s="36" t="s">
        <v>68</v>
      </c>
      <c r="R111" s="100">
        <f t="shared" si="3"/>
        <v>-24</v>
      </c>
      <c r="S111" s="101"/>
      <c r="T111" s="26">
        <f t="shared" si="4"/>
        <v>-147.03069999999991</v>
      </c>
    </row>
    <row r="112" spans="2:20" s="3" customFormat="1" ht="20.100000000000001" customHeight="1" x14ac:dyDescent="0.25">
      <c r="B112" s="35">
        <v>44362</v>
      </c>
      <c r="C112" s="36" t="s">
        <v>2</v>
      </c>
      <c r="D112" s="79" t="s">
        <v>117</v>
      </c>
      <c r="E112" s="79"/>
      <c r="F112" s="79" t="s">
        <v>260</v>
      </c>
      <c r="G112" s="79"/>
      <c r="H112" s="79" t="s">
        <v>261</v>
      </c>
      <c r="I112" s="79"/>
      <c r="J112" s="79"/>
      <c r="K112" s="79"/>
      <c r="L112" s="81" t="s">
        <v>218</v>
      </c>
      <c r="M112" s="82"/>
      <c r="N112" s="37"/>
      <c r="O112" s="38">
        <v>2.02</v>
      </c>
      <c r="P112" s="39">
        <v>49</v>
      </c>
      <c r="Q112" s="36" t="s">
        <v>67</v>
      </c>
      <c r="R112" s="100">
        <f t="shared" si="3"/>
        <v>49.980000000000004</v>
      </c>
      <c r="S112" s="101"/>
      <c r="T112" s="26">
        <f t="shared" si="4"/>
        <v>-97.050699999999907</v>
      </c>
    </row>
    <row r="113" spans="2:20" s="3" customFormat="1" ht="20.100000000000001" customHeight="1" x14ac:dyDescent="0.25">
      <c r="B113" s="35">
        <v>44362</v>
      </c>
      <c r="C113" s="36" t="s">
        <v>2</v>
      </c>
      <c r="D113" s="79" t="s">
        <v>117</v>
      </c>
      <c r="E113" s="79"/>
      <c r="F113" s="79" t="s">
        <v>260</v>
      </c>
      <c r="G113" s="79"/>
      <c r="H113" s="79" t="s">
        <v>262</v>
      </c>
      <c r="I113" s="79"/>
      <c r="J113" s="79"/>
      <c r="K113" s="79"/>
      <c r="L113" s="81" t="s">
        <v>218</v>
      </c>
      <c r="M113" s="82"/>
      <c r="N113" s="37"/>
      <c r="O113" s="38">
        <v>1.9339999999999999</v>
      </c>
      <c r="P113" s="39">
        <v>98</v>
      </c>
      <c r="Q113" s="36" t="s">
        <v>67</v>
      </c>
      <c r="R113" s="100">
        <f t="shared" si="3"/>
        <v>91.531999999999982</v>
      </c>
      <c r="S113" s="101"/>
      <c r="T113" s="26">
        <f t="shared" si="4"/>
        <v>-5.5186999999999244</v>
      </c>
    </row>
    <row r="114" spans="2:20" s="3" customFormat="1" ht="20.100000000000001" customHeight="1" x14ac:dyDescent="0.25">
      <c r="B114" s="35">
        <v>44362</v>
      </c>
      <c r="C114" s="36" t="s">
        <v>2</v>
      </c>
      <c r="D114" s="79" t="s">
        <v>117</v>
      </c>
      <c r="E114" s="79"/>
      <c r="F114" s="79" t="s">
        <v>263</v>
      </c>
      <c r="G114" s="79"/>
      <c r="H114" s="79" t="s">
        <v>264</v>
      </c>
      <c r="I114" s="79"/>
      <c r="J114" s="79"/>
      <c r="K114" s="79"/>
      <c r="L114" s="81" t="s">
        <v>218</v>
      </c>
      <c r="M114" s="82"/>
      <c r="N114" s="37"/>
      <c r="O114" s="38">
        <v>1.952</v>
      </c>
      <c r="P114" s="39">
        <v>24</v>
      </c>
      <c r="Q114" s="36" t="s">
        <v>67</v>
      </c>
      <c r="R114" s="100">
        <f t="shared" si="3"/>
        <v>22.847999999999999</v>
      </c>
      <c r="S114" s="101"/>
      <c r="T114" s="26">
        <f t="shared" si="4"/>
        <v>17.329300000000075</v>
      </c>
    </row>
    <row r="115" spans="2:20" s="3" customFormat="1" ht="20.100000000000001" customHeight="1" x14ac:dyDescent="0.25">
      <c r="B115" s="35">
        <v>44363</v>
      </c>
      <c r="C115" s="36" t="s">
        <v>2</v>
      </c>
      <c r="D115" s="79" t="s">
        <v>117</v>
      </c>
      <c r="E115" s="79"/>
      <c r="F115" s="79" t="s">
        <v>265</v>
      </c>
      <c r="G115" s="79"/>
      <c r="H115" s="79" t="s">
        <v>266</v>
      </c>
      <c r="I115" s="79"/>
      <c r="J115" s="79"/>
      <c r="K115" s="79"/>
      <c r="L115" s="81" t="s">
        <v>218</v>
      </c>
      <c r="M115" s="82"/>
      <c r="N115" s="37"/>
      <c r="O115" s="38">
        <v>1.9</v>
      </c>
      <c r="P115" s="39">
        <v>98</v>
      </c>
      <c r="Q115" s="36" t="s">
        <v>68</v>
      </c>
      <c r="R115" s="100">
        <f t="shared" si="3"/>
        <v>-98</v>
      </c>
      <c r="S115" s="101"/>
      <c r="T115" s="26">
        <f t="shared" si="4"/>
        <v>-80.670699999999925</v>
      </c>
    </row>
    <row r="116" spans="2:20" s="3" customFormat="1" ht="20.100000000000001" customHeight="1" x14ac:dyDescent="0.25">
      <c r="B116" s="35">
        <v>44363</v>
      </c>
      <c r="C116" s="36" t="s">
        <v>2</v>
      </c>
      <c r="D116" s="79" t="s">
        <v>117</v>
      </c>
      <c r="E116" s="79"/>
      <c r="F116" s="79" t="s">
        <v>257</v>
      </c>
      <c r="G116" s="79"/>
      <c r="H116" s="79" t="s">
        <v>267</v>
      </c>
      <c r="I116" s="79"/>
      <c r="J116" s="79"/>
      <c r="K116" s="79"/>
      <c r="L116" s="81" t="s">
        <v>218</v>
      </c>
      <c r="M116" s="82"/>
      <c r="N116" s="37"/>
      <c r="O116" s="38">
        <v>3.37</v>
      </c>
      <c r="P116" s="39">
        <v>49</v>
      </c>
      <c r="Q116" s="36" t="s">
        <v>67</v>
      </c>
      <c r="R116" s="100">
        <f t="shared" si="3"/>
        <v>116.13</v>
      </c>
      <c r="S116" s="101"/>
      <c r="T116" s="26">
        <f t="shared" si="4"/>
        <v>35.45930000000007</v>
      </c>
    </row>
    <row r="117" spans="2:20" s="3" customFormat="1" ht="20.100000000000001" customHeight="1" x14ac:dyDescent="0.25">
      <c r="B117" s="35">
        <v>44363</v>
      </c>
      <c r="C117" s="36" t="s">
        <v>2</v>
      </c>
      <c r="D117" s="79" t="s">
        <v>117</v>
      </c>
      <c r="E117" s="79"/>
      <c r="F117" s="79" t="s">
        <v>260</v>
      </c>
      <c r="G117" s="79"/>
      <c r="H117" s="79" t="s">
        <v>268</v>
      </c>
      <c r="I117" s="79"/>
      <c r="J117" s="79"/>
      <c r="K117" s="79"/>
      <c r="L117" s="81" t="s">
        <v>218</v>
      </c>
      <c r="M117" s="82"/>
      <c r="N117" s="37"/>
      <c r="O117" s="38">
        <v>2.5299999999999998</v>
      </c>
      <c r="P117" s="39">
        <v>49</v>
      </c>
      <c r="Q117" s="36" t="s">
        <v>68</v>
      </c>
      <c r="R117" s="100">
        <f t="shared" si="3"/>
        <v>-49</v>
      </c>
      <c r="S117" s="101"/>
      <c r="T117" s="26">
        <f t="shared" si="4"/>
        <v>-13.54069999999993</v>
      </c>
    </row>
    <row r="118" spans="2:20" s="3" customFormat="1" ht="20.100000000000001" customHeight="1" x14ac:dyDescent="0.25">
      <c r="B118" s="35">
        <v>44363</v>
      </c>
      <c r="C118" s="36" t="s">
        <v>2</v>
      </c>
      <c r="D118" s="79" t="s">
        <v>117</v>
      </c>
      <c r="E118" s="79"/>
      <c r="F118" s="79" t="s">
        <v>269</v>
      </c>
      <c r="G118" s="79"/>
      <c r="H118" s="79" t="s">
        <v>270</v>
      </c>
      <c r="I118" s="79"/>
      <c r="J118" s="79"/>
      <c r="K118" s="79"/>
      <c r="L118" s="81" t="s">
        <v>218</v>
      </c>
      <c r="M118" s="82"/>
      <c r="N118" s="37"/>
      <c r="O118" s="38">
        <v>1.806</v>
      </c>
      <c r="P118" s="39">
        <v>98</v>
      </c>
      <c r="Q118" s="36" t="s">
        <v>67</v>
      </c>
      <c r="R118" s="100">
        <f t="shared" si="3"/>
        <v>78.988</v>
      </c>
      <c r="S118" s="101"/>
      <c r="T118" s="26">
        <f t="shared" si="4"/>
        <v>65.44730000000007</v>
      </c>
    </row>
    <row r="119" spans="2:20" s="3" customFormat="1" ht="20.100000000000001" customHeight="1" x14ac:dyDescent="0.25">
      <c r="B119" s="35">
        <v>44364</v>
      </c>
      <c r="C119" s="36" t="s">
        <v>2</v>
      </c>
      <c r="D119" s="79" t="s">
        <v>117</v>
      </c>
      <c r="E119" s="79"/>
      <c r="F119" s="79" t="s">
        <v>248</v>
      </c>
      <c r="G119" s="79"/>
      <c r="H119" s="79" t="s">
        <v>271</v>
      </c>
      <c r="I119" s="79"/>
      <c r="J119" s="79"/>
      <c r="K119" s="79"/>
      <c r="L119" s="81" t="s">
        <v>218</v>
      </c>
      <c r="M119" s="82"/>
      <c r="N119" s="37"/>
      <c r="O119" s="38">
        <v>2.08</v>
      </c>
      <c r="P119" s="39">
        <v>24</v>
      </c>
      <c r="Q119" s="36" t="s">
        <v>68</v>
      </c>
      <c r="R119" s="100">
        <f t="shared" si="3"/>
        <v>-24</v>
      </c>
      <c r="S119" s="101"/>
      <c r="T119" s="26">
        <f t="shared" si="4"/>
        <v>41.44730000000007</v>
      </c>
    </row>
    <row r="120" spans="2:20" s="3" customFormat="1" ht="20.100000000000001" customHeight="1" x14ac:dyDescent="0.25">
      <c r="B120" s="35">
        <v>44364</v>
      </c>
      <c r="C120" s="36" t="s">
        <v>2</v>
      </c>
      <c r="D120" s="79" t="s">
        <v>117</v>
      </c>
      <c r="E120" s="79"/>
      <c r="F120" s="79" t="s">
        <v>272</v>
      </c>
      <c r="G120" s="79"/>
      <c r="H120" s="79" t="s">
        <v>273</v>
      </c>
      <c r="I120" s="79"/>
      <c r="J120" s="79"/>
      <c r="K120" s="79"/>
      <c r="L120" s="81" t="s">
        <v>218</v>
      </c>
      <c r="M120" s="82"/>
      <c r="N120" s="37"/>
      <c r="O120" s="38">
        <v>2.29</v>
      </c>
      <c r="P120" s="39">
        <v>24</v>
      </c>
      <c r="Q120" s="36" t="s">
        <v>67</v>
      </c>
      <c r="R120" s="100">
        <f t="shared" si="3"/>
        <v>30.96</v>
      </c>
      <c r="S120" s="101"/>
      <c r="T120" s="26">
        <f t="shared" si="4"/>
        <v>72.407300000000077</v>
      </c>
    </row>
    <row r="121" spans="2:20" s="3" customFormat="1" ht="20.100000000000001" customHeight="1" x14ac:dyDescent="0.25">
      <c r="B121" s="35">
        <v>44364</v>
      </c>
      <c r="C121" s="36" t="s">
        <v>2</v>
      </c>
      <c r="D121" s="79" t="s">
        <v>117</v>
      </c>
      <c r="E121" s="79"/>
      <c r="F121" s="79" t="s">
        <v>257</v>
      </c>
      <c r="G121" s="79"/>
      <c r="H121" s="79" t="s">
        <v>274</v>
      </c>
      <c r="I121" s="79"/>
      <c r="J121" s="79"/>
      <c r="K121" s="79"/>
      <c r="L121" s="81" t="s">
        <v>218</v>
      </c>
      <c r="M121" s="82"/>
      <c r="N121" s="37"/>
      <c r="O121" s="38">
        <v>1.8839999999999999</v>
      </c>
      <c r="P121" s="39">
        <v>49</v>
      </c>
      <c r="Q121" s="36" t="s">
        <v>67</v>
      </c>
      <c r="R121" s="100">
        <f t="shared" si="3"/>
        <v>43.315999999999988</v>
      </c>
      <c r="S121" s="101"/>
      <c r="T121" s="26">
        <f t="shared" si="4"/>
        <v>115.72330000000007</v>
      </c>
    </row>
    <row r="122" spans="2:20" s="3" customFormat="1" ht="20.100000000000001" customHeight="1" x14ac:dyDescent="0.25">
      <c r="B122" s="35">
        <v>44364</v>
      </c>
      <c r="C122" s="36" t="s">
        <v>2</v>
      </c>
      <c r="D122" s="79" t="s">
        <v>117</v>
      </c>
      <c r="E122" s="79"/>
      <c r="F122" s="79" t="s">
        <v>238</v>
      </c>
      <c r="G122" s="79"/>
      <c r="H122" s="79" t="s">
        <v>275</v>
      </c>
      <c r="I122" s="79"/>
      <c r="J122" s="79"/>
      <c r="K122" s="79"/>
      <c r="L122" s="81" t="s">
        <v>218</v>
      </c>
      <c r="M122" s="82"/>
      <c r="N122" s="37"/>
      <c r="O122" s="38">
        <v>2.06</v>
      </c>
      <c r="P122" s="39">
        <v>49</v>
      </c>
      <c r="Q122" s="36" t="s">
        <v>68</v>
      </c>
      <c r="R122" s="100">
        <f t="shared" si="3"/>
        <v>-49</v>
      </c>
      <c r="S122" s="101"/>
      <c r="T122" s="26">
        <f t="shared" si="4"/>
        <v>66.723300000000066</v>
      </c>
    </row>
    <row r="123" spans="2:20" s="3" customFormat="1" ht="20.100000000000001" customHeight="1" x14ac:dyDescent="0.25">
      <c r="B123" s="35">
        <v>44365</v>
      </c>
      <c r="C123" s="36" t="s">
        <v>2</v>
      </c>
      <c r="D123" s="79" t="s">
        <v>117</v>
      </c>
      <c r="E123" s="79"/>
      <c r="F123" s="79" t="s">
        <v>276</v>
      </c>
      <c r="G123" s="79"/>
      <c r="H123" s="79" t="s">
        <v>277</v>
      </c>
      <c r="I123" s="79"/>
      <c r="J123" s="79"/>
      <c r="K123" s="79"/>
      <c r="L123" s="81" t="s">
        <v>218</v>
      </c>
      <c r="M123" s="82"/>
      <c r="N123" s="37"/>
      <c r="O123" s="38">
        <v>2.41</v>
      </c>
      <c r="P123" s="39">
        <v>24</v>
      </c>
      <c r="Q123" s="36" t="s">
        <v>68</v>
      </c>
      <c r="R123" s="100">
        <f t="shared" si="3"/>
        <v>-24</v>
      </c>
      <c r="S123" s="101"/>
      <c r="T123" s="26">
        <f t="shared" si="4"/>
        <v>42.723300000000066</v>
      </c>
    </row>
    <row r="124" spans="2:20" s="3" customFormat="1" ht="20.100000000000001" customHeight="1" x14ac:dyDescent="0.25">
      <c r="B124" s="35">
        <v>44365</v>
      </c>
      <c r="C124" s="36" t="s">
        <v>2</v>
      </c>
      <c r="D124" s="79" t="s">
        <v>117</v>
      </c>
      <c r="E124" s="79"/>
      <c r="F124" s="79" t="s">
        <v>252</v>
      </c>
      <c r="G124" s="79"/>
      <c r="H124" s="79" t="s">
        <v>278</v>
      </c>
      <c r="I124" s="79"/>
      <c r="J124" s="79"/>
      <c r="K124" s="79"/>
      <c r="L124" s="81" t="s">
        <v>218</v>
      </c>
      <c r="M124" s="82"/>
      <c r="N124" s="37"/>
      <c r="O124" s="38">
        <v>3.09</v>
      </c>
      <c r="P124" s="39">
        <v>98</v>
      </c>
      <c r="Q124" s="36" t="s">
        <v>68</v>
      </c>
      <c r="R124" s="100">
        <f t="shared" si="3"/>
        <v>-98</v>
      </c>
      <c r="S124" s="101"/>
      <c r="T124" s="26">
        <f t="shared" si="4"/>
        <v>-55.276699999999934</v>
      </c>
    </row>
    <row r="125" spans="2:20" s="3" customFormat="1" ht="20.100000000000001" customHeight="1" x14ac:dyDescent="0.25">
      <c r="B125" s="35">
        <v>44366</v>
      </c>
      <c r="C125" s="36" t="s">
        <v>2</v>
      </c>
      <c r="D125" s="79" t="s">
        <v>117</v>
      </c>
      <c r="E125" s="79"/>
      <c r="F125" s="79" t="s">
        <v>279</v>
      </c>
      <c r="G125" s="79"/>
      <c r="H125" s="79" t="s">
        <v>280</v>
      </c>
      <c r="I125" s="79"/>
      <c r="J125" s="79"/>
      <c r="K125" s="79"/>
      <c r="L125" s="81" t="s">
        <v>218</v>
      </c>
      <c r="M125" s="82"/>
      <c r="N125" s="37"/>
      <c r="O125" s="38">
        <v>2.02</v>
      </c>
      <c r="P125" s="39">
        <v>49</v>
      </c>
      <c r="Q125" s="36" t="s">
        <v>67</v>
      </c>
      <c r="R125" s="100">
        <f t="shared" si="3"/>
        <v>49.980000000000004</v>
      </c>
      <c r="S125" s="101"/>
      <c r="T125" s="26">
        <f t="shared" si="4"/>
        <v>-5.2966999999999302</v>
      </c>
    </row>
    <row r="126" spans="2:20" s="3" customFormat="1" ht="20.100000000000001" customHeight="1" x14ac:dyDescent="0.25">
      <c r="B126" s="35">
        <v>44367</v>
      </c>
      <c r="C126" s="36" t="s">
        <v>2</v>
      </c>
      <c r="D126" s="79" t="s">
        <v>117</v>
      </c>
      <c r="E126" s="79"/>
      <c r="F126" s="79" t="s">
        <v>281</v>
      </c>
      <c r="G126" s="79"/>
      <c r="H126" s="79" t="s">
        <v>282</v>
      </c>
      <c r="I126" s="79"/>
      <c r="J126" s="79"/>
      <c r="K126" s="79"/>
      <c r="L126" s="81" t="s">
        <v>218</v>
      </c>
      <c r="M126" s="82"/>
      <c r="N126" s="37"/>
      <c r="O126" s="38">
        <v>1.833</v>
      </c>
      <c r="P126" s="39">
        <v>98</v>
      </c>
      <c r="Q126" s="36" t="s">
        <v>67</v>
      </c>
      <c r="R126" s="100">
        <f t="shared" si="3"/>
        <v>81.633999999999986</v>
      </c>
      <c r="S126" s="101"/>
      <c r="T126" s="26">
        <f t="shared" si="4"/>
        <v>76.337300000000056</v>
      </c>
    </row>
    <row r="127" spans="2:20" s="3" customFormat="1" ht="20.100000000000001" customHeight="1" x14ac:dyDescent="0.25">
      <c r="B127" s="35">
        <v>44368</v>
      </c>
      <c r="C127" s="36" t="s">
        <v>2</v>
      </c>
      <c r="D127" s="79" t="s">
        <v>117</v>
      </c>
      <c r="E127" s="79"/>
      <c r="F127" s="79" t="s">
        <v>285</v>
      </c>
      <c r="G127" s="79"/>
      <c r="H127" s="79" t="s">
        <v>286</v>
      </c>
      <c r="I127" s="79"/>
      <c r="J127" s="79"/>
      <c r="K127" s="79"/>
      <c r="L127" s="81" t="s">
        <v>218</v>
      </c>
      <c r="M127" s="82"/>
      <c r="N127" s="37"/>
      <c r="O127" s="38">
        <v>1.74</v>
      </c>
      <c r="P127" s="39">
        <v>146</v>
      </c>
      <c r="Q127" s="36" t="s">
        <v>67</v>
      </c>
      <c r="R127" s="100">
        <f t="shared" si="3"/>
        <v>108.03999999999999</v>
      </c>
      <c r="S127" s="101"/>
      <c r="T127" s="26">
        <f t="shared" si="4"/>
        <v>184.37730000000005</v>
      </c>
    </row>
    <row r="128" spans="2:20" s="3" customFormat="1" ht="20.100000000000001" customHeight="1" x14ac:dyDescent="0.25">
      <c r="B128" s="35">
        <v>44369</v>
      </c>
      <c r="C128" s="46" t="s">
        <v>2</v>
      </c>
      <c r="D128" s="79" t="s">
        <v>117</v>
      </c>
      <c r="E128" s="79"/>
      <c r="F128" s="79" t="s">
        <v>283</v>
      </c>
      <c r="G128" s="79"/>
      <c r="H128" s="79" t="s">
        <v>284</v>
      </c>
      <c r="I128" s="79"/>
      <c r="J128" s="79"/>
      <c r="K128" s="79"/>
      <c r="L128" s="81" t="s">
        <v>218</v>
      </c>
      <c r="M128" s="82"/>
      <c r="N128" s="37"/>
      <c r="O128" s="38">
        <v>1.5369999999999999</v>
      </c>
      <c r="P128" s="39">
        <v>24</v>
      </c>
      <c r="Q128" s="46" t="s">
        <v>67</v>
      </c>
      <c r="R128" s="100">
        <f t="shared" si="3"/>
        <v>12.887999999999998</v>
      </c>
      <c r="S128" s="101"/>
      <c r="T128" s="26">
        <f t="shared" si="4"/>
        <v>197.26530000000005</v>
      </c>
    </row>
    <row r="129" spans="2:20" s="3" customFormat="1" ht="20.100000000000001" customHeight="1" x14ac:dyDescent="0.25">
      <c r="B129" s="35">
        <v>44369</v>
      </c>
      <c r="C129" s="36" t="s">
        <v>2</v>
      </c>
      <c r="D129" s="79" t="s">
        <v>117</v>
      </c>
      <c r="E129" s="79"/>
      <c r="F129" s="79" t="s">
        <v>287</v>
      </c>
      <c r="G129" s="79"/>
      <c r="H129" s="79" t="s">
        <v>288</v>
      </c>
      <c r="I129" s="79"/>
      <c r="J129" s="79"/>
      <c r="K129" s="79"/>
      <c r="L129" s="81" t="s">
        <v>218</v>
      </c>
      <c r="M129" s="82"/>
      <c r="N129" s="37"/>
      <c r="O129" s="38">
        <v>2.12</v>
      </c>
      <c r="P129" s="39">
        <v>24</v>
      </c>
      <c r="Q129" s="36" t="s">
        <v>68</v>
      </c>
      <c r="R129" s="100">
        <f t="shared" si="3"/>
        <v>-24</v>
      </c>
      <c r="S129" s="101"/>
      <c r="T129" s="26">
        <f t="shared" si="4"/>
        <v>173.26530000000005</v>
      </c>
    </row>
    <row r="130" spans="2:20" s="3" customFormat="1" ht="20.100000000000001" customHeight="1" x14ac:dyDescent="0.25">
      <c r="B130" s="35">
        <v>44369</v>
      </c>
      <c r="C130" s="36" t="s">
        <v>2</v>
      </c>
      <c r="D130" s="79" t="s">
        <v>117</v>
      </c>
      <c r="E130" s="79"/>
      <c r="F130" s="79" t="s">
        <v>287</v>
      </c>
      <c r="G130" s="79"/>
      <c r="H130" s="79" t="s">
        <v>289</v>
      </c>
      <c r="I130" s="79"/>
      <c r="J130" s="79"/>
      <c r="K130" s="79"/>
      <c r="L130" s="81" t="s">
        <v>218</v>
      </c>
      <c r="M130" s="82"/>
      <c r="N130" s="37"/>
      <c r="O130" s="38">
        <v>2.4700000000000002</v>
      </c>
      <c r="P130" s="39">
        <v>49</v>
      </c>
      <c r="Q130" s="36" t="s">
        <v>67</v>
      </c>
      <c r="R130" s="100">
        <f t="shared" si="3"/>
        <v>72.030000000000015</v>
      </c>
      <c r="S130" s="101"/>
      <c r="T130" s="26">
        <f t="shared" si="4"/>
        <v>245.29530000000005</v>
      </c>
    </row>
    <row r="131" spans="2:20" s="3" customFormat="1" ht="20.100000000000001" customHeight="1" x14ac:dyDescent="0.25">
      <c r="B131" s="35">
        <v>44369</v>
      </c>
      <c r="C131" s="36" t="s">
        <v>2</v>
      </c>
      <c r="D131" s="79" t="s">
        <v>117</v>
      </c>
      <c r="E131" s="79"/>
      <c r="F131" s="79" t="s">
        <v>287</v>
      </c>
      <c r="G131" s="79"/>
      <c r="H131" s="79" t="s">
        <v>290</v>
      </c>
      <c r="I131" s="79"/>
      <c r="J131" s="79"/>
      <c r="K131" s="79"/>
      <c r="L131" s="81" t="s">
        <v>218</v>
      </c>
      <c r="M131" s="82"/>
      <c r="N131" s="37"/>
      <c r="O131" s="38">
        <v>1.98</v>
      </c>
      <c r="P131" s="39">
        <v>49</v>
      </c>
      <c r="Q131" s="36" t="s">
        <v>67</v>
      </c>
      <c r="R131" s="100">
        <f t="shared" si="3"/>
        <v>48.019999999999996</v>
      </c>
      <c r="S131" s="101"/>
      <c r="T131" s="26">
        <f t="shared" si="4"/>
        <v>293.31530000000004</v>
      </c>
    </row>
    <row r="132" spans="2:20" s="3" customFormat="1" ht="20.100000000000001" customHeight="1" x14ac:dyDescent="0.25">
      <c r="B132" s="35">
        <v>44369</v>
      </c>
      <c r="C132" s="36" t="s">
        <v>2</v>
      </c>
      <c r="D132" s="79" t="s">
        <v>117</v>
      </c>
      <c r="E132" s="79"/>
      <c r="F132" s="79" t="s">
        <v>287</v>
      </c>
      <c r="G132" s="79"/>
      <c r="H132" s="79" t="s">
        <v>291</v>
      </c>
      <c r="I132" s="79"/>
      <c r="J132" s="79"/>
      <c r="K132" s="79"/>
      <c r="L132" s="81" t="s">
        <v>218</v>
      </c>
      <c r="M132" s="82"/>
      <c r="N132" s="37"/>
      <c r="O132" s="38">
        <v>2.0499999999999998</v>
      </c>
      <c r="P132" s="39">
        <v>98</v>
      </c>
      <c r="Q132" s="36" t="s">
        <v>68</v>
      </c>
      <c r="R132" s="100">
        <f t="shared" si="3"/>
        <v>-98</v>
      </c>
      <c r="S132" s="101"/>
      <c r="T132" s="26">
        <f t="shared" si="4"/>
        <v>195.31530000000004</v>
      </c>
    </row>
    <row r="133" spans="2:20" s="3" customFormat="1" ht="20.100000000000001" customHeight="1" x14ac:dyDescent="0.25">
      <c r="B133" s="35">
        <v>44370</v>
      </c>
      <c r="C133" s="36" t="s">
        <v>2</v>
      </c>
      <c r="D133" s="79" t="s">
        <v>117</v>
      </c>
      <c r="E133" s="79"/>
      <c r="F133" s="79" t="s">
        <v>292</v>
      </c>
      <c r="G133" s="79"/>
      <c r="H133" s="79" t="s">
        <v>293</v>
      </c>
      <c r="I133" s="79"/>
      <c r="J133" s="79"/>
      <c r="K133" s="79"/>
      <c r="L133" s="81" t="s">
        <v>218</v>
      </c>
      <c r="M133" s="82"/>
      <c r="N133" s="37"/>
      <c r="O133" s="38">
        <v>2.68</v>
      </c>
      <c r="P133" s="39">
        <v>49</v>
      </c>
      <c r="Q133" s="36" t="s">
        <v>68</v>
      </c>
      <c r="R133" s="100">
        <f t="shared" si="3"/>
        <v>-49</v>
      </c>
      <c r="S133" s="101"/>
      <c r="T133" s="26">
        <f t="shared" si="4"/>
        <v>146.31530000000004</v>
      </c>
    </row>
    <row r="134" spans="2:20" s="3" customFormat="1" ht="20.100000000000001" customHeight="1" x14ac:dyDescent="0.25">
      <c r="B134" s="35">
        <v>44369</v>
      </c>
      <c r="C134" s="36" t="s">
        <v>2</v>
      </c>
      <c r="D134" s="79" t="s">
        <v>117</v>
      </c>
      <c r="E134" s="79"/>
      <c r="F134" s="79" t="s">
        <v>294</v>
      </c>
      <c r="G134" s="79"/>
      <c r="H134" s="79" t="s">
        <v>295</v>
      </c>
      <c r="I134" s="79"/>
      <c r="J134" s="79"/>
      <c r="K134" s="79"/>
      <c r="L134" s="81" t="s">
        <v>218</v>
      </c>
      <c r="M134" s="82"/>
      <c r="N134" s="37"/>
      <c r="O134" s="38">
        <v>1.5580000000000001</v>
      </c>
      <c r="P134" s="39">
        <v>75.53</v>
      </c>
      <c r="Q134" s="36" t="s">
        <v>67</v>
      </c>
      <c r="R134" s="100">
        <f t="shared" si="3"/>
        <v>42.145740000000004</v>
      </c>
      <c r="S134" s="101"/>
      <c r="T134" s="26">
        <f t="shared" si="4"/>
        <v>188.46104000000003</v>
      </c>
    </row>
    <row r="135" spans="2:20" s="3" customFormat="1" ht="20.100000000000001" customHeight="1" x14ac:dyDescent="0.25">
      <c r="B135" s="35">
        <v>44369</v>
      </c>
      <c r="C135" s="36" t="s">
        <v>2</v>
      </c>
      <c r="D135" s="79" t="s">
        <v>117</v>
      </c>
      <c r="E135" s="79"/>
      <c r="F135" s="79" t="s">
        <v>294</v>
      </c>
      <c r="G135" s="79"/>
      <c r="H135" s="79" t="s">
        <v>295</v>
      </c>
      <c r="I135" s="79"/>
      <c r="J135" s="79"/>
      <c r="K135" s="79"/>
      <c r="L135" s="81" t="s">
        <v>218</v>
      </c>
      <c r="M135" s="82"/>
      <c r="N135" s="37"/>
      <c r="O135" s="38">
        <v>1.581</v>
      </c>
      <c r="P135" s="39">
        <v>22.47</v>
      </c>
      <c r="Q135" s="36" t="s">
        <v>67</v>
      </c>
      <c r="R135" s="100">
        <f t="shared" si="3"/>
        <v>13.055070000000001</v>
      </c>
      <c r="S135" s="101"/>
      <c r="T135" s="26">
        <f t="shared" si="4"/>
        <v>201.51611000000003</v>
      </c>
    </row>
    <row r="136" spans="2:20" s="3" customFormat="1" ht="20.100000000000001" customHeight="1" x14ac:dyDescent="0.25">
      <c r="B136" s="35">
        <v>44370</v>
      </c>
      <c r="C136" s="36" t="s">
        <v>2</v>
      </c>
      <c r="D136" s="79" t="s">
        <v>117</v>
      </c>
      <c r="E136" s="79"/>
      <c r="F136" s="79" t="s">
        <v>296</v>
      </c>
      <c r="G136" s="79"/>
      <c r="H136" s="79" t="s">
        <v>297</v>
      </c>
      <c r="I136" s="79"/>
      <c r="J136" s="79"/>
      <c r="K136" s="79"/>
      <c r="L136" s="81" t="s">
        <v>218</v>
      </c>
      <c r="M136" s="82"/>
      <c r="N136" s="37"/>
      <c r="O136" s="38">
        <v>1.641</v>
      </c>
      <c r="P136" s="39">
        <v>24</v>
      </c>
      <c r="Q136" s="36" t="s">
        <v>68</v>
      </c>
      <c r="R136" s="100">
        <f t="shared" si="3"/>
        <v>-24</v>
      </c>
      <c r="S136" s="101"/>
      <c r="T136" s="26">
        <f t="shared" si="4"/>
        <v>177.51611000000003</v>
      </c>
    </row>
    <row r="137" spans="2:20" s="3" customFormat="1" ht="20.100000000000001" customHeight="1" x14ac:dyDescent="0.25">
      <c r="B137" s="35">
        <v>44370</v>
      </c>
      <c r="C137" s="36" t="s">
        <v>2</v>
      </c>
      <c r="D137" s="79" t="s">
        <v>117</v>
      </c>
      <c r="E137" s="79"/>
      <c r="F137" s="79" t="s">
        <v>298</v>
      </c>
      <c r="G137" s="79"/>
      <c r="H137" s="79" t="s">
        <v>299</v>
      </c>
      <c r="I137" s="79"/>
      <c r="J137" s="79"/>
      <c r="K137" s="79"/>
      <c r="L137" s="81" t="s">
        <v>218</v>
      </c>
      <c r="M137" s="82"/>
      <c r="N137" s="37"/>
      <c r="O137" s="38">
        <v>1.4</v>
      </c>
      <c r="P137" s="39">
        <v>24</v>
      </c>
      <c r="Q137" s="36" t="s">
        <v>67</v>
      </c>
      <c r="R137" s="100">
        <f t="shared" si="3"/>
        <v>9.5999999999999943</v>
      </c>
      <c r="S137" s="101"/>
      <c r="T137" s="26">
        <f t="shared" si="4"/>
        <v>187.11611000000002</v>
      </c>
    </row>
    <row r="138" spans="2:20" s="3" customFormat="1" ht="20.100000000000001" customHeight="1" x14ac:dyDescent="0.25">
      <c r="B138" s="35">
        <v>44370</v>
      </c>
      <c r="C138" s="36" t="s">
        <v>2</v>
      </c>
      <c r="D138" s="79" t="s">
        <v>117</v>
      </c>
      <c r="E138" s="79"/>
      <c r="F138" s="79" t="s">
        <v>300</v>
      </c>
      <c r="G138" s="79"/>
      <c r="H138" s="79" t="s">
        <v>301</v>
      </c>
      <c r="I138" s="79"/>
      <c r="J138" s="79"/>
      <c r="K138" s="79"/>
      <c r="L138" s="81" t="s">
        <v>218</v>
      </c>
      <c r="M138" s="82"/>
      <c r="N138" s="37"/>
      <c r="O138" s="38">
        <v>1.6319999999999999</v>
      </c>
      <c r="P138" s="39">
        <v>146</v>
      </c>
      <c r="Q138" s="36" t="s">
        <v>69</v>
      </c>
      <c r="R138" s="100">
        <f t="shared" si="3"/>
        <v>0</v>
      </c>
      <c r="S138" s="101"/>
      <c r="T138" s="26">
        <f t="shared" si="4"/>
        <v>187.11611000000002</v>
      </c>
    </row>
    <row r="139" spans="2:20" s="3" customFormat="1" ht="20.100000000000001" customHeight="1" x14ac:dyDescent="0.25">
      <c r="B139" s="35">
        <v>44370</v>
      </c>
      <c r="C139" s="36" t="s">
        <v>2</v>
      </c>
      <c r="D139" s="79" t="s">
        <v>117</v>
      </c>
      <c r="E139" s="79"/>
      <c r="F139" s="79" t="s">
        <v>298</v>
      </c>
      <c r="G139" s="79"/>
      <c r="H139" s="79" t="s">
        <v>302</v>
      </c>
      <c r="I139" s="79"/>
      <c r="J139" s="79"/>
      <c r="K139" s="79"/>
      <c r="L139" s="81" t="s">
        <v>218</v>
      </c>
      <c r="M139" s="82"/>
      <c r="N139" s="37"/>
      <c r="O139" s="38">
        <v>2.06</v>
      </c>
      <c r="P139" s="39">
        <v>49</v>
      </c>
      <c r="Q139" s="36" t="s">
        <v>68</v>
      </c>
      <c r="R139" s="100">
        <f t="shared" si="3"/>
        <v>-49</v>
      </c>
      <c r="S139" s="101"/>
      <c r="T139" s="26">
        <f t="shared" si="4"/>
        <v>138.11611000000002</v>
      </c>
    </row>
    <row r="140" spans="2:20" s="3" customFormat="1" ht="20.100000000000001" customHeight="1" x14ac:dyDescent="0.25">
      <c r="B140" s="35">
        <v>44370</v>
      </c>
      <c r="C140" s="36" t="s">
        <v>2</v>
      </c>
      <c r="D140" s="79" t="s">
        <v>117</v>
      </c>
      <c r="E140" s="79"/>
      <c r="F140" s="79" t="s">
        <v>303</v>
      </c>
      <c r="G140" s="79"/>
      <c r="H140" s="79" t="s">
        <v>304</v>
      </c>
      <c r="I140" s="79"/>
      <c r="J140" s="79"/>
      <c r="K140" s="79"/>
      <c r="L140" s="81" t="s">
        <v>218</v>
      </c>
      <c r="M140" s="82"/>
      <c r="N140" s="37"/>
      <c r="O140" s="38">
        <v>2.0099999999999998</v>
      </c>
      <c r="P140" s="39">
        <v>49</v>
      </c>
      <c r="Q140" s="36" t="s">
        <v>68</v>
      </c>
      <c r="R140" s="100">
        <f t="shared" si="3"/>
        <v>-49</v>
      </c>
      <c r="S140" s="101"/>
      <c r="T140" s="26">
        <f t="shared" si="4"/>
        <v>89.11611000000002</v>
      </c>
    </row>
    <row r="141" spans="2:20" s="3" customFormat="1" ht="20.100000000000001" customHeight="1" x14ac:dyDescent="0.25">
      <c r="B141" s="35">
        <v>44370</v>
      </c>
      <c r="C141" s="36" t="s">
        <v>2</v>
      </c>
      <c r="D141" s="79" t="s">
        <v>117</v>
      </c>
      <c r="E141" s="79"/>
      <c r="F141" s="79" t="s">
        <v>287</v>
      </c>
      <c r="G141" s="79"/>
      <c r="H141" s="79" t="s">
        <v>305</v>
      </c>
      <c r="I141" s="79"/>
      <c r="J141" s="79"/>
      <c r="K141" s="79"/>
      <c r="L141" s="81" t="s">
        <v>218</v>
      </c>
      <c r="M141" s="82"/>
      <c r="N141" s="37"/>
      <c r="O141" s="38">
        <v>2.13</v>
      </c>
      <c r="P141" s="39">
        <v>49</v>
      </c>
      <c r="Q141" s="36" t="s">
        <v>68</v>
      </c>
      <c r="R141" s="100">
        <f t="shared" si="3"/>
        <v>-49</v>
      </c>
      <c r="S141" s="101"/>
      <c r="T141" s="26">
        <f t="shared" si="4"/>
        <v>40.11611000000002</v>
      </c>
    </row>
    <row r="142" spans="2:20" s="3" customFormat="1" ht="20.100000000000001" customHeight="1" x14ac:dyDescent="0.25">
      <c r="B142" s="35">
        <v>44370</v>
      </c>
      <c r="C142" s="36" t="s">
        <v>2</v>
      </c>
      <c r="D142" s="79" t="s">
        <v>117</v>
      </c>
      <c r="E142" s="79"/>
      <c r="F142" s="79" t="s">
        <v>287</v>
      </c>
      <c r="G142" s="79"/>
      <c r="H142" s="79" t="s">
        <v>306</v>
      </c>
      <c r="I142" s="79"/>
      <c r="J142" s="79"/>
      <c r="K142" s="79"/>
      <c r="L142" s="81" t="s">
        <v>218</v>
      </c>
      <c r="M142" s="82"/>
      <c r="N142" s="37"/>
      <c r="O142" s="38">
        <v>2.21</v>
      </c>
      <c r="P142" s="39">
        <v>98</v>
      </c>
      <c r="Q142" s="36" t="s">
        <v>68</v>
      </c>
      <c r="R142" s="100">
        <f t="shared" si="3"/>
        <v>-98</v>
      </c>
      <c r="S142" s="101"/>
      <c r="T142" s="26">
        <f t="shared" si="4"/>
        <v>-57.88388999999998</v>
      </c>
    </row>
    <row r="143" spans="2:20" s="3" customFormat="1" ht="20.100000000000001" customHeight="1" x14ac:dyDescent="0.25">
      <c r="B143" s="35">
        <v>44371</v>
      </c>
      <c r="C143" s="36" t="s">
        <v>2</v>
      </c>
      <c r="D143" s="79" t="s">
        <v>117</v>
      </c>
      <c r="E143" s="79"/>
      <c r="F143" s="79" t="s">
        <v>292</v>
      </c>
      <c r="G143" s="79"/>
      <c r="H143" s="79" t="s">
        <v>309</v>
      </c>
      <c r="I143" s="79"/>
      <c r="J143" s="79"/>
      <c r="K143" s="79"/>
      <c r="L143" s="81" t="s">
        <v>218</v>
      </c>
      <c r="M143" s="82"/>
      <c r="N143" s="37"/>
      <c r="O143" s="38">
        <v>1.869</v>
      </c>
      <c r="P143" s="39">
        <v>24</v>
      </c>
      <c r="Q143" s="36" t="s">
        <v>68</v>
      </c>
      <c r="R143" s="100">
        <f t="shared" si="3"/>
        <v>-24</v>
      </c>
      <c r="S143" s="101"/>
      <c r="T143" s="26">
        <f t="shared" si="4"/>
        <v>-81.88388999999998</v>
      </c>
    </row>
    <row r="144" spans="2:20" s="3" customFormat="1" ht="20.100000000000001" customHeight="1" x14ac:dyDescent="0.25">
      <c r="B144" s="35">
        <v>44371</v>
      </c>
      <c r="C144" s="36" t="s">
        <v>2</v>
      </c>
      <c r="D144" s="79" t="s">
        <v>117</v>
      </c>
      <c r="E144" s="79"/>
      <c r="F144" s="79" t="s">
        <v>296</v>
      </c>
      <c r="G144" s="79"/>
      <c r="H144" s="79" t="s">
        <v>310</v>
      </c>
      <c r="I144" s="79"/>
      <c r="J144" s="79"/>
      <c r="K144" s="79"/>
      <c r="L144" s="81" t="s">
        <v>218</v>
      </c>
      <c r="M144" s="82"/>
      <c r="N144" s="37"/>
      <c r="O144" s="38">
        <v>2.16</v>
      </c>
      <c r="P144" s="39">
        <v>24</v>
      </c>
      <c r="Q144" s="36" t="s">
        <v>68</v>
      </c>
      <c r="R144" s="100">
        <f t="shared" si="3"/>
        <v>-24</v>
      </c>
      <c r="S144" s="101"/>
      <c r="T144" s="26">
        <f t="shared" si="4"/>
        <v>-105.88388999999998</v>
      </c>
    </row>
    <row r="145" spans="2:20" s="3" customFormat="1" ht="20.100000000000001" customHeight="1" x14ac:dyDescent="0.25">
      <c r="B145" s="35">
        <v>44371</v>
      </c>
      <c r="C145" s="36" t="s">
        <v>2</v>
      </c>
      <c r="D145" s="79" t="s">
        <v>117</v>
      </c>
      <c r="E145" s="79"/>
      <c r="F145" s="79" t="s">
        <v>298</v>
      </c>
      <c r="G145" s="79"/>
      <c r="H145" s="79" t="s">
        <v>308</v>
      </c>
      <c r="I145" s="79"/>
      <c r="J145" s="79"/>
      <c r="K145" s="79"/>
      <c r="L145" s="81" t="s">
        <v>218</v>
      </c>
      <c r="M145" s="82"/>
      <c r="N145" s="37"/>
      <c r="O145" s="38">
        <v>2.0499999999999998</v>
      </c>
      <c r="P145" s="39">
        <v>146</v>
      </c>
      <c r="Q145" s="36" t="s">
        <v>67</v>
      </c>
      <c r="R145" s="100">
        <f t="shared" si="3"/>
        <v>153.29999999999995</v>
      </c>
      <c r="S145" s="101"/>
      <c r="T145" s="26">
        <f t="shared" si="4"/>
        <v>47.416109999999975</v>
      </c>
    </row>
    <row r="146" spans="2:20" s="3" customFormat="1" ht="20.100000000000001" customHeight="1" x14ac:dyDescent="0.25">
      <c r="B146" s="35">
        <v>44371</v>
      </c>
      <c r="C146" s="36" t="s">
        <v>2</v>
      </c>
      <c r="D146" s="79" t="s">
        <v>117</v>
      </c>
      <c r="E146" s="79"/>
      <c r="F146" s="79" t="s">
        <v>298</v>
      </c>
      <c r="G146" s="79"/>
      <c r="H146" s="79" t="s">
        <v>308</v>
      </c>
      <c r="I146" s="79"/>
      <c r="J146" s="79"/>
      <c r="K146" s="79"/>
      <c r="L146" s="81" t="s">
        <v>218</v>
      </c>
      <c r="M146" s="82"/>
      <c r="N146" s="37"/>
      <c r="O146" s="38">
        <v>2.04</v>
      </c>
      <c r="P146" s="39">
        <v>146</v>
      </c>
      <c r="Q146" s="36" t="s">
        <v>67</v>
      </c>
      <c r="R146" s="100">
        <f t="shared" si="3"/>
        <v>151.84000000000003</v>
      </c>
      <c r="S146" s="101"/>
      <c r="T146" s="26">
        <f t="shared" si="4"/>
        <v>199.25611000000001</v>
      </c>
    </row>
    <row r="147" spans="2:20" s="3" customFormat="1" ht="20.100000000000001" customHeight="1" x14ac:dyDescent="0.25">
      <c r="B147" s="35">
        <v>44371</v>
      </c>
      <c r="C147" s="36" t="s">
        <v>2</v>
      </c>
      <c r="D147" s="79" t="s">
        <v>117</v>
      </c>
      <c r="E147" s="79"/>
      <c r="F147" s="79" t="s">
        <v>298</v>
      </c>
      <c r="G147" s="79"/>
      <c r="H147" s="79" t="s">
        <v>311</v>
      </c>
      <c r="I147" s="79"/>
      <c r="J147" s="79"/>
      <c r="K147" s="79"/>
      <c r="L147" s="81" t="s">
        <v>218</v>
      </c>
      <c r="M147" s="82"/>
      <c r="N147" s="37"/>
      <c r="O147" s="38">
        <v>1.4710000000000001</v>
      </c>
      <c r="P147" s="39">
        <v>24</v>
      </c>
      <c r="Q147" s="36" t="s">
        <v>68</v>
      </c>
      <c r="R147" s="100">
        <f t="shared" si="3"/>
        <v>-24</v>
      </c>
      <c r="S147" s="101"/>
      <c r="T147" s="26">
        <f t="shared" si="4"/>
        <v>175.25611000000001</v>
      </c>
    </row>
    <row r="148" spans="2:20" s="3" customFormat="1" ht="20.100000000000001" customHeight="1" x14ac:dyDescent="0.25">
      <c r="B148" s="35">
        <v>44371</v>
      </c>
      <c r="C148" s="36" t="s">
        <v>2</v>
      </c>
      <c r="D148" s="79" t="s">
        <v>117</v>
      </c>
      <c r="E148" s="79"/>
      <c r="F148" s="79" t="s">
        <v>287</v>
      </c>
      <c r="G148" s="79"/>
      <c r="H148" s="79" t="s">
        <v>307</v>
      </c>
      <c r="I148" s="79"/>
      <c r="J148" s="79"/>
      <c r="K148" s="79"/>
      <c r="L148" s="81" t="s">
        <v>218</v>
      </c>
      <c r="M148" s="82"/>
      <c r="N148" s="37"/>
      <c r="O148" s="38">
        <v>1.8129999999999999</v>
      </c>
      <c r="P148" s="39">
        <v>100</v>
      </c>
      <c r="Q148" s="36" t="s">
        <v>67</v>
      </c>
      <c r="R148" s="100">
        <f t="shared" si="3"/>
        <v>81.299999999999983</v>
      </c>
      <c r="S148" s="101"/>
      <c r="T148" s="26">
        <f t="shared" si="4"/>
        <v>256.55610999999999</v>
      </c>
    </row>
    <row r="149" spans="2:20" s="3" customFormat="1" ht="20.100000000000001" customHeight="1" x14ac:dyDescent="0.25">
      <c r="B149" s="35">
        <v>44371</v>
      </c>
      <c r="C149" s="36" t="s">
        <v>2</v>
      </c>
      <c r="D149" s="79" t="s">
        <v>117</v>
      </c>
      <c r="E149" s="79"/>
      <c r="F149" s="79" t="s">
        <v>287</v>
      </c>
      <c r="G149" s="79"/>
      <c r="H149" s="79" t="s">
        <v>307</v>
      </c>
      <c r="I149" s="79"/>
      <c r="J149" s="79"/>
      <c r="K149" s="79"/>
      <c r="L149" s="81" t="s">
        <v>218</v>
      </c>
      <c r="M149" s="82"/>
      <c r="N149" s="37"/>
      <c r="O149" s="38">
        <v>1.8</v>
      </c>
      <c r="P149" s="39">
        <v>46</v>
      </c>
      <c r="Q149" s="36" t="s">
        <v>67</v>
      </c>
      <c r="R149" s="100">
        <f t="shared" si="3"/>
        <v>36.799999999999997</v>
      </c>
      <c r="S149" s="101"/>
      <c r="T149" s="26">
        <f t="shared" si="4"/>
        <v>293.35611</v>
      </c>
    </row>
    <row r="150" spans="2:20" s="3" customFormat="1" ht="20.100000000000001" customHeight="1" x14ac:dyDescent="0.25">
      <c r="B150" s="35">
        <v>44371</v>
      </c>
      <c r="C150" s="36" t="s">
        <v>2</v>
      </c>
      <c r="D150" s="79" t="s">
        <v>117</v>
      </c>
      <c r="E150" s="79"/>
      <c r="F150" s="79" t="s">
        <v>303</v>
      </c>
      <c r="G150" s="79"/>
      <c r="H150" s="79" t="s">
        <v>312</v>
      </c>
      <c r="I150" s="79"/>
      <c r="J150" s="79"/>
      <c r="K150" s="79"/>
      <c r="L150" s="81" t="s">
        <v>218</v>
      </c>
      <c r="M150" s="82"/>
      <c r="N150" s="37"/>
      <c r="O150" s="38">
        <v>2.2000000000000002</v>
      </c>
      <c r="P150" s="39">
        <v>40</v>
      </c>
      <c r="Q150" s="36" t="s">
        <v>67</v>
      </c>
      <c r="R150" s="100">
        <f t="shared" si="3"/>
        <v>48</v>
      </c>
      <c r="S150" s="101"/>
      <c r="T150" s="26">
        <f t="shared" si="4"/>
        <v>341.35611</v>
      </c>
    </row>
    <row r="151" spans="2:20" s="3" customFormat="1" ht="20.100000000000001" customHeight="1" x14ac:dyDescent="0.25">
      <c r="B151" s="35">
        <v>44372</v>
      </c>
      <c r="C151" s="36" t="s">
        <v>2</v>
      </c>
      <c r="D151" s="79" t="s">
        <v>117</v>
      </c>
      <c r="E151" s="79"/>
      <c r="F151" s="79" t="s">
        <v>303</v>
      </c>
      <c r="G151" s="79"/>
      <c r="H151" s="79" t="s">
        <v>312</v>
      </c>
      <c r="I151" s="79"/>
      <c r="J151" s="79"/>
      <c r="K151" s="79"/>
      <c r="L151" s="81" t="s">
        <v>218</v>
      </c>
      <c r="M151" s="82"/>
      <c r="N151" s="37"/>
      <c r="O151" s="38">
        <v>2.17</v>
      </c>
      <c r="P151" s="39">
        <v>40</v>
      </c>
      <c r="Q151" s="36" t="s">
        <v>67</v>
      </c>
      <c r="R151" s="100">
        <f t="shared" ref="R151:R214" si="5">IF(B151&lt;&gt;"",IF(Q151="Annulé","0",IF(Q151="Gagné",O151*P151-P151)+IF(Q151="Perdu",-P151)+IF(Q151="Remboursé","0")+IF(Q151="1/2 Perdu",-P151/2)+IF(Q151="1/2 Gagné",(P151*O151-P151)/2)),"")</f>
        <v>46.8</v>
      </c>
      <c r="S151" s="101"/>
      <c r="T151" s="26">
        <f t="shared" si="4"/>
        <v>388.15611000000001</v>
      </c>
    </row>
    <row r="152" spans="2:20" s="3" customFormat="1" ht="20.100000000000001" customHeight="1" x14ac:dyDescent="0.25">
      <c r="B152" s="35">
        <v>44373</v>
      </c>
      <c r="C152" s="36" t="s">
        <v>2</v>
      </c>
      <c r="D152" s="79" t="s">
        <v>117</v>
      </c>
      <c r="E152" s="79"/>
      <c r="F152" s="79" t="s">
        <v>303</v>
      </c>
      <c r="G152" s="79"/>
      <c r="H152" s="79" t="s">
        <v>312</v>
      </c>
      <c r="I152" s="79"/>
      <c r="J152" s="79"/>
      <c r="K152" s="79"/>
      <c r="L152" s="81" t="s">
        <v>218</v>
      </c>
      <c r="M152" s="82"/>
      <c r="N152" s="37"/>
      <c r="O152" s="38">
        <v>2.14</v>
      </c>
      <c r="P152" s="39">
        <v>18</v>
      </c>
      <c r="Q152" s="36" t="s">
        <v>67</v>
      </c>
      <c r="R152" s="100">
        <f t="shared" si="5"/>
        <v>20.520000000000003</v>
      </c>
      <c r="S152" s="101"/>
      <c r="T152" s="26">
        <f t="shared" ref="T152:T215" si="6">IF(B152&lt;&gt;"",R152+T151,"")</f>
        <v>408.67610999999999</v>
      </c>
    </row>
    <row r="153" spans="2:20" s="3" customFormat="1" ht="20.100000000000001" customHeight="1" x14ac:dyDescent="0.25">
      <c r="B153" s="35">
        <v>44375</v>
      </c>
      <c r="C153" s="36" t="s">
        <v>2</v>
      </c>
      <c r="D153" s="79" t="s">
        <v>117</v>
      </c>
      <c r="E153" s="79"/>
      <c r="F153" s="79" t="s">
        <v>287</v>
      </c>
      <c r="G153" s="79"/>
      <c r="H153" s="79" t="s">
        <v>314</v>
      </c>
      <c r="I153" s="79"/>
      <c r="J153" s="79"/>
      <c r="K153" s="79"/>
      <c r="L153" s="81" t="s">
        <v>218</v>
      </c>
      <c r="M153" s="82"/>
      <c r="N153" s="37"/>
      <c r="O153" s="38">
        <v>18.96</v>
      </c>
      <c r="P153" s="39">
        <v>73</v>
      </c>
      <c r="Q153" s="36" t="s">
        <v>68</v>
      </c>
      <c r="R153" s="100">
        <f t="shared" si="5"/>
        <v>-73</v>
      </c>
      <c r="S153" s="101"/>
      <c r="T153" s="26">
        <f t="shared" si="6"/>
        <v>335.67610999999999</v>
      </c>
    </row>
    <row r="154" spans="2:20" s="3" customFormat="1" ht="20.100000000000001" customHeight="1" x14ac:dyDescent="0.25">
      <c r="B154" s="35">
        <v>44375</v>
      </c>
      <c r="C154" s="36" t="s">
        <v>2</v>
      </c>
      <c r="D154" s="79" t="s">
        <v>117</v>
      </c>
      <c r="E154" s="79"/>
      <c r="F154" s="79" t="s">
        <v>287</v>
      </c>
      <c r="G154" s="79"/>
      <c r="H154" s="79" t="s">
        <v>314</v>
      </c>
      <c r="I154" s="79"/>
      <c r="J154" s="79"/>
      <c r="K154" s="79"/>
      <c r="L154" s="81" t="s">
        <v>218</v>
      </c>
      <c r="M154" s="82"/>
      <c r="N154" s="37"/>
      <c r="O154" s="38">
        <v>18.579999999999998</v>
      </c>
      <c r="P154" s="39">
        <v>73</v>
      </c>
      <c r="Q154" s="36" t="s">
        <v>68</v>
      </c>
      <c r="R154" s="100">
        <f t="shared" si="5"/>
        <v>-73</v>
      </c>
      <c r="S154" s="101"/>
      <c r="T154" s="26">
        <f t="shared" si="6"/>
        <v>262.67610999999999</v>
      </c>
    </row>
    <row r="155" spans="2:20" s="3" customFormat="1" ht="20.100000000000001" customHeight="1" x14ac:dyDescent="0.25">
      <c r="B155" s="35">
        <v>44377</v>
      </c>
      <c r="C155" s="36" t="s">
        <v>2</v>
      </c>
      <c r="D155" s="79" t="s">
        <v>117</v>
      </c>
      <c r="E155" s="79"/>
      <c r="F155" s="79" t="s">
        <v>287</v>
      </c>
      <c r="G155" s="79"/>
      <c r="H155" s="79" t="s">
        <v>313</v>
      </c>
      <c r="I155" s="79"/>
      <c r="J155" s="79"/>
      <c r="K155" s="79"/>
      <c r="L155" s="81" t="s">
        <v>218</v>
      </c>
      <c r="M155" s="82"/>
      <c r="N155" s="37"/>
      <c r="O155" s="38">
        <v>1.97</v>
      </c>
      <c r="P155" s="39">
        <v>24</v>
      </c>
      <c r="Q155" s="36" t="s">
        <v>68</v>
      </c>
      <c r="R155" s="100">
        <f t="shared" si="5"/>
        <v>-24</v>
      </c>
      <c r="S155" s="101"/>
      <c r="T155" s="26">
        <f t="shared" si="6"/>
        <v>238.67610999999999</v>
      </c>
    </row>
    <row r="156" spans="2:20" s="3" customFormat="1" ht="20.100000000000001" customHeight="1" x14ac:dyDescent="0.25">
      <c r="B156" s="35">
        <v>44377</v>
      </c>
      <c r="C156" s="36" t="s">
        <v>2</v>
      </c>
      <c r="D156" s="79" t="s">
        <v>117</v>
      </c>
      <c r="E156" s="79"/>
      <c r="F156" s="79" t="s">
        <v>287</v>
      </c>
      <c r="G156" s="79"/>
      <c r="H156" s="79" t="s">
        <v>313</v>
      </c>
      <c r="I156" s="79"/>
      <c r="J156" s="79"/>
      <c r="K156" s="79"/>
      <c r="L156" s="81" t="s">
        <v>218</v>
      </c>
      <c r="M156" s="82"/>
      <c r="N156" s="37"/>
      <c r="O156" s="38">
        <v>1.6890000000000001</v>
      </c>
      <c r="P156" s="39">
        <v>24</v>
      </c>
      <c r="Q156" s="36" t="s">
        <v>68</v>
      </c>
      <c r="R156" s="100">
        <f t="shared" si="5"/>
        <v>-24</v>
      </c>
      <c r="S156" s="101"/>
      <c r="T156" s="26">
        <f t="shared" si="6"/>
        <v>214.67610999999999</v>
      </c>
    </row>
    <row r="157" spans="2:20" s="3" customFormat="1" ht="20.100000000000001" customHeight="1" x14ac:dyDescent="0.25">
      <c r="B157" s="35">
        <v>44375</v>
      </c>
      <c r="C157" s="36" t="s">
        <v>2</v>
      </c>
      <c r="D157" s="79" t="s">
        <v>117</v>
      </c>
      <c r="E157" s="79"/>
      <c r="F157" s="79" t="s">
        <v>287</v>
      </c>
      <c r="G157" s="79"/>
      <c r="H157" s="79" t="s">
        <v>315</v>
      </c>
      <c r="I157" s="79"/>
      <c r="J157" s="79"/>
      <c r="K157" s="79"/>
      <c r="L157" s="81" t="s">
        <v>218</v>
      </c>
      <c r="M157" s="82"/>
      <c r="N157" s="37"/>
      <c r="O157" s="38">
        <v>2.19</v>
      </c>
      <c r="P157" s="39">
        <v>24</v>
      </c>
      <c r="Q157" s="36" t="s">
        <v>68</v>
      </c>
      <c r="R157" s="100">
        <f t="shared" si="5"/>
        <v>-24</v>
      </c>
      <c r="S157" s="101"/>
      <c r="T157" s="26">
        <f t="shared" si="6"/>
        <v>190.67610999999999</v>
      </c>
    </row>
    <row r="158" spans="2:20" s="3" customFormat="1" ht="20.100000000000001" customHeight="1" x14ac:dyDescent="0.25">
      <c r="B158" s="35">
        <v>44376</v>
      </c>
      <c r="C158" s="36" t="s">
        <v>2</v>
      </c>
      <c r="D158" s="79" t="s">
        <v>117</v>
      </c>
      <c r="E158" s="79"/>
      <c r="F158" s="79" t="s">
        <v>287</v>
      </c>
      <c r="G158" s="79"/>
      <c r="H158" s="79" t="s">
        <v>316</v>
      </c>
      <c r="I158" s="79"/>
      <c r="J158" s="79"/>
      <c r="K158" s="79"/>
      <c r="L158" s="81" t="s">
        <v>218</v>
      </c>
      <c r="M158" s="82"/>
      <c r="N158" s="37"/>
      <c r="O158" s="38">
        <v>2.64</v>
      </c>
      <c r="P158" s="39">
        <v>24</v>
      </c>
      <c r="Q158" s="36" t="s">
        <v>68</v>
      </c>
      <c r="R158" s="100">
        <f t="shared" si="5"/>
        <v>-24</v>
      </c>
      <c r="S158" s="101"/>
      <c r="T158" s="26">
        <f t="shared" si="6"/>
        <v>166.67610999999999</v>
      </c>
    </row>
    <row r="159" spans="2:20" s="3" customFormat="1" ht="20.100000000000001" customHeight="1" x14ac:dyDescent="0.25">
      <c r="B159" s="35">
        <v>44375</v>
      </c>
      <c r="C159" s="36" t="s">
        <v>2</v>
      </c>
      <c r="D159" s="79" t="s">
        <v>117</v>
      </c>
      <c r="E159" s="79"/>
      <c r="F159" s="79" t="s">
        <v>287</v>
      </c>
      <c r="G159" s="79"/>
      <c r="H159" s="79" t="s">
        <v>317</v>
      </c>
      <c r="I159" s="79"/>
      <c r="J159" s="79"/>
      <c r="K159" s="79"/>
      <c r="L159" s="81" t="s">
        <v>218</v>
      </c>
      <c r="M159" s="82"/>
      <c r="N159" s="37"/>
      <c r="O159" s="38">
        <v>2.09</v>
      </c>
      <c r="P159" s="39">
        <v>146</v>
      </c>
      <c r="Q159" s="36" t="s">
        <v>68</v>
      </c>
      <c r="R159" s="100">
        <f t="shared" si="5"/>
        <v>-146</v>
      </c>
      <c r="S159" s="101"/>
      <c r="T159" s="26">
        <f t="shared" si="6"/>
        <v>20.676109999999994</v>
      </c>
    </row>
    <row r="160" spans="2:20" s="3" customFormat="1" ht="20.100000000000001" customHeight="1" x14ac:dyDescent="0.25">
      <c r="B160" s="35">
        <v>44375</v>
      </c>
      <c r="C160" s="36" t="s">
        <v>2</v>
      </c>
      <c r="D160" s="79" t="s">
        <v>117</v>
      </c>
      <c r="E160" s="79"/>
      <c r="F160" s="79" t="s">
        <v>287</v>
      </c>
      <c r="G160" s="79"/>
      <c r="H160" s="79" t="s">
        <v>328</v>
      </c>
      <c r="I160" s="79"/>
      <c r="J160" s="79"/>
      <c r="K160" s="79"/>
      <c r="L160" s="81" t="s">
        <v>329</v>
      </c>
      <c r="M160" s="82"/>
      <c r="N160" s="37"/>
      <c r="O160" s="38">
        <v>2.13</v>
      </c>
      <c r="P160" s="39">
        <v>49</v>
      </c>
      <c r="Q160" s="36" t="s">
        <v>69</v>
      </c>
      <c r="R160" s="100">
        <f t="shared" si="5"/>
        <v>0</v>
      </c>
      <c r="S160" s="101"/>
      <c r="T160" s="26">
        <f t="shared" si="6"/>
        <v>20.676109999999994</v>
      </c>
    </row>
    <row r="161" spans="2:20" s="3" customFormat="1" ht="20.100000000000001" customHeight="1" x14ac:dyDescent="0.25">
      <c r="B161" s="35">
        <v>44375</v>
      </c>
      <c r="C161" s="36" t="s">
        <v>2</v>
      </c>
      <c r="D161" s="79" t="s">
        <v>117</v>
      </c>
      <c r="E161" s="79"/>
      <c r="F161" s="79" t="s">
        <v>287</v>
      </c>
      <c r="G161" s="79"/>
      <c r="H161" s="79" t="s">
        <v>318</v>
      </c>
      <c r="I161" s="79"/>
      <c r="J161" s="79"/>
      <c r="K161" s="79"/>
      <c r="L161" s="81" t="s">
        <v>218</v>
      </c>
      <c r="M161" s="82"/>
      <c r="N161" s="37"/>
      <c r="O161" s="38">
        <v>3.97</v>
      </c>
      <c r="P161" s="39">
        <v>98</v>
      </c>
      <c r="Q161" s="36" t="s">
        <v>68</v>
      </c>
      <c r="R161" s="100">
        <f t="shared" si="5"/>
        <v>-98</v>
      </c>
      <c r="S161" s="101"/>
      <c r="T161" s="26">
        <f t="shared" si="6"/>
        <v>-77.323890000000006</v>
      </c>
    </row>
    <row r="162" spans="2:20" s="3" customFormat="1" ht="20.100000000000001" customHeight="1" x14ac:dyDescent="0.25">
      <c r="B162" s="35">
        <v>44375</v>
      </c>
      <c r="C162" s="36" t="s">
        <v>2</v>
      </c>
      <c r="D162" s="79" t="s">
        <v>117</v>
      </c>
      <c r="E162" s="79"/>
      <c r="F162" s="79" t="s">
        <v>287</v>
      </c>
      <c r="G162" s="79"/>
      <c r="H162" s="79" t="s">
        <v>319</v>
      </c>
      <c r="I162" s="79"/>
      <c r="J162" s="79"/>
      <c r="K162" s="79"/>
      <c r="L162" s="81" t="s">
        <v>218</v>
      </c>
      <c r="M162" s="82"/>
      <c r="N162" s="37"/>
      <c r="O162" s="38">
        <v>2.4</v>
      </c>
      <c r="P162" s="39">
        <v>24</v>
      </c>
      <c r="Q162" s="36" t="s">
        <v>68</v>
      </c>
      <c r="R162" s="100">
        <f t="shared" si="5"/>
        <v>-24</v>
      </c>
      <c r="S162" s="101"/>
      <c r="T162" s="26">
        <f t="shared" si="6"/>
        <v>-101.32389000000001</v>
      </c>
    </row>
    <row r="163" spans="2:20" s="3" customFormat="1" ht="20.100000000000001" customHeight="1" x14ac:dyDescent="0.25">
      <c r="B163" s="35">
        <v>44375</v>
      </c>
      <c r="C163" s="36" t="s">
        <v>2</v>
      </c>
      <c r="D163" s="79" t="s">
        <v>117</v>
      </c>
      <c r="E163" s="79"/>
      <c r="F163" s="79" t="s">
        <v>287</v>
      </c>
      <c r="G163" s="79"/>
      <c r="H163" s="79" t="s">
        <v>320</v>
      </c>
      <c r="I163" s="79"/>
      <c r="J163" s="79"/>
      <c r="K163" s="79"/>
      <c r="L163" s="81" t="s">
        <v>218</v>
      </c>
      <c r="M163" s="82"/>
      <c r="N163" s="37"/>
      <c r="O163" s="38">
        <v>2.2999999999999998</v>
      </c>
      <c r="P163" s="39">
        <v>24</v>
      </c>
      <c r="Q163" s="36" t="s">
        <v>68</v>
      </c>
      <c r="R163" s="100">
        <f t="shared" si="5"/>
        <v>-24</v>
      </c>
      <c r="S163" s="101"/>
      <c r="T163" s="26">
        <f t="shared" si="6"/>
        <v>-125.32389000000001</v>
      </c>
    </row>
    <row r="164" spans="2:20" s="3" customFormat="1" ht="20.100000000000001" customHeight="1" x14ac:dyDescent="0.25">
      <c r="B164" s="35">
        <v>44377</v>
      </c>
      <c r="C164" s="36" t="s">
        <v>2</v>
      </c>
      <c r="D164" s="79" t="s">
        <v>117</v>
      </c>
      <c r="E164" s="79"/>
      <c r="F164" s="79" t="s">
        <v>287</v>
      </c>
      <c r="G164" s="79"/>
      <c r="H164" s="79" t="s">
        <v>321</v>
      </c>
      <c r="I164" s="79"/>
      <c r="J164" s="79"/>
      <c r="K164" s="79"/>
      <c r="L164" s="81" t="s">
        <v>218</v>
      </c>
      <c r="M164" s="82"/>
      <c r="N164" s="37"/>
      <c r="O164" s="38">
        <v>2.02</v>
      </c>
      <c r="P164" s="39">
        <v>49</v>
      </c>
      <c r="Q164" s="36" t="s">
        <v>68</v>
      </c>
      <c r="R164" s="100">
        <f t="shared" si="5"/>
        <v>-49</v>
      </c>
      <c r="S164" s="101"/>
      <c r="T164" s="26">
        <f t="shared" si="6"/>
        <v>-174.32389000000001</v>
      </c>
    </row>
    <row r="165" spans="2:20" s="3" customFormat="1" ht="20.100000000000001" customHeight="1" x14ac:dyDescent="0.25">
      <c r="B165" s="35">
        <v>44377</v>
      </c>
      <c r="C165" s="36" t="s">
        <v>2</v>
      </c>
      <c r="D165" s="79" t="s">
        <v>117</v>
      </c>
      <c r="E165" s="79"/>
      <c r="F165" s="79" t="s">
        <v>287</v>
      </c>
      <c r="G165" s="79"/>
      <c r="H165" s="79" t="s">
        <v>321</v>
      </c>
      <c r="I165" s="79"/>
      <c r="J165" s="79"/>
      <c r="K165" s="79"/>
      <c r="L165" s="81" t="s">
        <v>218</v>
      </c>
      <c r="M165" s="82"/>
      <c r="N165" s="37"/>
      <c r="O165" s="38">
        <v>2.02</v>
      </c>
      <c r="P165" s="39">
        <v>49</v>
      </c>
      <c r="Q165" s="36" t="s">
        <v>68</v>
      </c>
      <c r="R165" s="100">
        <f t="shared" si="5"/>
        <v>-49</v>
      </c>
      <c r="S165" s="101"/>
      <c r="T165" s="26">
        <f t="shared" si="6"/>
        <v>-223.32389000000001</v>
      </c>
    </row>
    <row r="166" spans="2:20" s="3" customFormat="1" ht="20.100000000000001" customHeight="1" x14ac:dyDescent="0.25">
      <c r="B166" s="35">
        <v>44377</v>
      </c>
      <c r="C166" s="36" t="s">
        <v>2</v>
      </c>
      <c r="D166" s="79" t="s">
        <v>117</v>
      </c>
      <c r="E166" s="79"/>
      <c r="F166" s="79" t="s">
        <v>287</v>
      </c>
      <c r="G166" s="79"/>
      <c r="H166" s="79" t="s">
        <v>322</v>
      </c>
      <c r="I166" s="79"/>
      <c r="J166" s="79"/>
      <c r="K166" s="79"/>
      <c r="L166" s="81" t="s">
        <v>218</v>
      </c>
      <c r="M166" s="82"/>
      <c r="N166" s="37"/>
      <c r="O166" s="38">
        <v>1.5229999999999999</v>
      </c>
      <c r="P166" s="39">
        <v>49</v>
      </c>
      <c r="Q166" s="36" t="s">
        <v>67</v>
      </c>
      <c r="R166" s="100">
        <f t="shared" si="5"/>
        <v>25.626999999999995</v>
      </c>
      <c r="S166" s="101"/>
      <c r="T166" s="26">
        <f t="shared" si="6"/>
        <v>-197.69689</v>
      </c>
    </row>
    <row r="167" spans="2:20" s="3" customFormat="1" ht="20.100000000000001" customHeight="1" x14ac:dyDescent="0.25">
      <c r="B167" s="35">
        <v>44375</v>
      </c>
      <c r="C167" s="36" t="s">
        <v>2</v>
      </c>
      <c r="D167" s="79" t="s">
        <v>117</v>
      </c>
      <c r="E167" s="79"/>
      <c r="F167" s="79" t="s">
        <v>323</v>
      </c>
      <c r="G167" s="79"/>
      <c r="H167" s="79" t="s">
        <v>324</v>
      </c>
      <c r="I167" s="79"/>
      <c r="J167" s="79"/>
      <c r="K167" s="79"/>
      <c r="L167" s="81" t="s">
        <v>218</v>
      </c>
      <c r="M167" s="82"/>
      <c r="N167" s="37"/>
      <c r="O167" s="38">
        <v>2.15</v>
      </c>
      <c r="P167" s="39">
        <v>98</v>
      </c>
      <c r="Q167" s="36" t="s">
        <v>67</v>
      </c>
      <c r="R167" s="100">
        <f t="shared" si="5"/>
        <v>112.69999999999999</v>
      </c>
      <c r="S167" s="101"/>
      <c r="T167" s="26">
        <f t="shared" si="6"/>
        <v>-84.996890000000008</v>
      </c>
    </row>
    <row r="168" spans="2:20" s="3" customFormat="1" ht="20.100000000000001" customHeight="1" x14ac:dyDescent="0.25">
      <c r="B168" s="35">
        <v>44373</v>
      </c>
      <c r="C168" s="36" t="s">
        <v>2</v>
      </c>
      <c r="D168" s="79" t="s">
        <v>117</v>
      </c>
      <c r="E168" s="79"/>
      <c r="F168" s="79" t="s">
        <v>296</v>
      </c>
      <c r="G168" s="79"/>
      <c r="H168" s="79" t="s">
        <v>325</v>
      </c>
      <c r="I168" s="79"/>
      <c r="J168" s="79"/>
      <c r="K168" s="79"/>
      <c r="L168" s="81" t="s">
        <v>218</v>
      </c>
      <c r="M168" s="82"/>
      <c r="N168" s="37"/>
      <c r="O168" s="38">
        <v>1.98</v>
      </c>
      <c r="P168" s="39">
        <v>49</v>
      </c>
      <c r="Q168" s="36" t="s">
        <v>68</v>
      </c>
      <c r="R168" s="100">
        <f t="shared" si="5"/>
        <v>-49</v>
      </c>
      <c r="S168" s="101"/>
      <c r="T168" s="26">
        <f t="shared" si="6"/>
        <v>-133.99689000000001</v>
      </c>
    </row>
    <row r="169" spans="2:20" s="3" customFormat="1" ht="20.100000000000001" customHeight="1" x14ac:dyDescent="0.25">
      <c r="B169" s="35">
        <v>44374</v>
      </c>
      <c r="C169" s="36" t="s">
        <v>2</v>
      </c>
      <c r="D169" s="79" t="s">
        <v>117</v>
      </c>
      <c r="E169" s="79"/>
      <c r="F169" s="79" t="s">
        <v>238</v>
      </c>
      <c r="G169" s="79"/>
      <c r="H169" s="79" t="s">
        <v>326</v>
      </c>
      <c r="I169" s="79"/>
      <c r="J169" s="79"/>
      <c r="K169" s="79"/>
      <c r="L169" s="81" t="s">
        <v>218</v>
      </c>
      <c r="M169" s="82"/>
      <c r="N169" s="37"/>
      <c r="O169" s="38">
        <v>2.23</v>
      </c>
      <c r="P169" s="39">
        <v>98</v>
      </c>
      <c r="Q169" s="36" t="s">
        <v>67</v>
      </c>
      <c r="R169" s="100">
        <f t="shared" si="5"/>
        <v>120.53999999999999</v>
      </c>
      <c r="S169" s="101"/>
      <c r="T169" s="26">
        <f t="shared" si="6"/>
        <v>-13.456890000000016</v>
      </c>
    </row>
    <row r="170" spans="2:20" s="3" customFormat="1" ht="20.100000000000001" customHeight="1" x14ac:dyDescent="0.25">
      <c r="B170" s="35">
        <v>44376</v>
      </c>
      <c r="C170" s="36" t="s">
        <v>2</v>
      </c>
      <c r="D170" s="79" t="s">
        <v>117</v>
      </c>
      <c r="E170" s="79"/>
      <c r="F170" s="79" t="s">
        <v>287</v>
      </c>
      <c r="G170" s="79"/>
      <c r="H170" s="79" t="s">
        <v>327</v>
      </c>
      <c r="I170" s="79"/>
      <c r="J170" s="79"/>
      <c r="K170" s="79"/>
      <c r="L170" s="81" t="s">
        <v>218</v>
      </c>
      <c r="M170" s="82"/>
      <c r="N170" s="37"/>
      <c r="O170" s="38">
        <v>1.371</v>
      </c>
      <c r="P170" s="39">
        <v>24</v>
      </c>
      <c r="Q170" s="36" t="s">
        <v>67</v>
      </c>
      <c r="R170" s="100">
        <f t="shared" si="5"/>
        <v>8.9039999999999964</v>
      </c>
      <c r="S170" s="101"/>
      <c r="T170" s="26">
        <f t="shared" si="6"/>
        <v>-4.5528900000000192</v>
      </c>
    </row>
    <row r="171" spans="2:20" s="3" customFormat="1" ht="20.100000000000001" customHeight="1" x14ac:dyDescent="0.25">
      <c r="B171" s="35">
        <v>44375</v>
      </c>
      <c r="C171" s="36" t="s">
        <v>2</v>
      </c>
      <c r="D171" s="79" t="s">
        <v>117</v>
      </c>
      <c r="E171" s="79"/>
      <c r="F171" s="79" t="s">
        <v>330</v>
      </c>
      <c r="G171" s="79"/>
      <c r="H171" s="79" t="s">
        <v>331</v>
      </c>
      <c r="I171" s="79"/>
      <c r="J171" s="79"/>
      <c r="K171" s="79"/>
      <c r="L171" s="81" t="s">
        <v>218</v>
      </c>
      <c r="M171" s="82"/>
      <c r="N171" s="37"/>
      <c r="O171" s="38">
        <v>1.806</v>
      </c>
      <c r="P171" s="39">
        <v>98</v>
      </c>
      <c r="Q171" s="36" t="s">
        <v>68</v>
      </c>
      <c r="R171" s="100">
        <f t="shared" si="5"/>
        <v>-98</v>
      </c>
      <c r="S171" s="101"/>
      <c r="T171" s="26">
        <f t="shared" si="6"/>
        <v>-102.55289000000002</v>
      </c>
    </row>
    <row r="172" spans="2:20" s="3" customFormat="1" ht="20.100000000000001" customHeight="1" x14ac:dyDescent="0.25">
      <c r="B172" s="35">
        <v>44375</v>
      </c>
      <c r="C172" s="36" t="s">
        <v>2</v>
      </c>
      <c r="D172" s="79" t="s">
        <v>117</v>
      </c>
      <c r="E172" s="79"/>
      <c r="F172" s="79" t="s">
        <v>332</v>
      </c>
      <c r="G172" s="79"/>
      <c r="H172" s="79" t="s">
        <v>333</v>
      </c>
      <c r="I172" s="79"/>
      <c r="J172" s="79"/>
      <c r="K172" s="79"/>
      <c r="L172" s="81" t="s">
        <v>218</v>
      </c>
      <c r="M172" s="82"/>
      <c r="N172" s="37"/>
      <c r="O172" s="38">
        <v>1.877</v>
      </c>
      <c r="P172" s="39">
        <v>49</v>
      </c>
      <c r="Q172" s="36" t="s">
        <v>67</v>
      </c>
      <c r="R172" s="100">
        <f t="shared" si="5"/>
        <v>42.972999999999999</v>
      </c>
      <c r="S172" s="101"/>
      <c r="T172" s="26">
        <f t="shared" si="6"/>
        <v>-59.57989000000002</v>
      </c>
    </row>
    <row r="173" spans="2:20" s="3" customFormat="1" ht="20.100000000000001" customHeight="1" x14ac:dyDescent="0.25">
      <c r="B173" s="35">
        <v>44375</v>
      </c>
      <c r="C173" s="36" t="s">
        <v>2</v>
      </c>
      <c r="D173" s="79" t="s">
        <v>117</v>
      </c>
      <c r="E173" s="79"/>
      <c r="F173" s="79" t="s">
        <v>323</v>
      </c>
      <c r="G173" s="79"/>
      <c r="H173" s="79" t="s">
        <v>334</v>
      </c>
      <c r="I173" s="79"/>
      <c r="J173" s="79"/>
      <c r="K173" s="79"/>
      <c r="L173" s="81" t="s">
        <v>218</v>
      </c>
      <c r="M173" s="82"/>
      <c r="N173" s="37"/>
      <c r="O173" s="38">
        <v>2.13</v>
      </c>
      <c r="P173" s="39">
        <v>98</v>
      </c>
      <c r="Q173" s="36" t="s">
        <v>67</v>
      </c>
      <c r="R173" s="100">
        <f t="shared" si="5"/>
        <v>110.73999999999998</v>
      </c>
      <c r="S173" s="101"/>
      <c r="T173" s="26">
        <f t="shared" si="6"/>
        <v>51.16010999999996</v>
      </c>
    </row>
    <row r="174" spans="2:20" s="3" customFormat="1" ht="20.100000000000001" customHeight="1" x14ac:dyDescent="0.25">
      <c r="B174" s="35">
        <v>44376</v>
      </c>
      <c r="C174" s="36" t="s">
        <v>2</v>
      </c>
      <c r="D174" s="79" t="s">
        <v>117</v>
      </c>
      <c r="E174" s="79"/>
      <c r="F174" s="79" t="s">
        <v>287</v>
      </c>
      <c r="G174" s="79"/>
      <c r="H174" s="79" t="s">
        <v>336</v>
      </c>
      <c r="I174" s="79"/>
      <c r="J174" s="79"/>
      <c r="K174" s="79"/>
      <c r="L174" s="81" t="s">
        <v>218</v>
      </c>
      <c r="M174" s="82"/>
      <c r="N174" s="37"/>
      <c r="O174" s="38">
        <v>1.7190000000000001</v>
      </c>
      <c r="P174" s="39">
        <v>24</v>
      </c>
      <c r="Q174" s="36" t="s">
        <v>67</v>
      </c>
      <c r="R174" s="100">
        <f t="shared" si="5"/>
        <v>17.256</v>
      </c>
      <c r="S174" s="101"/>
      <c r="T174" s="26">
        <f t="shared" si="6"/>
        <v>68.416109999999961</v>
      </c>
    </row>
    <row r="175" spans="2:20" s="3" customFormat="1" ht="20.100000000000001" customHeight="1" x14ac:dyDescent="0.25">
      <c r="B175" s="35">
        <v>44378</v>
      </c>
      <c r="C175" s="36" t="s">
        <v>2</v>
      </c>
      <c r="D175" s="79" t="s">
        <v>117</v>
      </c>
      <c r="E175" s="79"/>
      <c r="F175" s="79" t="s">
        <v>323</v>
      </c>
      <c r="G175" s="79"/>
      <c r="H175" s="79" t="s">
        <v>335</v>
      </c>
      <c r="I175" s="79"/>
      <c r="J175" s="79"/>
      <c r="K175" s="79"/>
      <c r="L175" s="81" t="s">
        <v>218</v>
      </c>
      <c r="M175" s="82"/>
      <c r="N175" s="37"/>
      <c r="O175" s="38">
        <v>1.9430000000000001</v>
      </c>
      <c r="P175" s="39">
        <v>24</v>
      </c>
      <c r="Q175" s="36" t="s">
        <v>68</v>
      </c>
      <c r="R175" s="100">
        <f t="shared" si="5"/>
        <v>-24</v>
      </c>
      <c r="S175" s="101"/>
      <c r="T175" s="26">
        <f t="shared" si="6"/>
        <v>44.416109999999961</v>
      </c>
    </row>
    <row r="176" spans="2:20" s="3" customFormat="1" ht="20.100000000000001" customHeight="1" x14ac:dyDescent="0.25">
      <c r="B176" s="35">
        <v>44378</v>
      </c>
      <c r="C176" s="36" t="s">
        <v>2</v>
      </c>
      <c r="D176" s="79" t="s">
        <v>117</v>
      </c>
      <c r="E176" s="79"/>
      <c r="F176" s="79" t="s">
        <v>323</v>
      </c>
      <c r="G176" s="79"/>
      <c r="H176" s="79" t="s">
        <v>337</v>
      </c>
      <c r="I176" s="79"/>
      <c r="J176" s="79"/>
      <c r="K176" s="79"/>
      <c r="L176" s="81" t="s">
        <v>218</v>
      </c>
      <c r="M176" s="82"/>
      <c r="N176" s="37"/>
      <c r="O176" s="38">
        <v>2.3199999999999998</v>
      </c>
      <c r="P176" s="39">
        <v>98</v>
      </c>
      <c r="Q176" s="36" t="s">
        <v>68</v>
      </c>
      <c r="R176" s="100">
        <f t="shared" si="5"/>
        <v>-98</v>
      </c>
      <c r="S176" s="101"/>
      <c r="T176" s="26">
        <f t="shared" si="6"/>
        <v>-53.583890000000039</v>
      </c>
    </row>
    <row r="177" spans="2:20" s="3" customFormat="1" ht="20.100000000000001" customHeight="1" x14ac:dyDescent="0.25">
      <c r="B177" s="35">
        <v>44377</v>
      </c>
      <c r="C177" s="36" t="s">
        <v>2</v>
      </c>
      <c r="D177" s="79" t="s">
        <v>117</v>
      </c>
      <c r="E177" s="79"/>
      <c r="F177" s="79" t="s">
        <v>338</v>
      </c>
      <c r="G177" s="79"/>
      <c r="H177" s="79" t="s">
        <v>341</v>
      </c>
      <c r="I177" s="79"/>
      <c r="J177" s="79"/>
      <c r="K177" s="79"/>
      <c r="L177" s="81" t="s">
        <v>218</v>
      </c>
      <c r="M177" s="82"/>
      <c r="N177" s="37"/>
      <c r="O177" s="38">
        <v>2.0099999999999998</v>
      </c>
      <c r="P177" s="39">
        <v>49</v>
      </c>
      <c r="Q177" s="36" t="s">
        <v>68</v>
      </c>
      <c r="R177" s="100">
        <f t="shared" si="5"/>
        <v>-49</v>
      </c>
      <c r="S177" s="101"/>
      <c r="T177" s="26">
        <f t="shared" si="6"/>
        <v>-102.58389000000004</v>
      </c>
    </row>
    <row r="178" spans="2:20" s="3" customFormat="1" ht="20.100000000000001" customHeight="1" x14ac:dyDescent="0.25">
      <c r="B178" s="35">
        <v>44377</v>
      </c>
      <c r="C178" s="36" t="s">
        <v>2</v>
      </c>
      <c r="D178" s="79" t="s">
        <v>117</v>
      </c>
      <c r="E178" s="79"/>
      <c r="F178" s="79" t="s">
        <v>339</v>
      </c>
      <c r="G178" s="79"/>
      <c r="H178" s="79" t="s">
        <v>340</v>
      </c>
      <c r="I178" s="79"/>
      <c r="J178" s="79"/>
      <c r="K178" s="79"/>
      <c r="L178" s="81" t="s">
        <v>218</v>
      </c>
      <c r="M178" s="82"/>
      <c r="N178" s="37"/>
      <c r="O178" s="38">
        <v>1.877</v>
      </c>
      <c r="P178" s="39">
        <v>98</v>
      </c>
      <c r="Q178" s="36" t="s">
        <v>68</v>
      </c>
      <c r="R178" s="100">
        <f t="shared" si="5"/>
        <v>-98</v>
      </c>
      <c r="S178" s="101"/>
      <c r="T178" s="26">
        <f t="shared" si="6"/>
        <v>-200.58389000000005</v>
      </c>
    </row>
    <row r="179" spans="2:20" s="3" customFormat="1" ht="20.100000000000001" customHeight="1" x14ac:dyDescent="0.25">
      <c r="B179" s="35">
        <v>44378</v>
      </c>
      <c r="C179" s="36" t="s">
        <v>2</v>
      </c>
      <c r="D179" s="79" t="s">
        <v>117</v>
      </c>
      <c r="E179" s="79"/>
      <c r="F179" s="79" t="s">
        <v>287</v>
      </c>
      <c r="G179" s="79"/>
      <c r="H179" s="79" t="s">
        <v>342</v>
      </c>
      <c r="I179" s="79"/>
      <c r="J179" s="79"/>
      <c r="K179" s="79"/>
      <c r="L179" s="81" t="s">
        <v>218</v>
      </c>
      <c r="M179" s="82"/>
      <c r="N179" s="37"/>
      <c r="O179" s="38">
        <v>1.381</v>
      </c>
      <c r="P179" s="39">
        <v>98</v>
      </c>
      <c r="Q179" s="36" t="s">
        <v>67</v>
      </c>
      <c r="R179" s="100">
        <f t="shared" si="5"/>
        <v>37.337999999999994</v>
      </c>
      <c r="S179" s="101"/>
      <c r="T179" s="26">
        <f t="shared" si="6"/>
        <v>-163.24589000000006</v>
      </c>
    </row>
    <row r="180" spans="2:20" s="3" customFormat="1" ht="20.100000000000001" customHeight="1" x14ac:dyDescent="0.25">
      <c r="B180" s="35">
        <v>44378</v>
      </c>
      <c r="C180" s="36" t="s">
        <v>2</v>
      </c>
      <c r="D180" s="79" t="s">
        <v>117</v>
      </c>
      <c r="E180" s="79"/>
      <c r="F180" s="79" t="s">
        <v>287</v>
      </c>
      <c r="G180" s="79"/>
      <c r="H180" s="79" t="s">
        <v>343</v>
      </c>
      <c r="I180" s="79"/>
      <c r="J180" s="79"/>
      <c r="K180" s="79"/>
      <c r="L180" s="81" t="s">
        <v>218</v>
      </c>
      <c r="M180" s="82"/>
      <c r="N180" s="37"/>
      <c r="O180" s="38">
        <v>2.5</v>
      </c>
      <c r="P180" s="39">
        <v>49</v>
      </c>
      <c r="Q180" s="36" t="s">
        <v>68</v>
      </c>
      <c r="R180" s="100">
        <f t="shared" si="5"/>
        <v>-49</v>
      </c>
      <c r="S180" s="101"/>
      <c r="T180" s="26">
        <f t="shared" si="6"/>
        <v>-212.24589000000006</v>
      </c>
    </row>
    <row r="181" spans="2:20" s="3" customFormat="1" ht="20.100000000000001" customHeight="1" x14ac:dyDescent="0.25">
      <c r="B181" s="35">
        <v>44378</v>
      </c>
      <c r="C181" s="36" t="s">
        <v>2</v>
      </c>
      <c r="D181" s="79" t="s">
        <v>117</v>
      </c>
      <c r="E181" s="79"/>
      <c r="F181" s="79" t="s">
        <v>287</v>
      </c>
      <c r="G181" s="79"/>
      <c r="H181" s="79" t="s">
        <v>344</v>
      </c>
      <c r="I181" s="79"/>
      <c r="J181" s="79"/>
      <c r="K181" s="79"/>
      <c r="L181" s="81" t="s">
        <v>218</v>
      </c>
      <c r="M181" s="82"/>
      <c r="N181" s="37"/>
      <c r="O181" s="38">
        <v>3.09</v>
      </c>
      <c r="P181" s="39">
        <v>98</v>
      </c>
      <c r="Q181" s="36" t="s">
        <v>68</v>
      </c>
      <c r="R181" s="100">
        <f t="shared" si="5"/>
        <v>-98</v>
      </c>
      <c r="S181" s="101"/>
      <c r="T181" s="26">
        <f t="shared" si="6"/>
        <v>-310.24589000000003</v>
      </c>
    </row>
    <row r="182" spans="2:20" s="3" customFormat="1" ht="20.100000000000001" customHeight="1" x14ac:dyDescent="0.25">
      <c r="B182" s="35">
        <v>44378</v>
      </c>
      <c r="C182" s="36" t="s">
        <v>2</v>
      </c>
      <c r="D182" s="79" t="s">
        <v>117</v>
      </c>
      <c r="E182" s="79"/>
      <c r="F182" s="79" t="s">
        <v>287</v>
      </c>
      <c r="G182" s="79"/>
      <c r="H182" s="79" t="s">
        <v>345</v>
      </c>
      <c r="I182" s="79"/>
      <c r="J182" s="79"/>
      <c r="K182" s="79"/>
      <c r="L182" s="81" t="s">
        <v>218</v>
      </c>
      <c r="M182" s="82"/>
      <c r="N182" s="37"/>
      <c r="O182" s="38">
        <v>1.363</v>
      </c>
      <c r="P182" s="39">
        <v>146</v>
      </c>
      <c r="Q182" s="36" t="s">
        <v>68</v>
      </c>
      <c r="R182" s="100">
        <f t="shared" si="5"/>
        <v>-146</v>
      </c>
      <c r="S182" s="101"/>
      <c r="T182" s="26">
        <f t="shared" si="6"/>
        <v>-456.24589000000003</v>
      </c>
    </row>
    <row r="183" spans="2:20" s="3" customFormat="1" ht="20.100000000000001" customHeight="1" x14ac:dyDescent="0.25">
      <c r="B183" s="35">
        <v>44378</v>
      </c>
      <c r="C183" s="36" t="s">
        <v>2</v>
      </c>
      <c r="D183" s="79" t="s">
        <v>117</v>
      </c>
      <c r="E183" s="79"/>
      <c r="F183" s="79" t="s">
        <v>323</v>
      </c>
      <c r="G183" s="79"/>
      <c r="H183" s="79" t="s">
        <v>346</v>
      </c>
      <c r="I183" s="79"/>
      <c r="J183" s="79"/>
      <c r="K183" s="79"/>
      <c r="L183" s="81" t="s">
        <v>218</v>
      </c>
      <c r="M183" s="82"/>
      <c r="N183" s="37"/>
      <c r="O183" s="38">
        <v>2.13</v>
      </c>
      <c r="P183" s="39">
        <v>100</v>
      </c>
      <c r="Q183" s="36" t="s">
        <v>68</v>
      </c>
      <c r="R183" s="100">
        <f t="shared" si="5"/>
        <v>-100</v>
      </c>
      <c r="S183" s="101"/>
      <c r="T183" s="26">
        <f t="shared" si="6"/>
        <v>-556.24589000000003</v>
      </c>
    </row>
    <row r="184" spans="2:20" s="3" customFormat="1" ht="20.100000000000001" customHeight="1" x14ac:dyDescent="0.25">
      <c r="B184" s="35">
        <v>44378</v>
      </c>
      <c r="C184" s="36" t="s">
        <v>2</v>
      </c>
      <c r="D184" s="79" t="s">
        <v>117</v>
      </c>
      <c r="E184" s="79"/>
      <c r="F184" s="79" t="s">
        <v>323</v>
      </c>
      <c r="G184" s="79"/>
      <c r="H184" s="79" t="s">
        <v>346</v>
      </c>
      <c r="I184" s="79"/>
      <c r="J184" s="79"/>
      <c r="K184" s="79"/>
      <c r="L184" s="81" t="s">
        <v>218</v>
      </c>
      <c r="M184" s="82"/>
      <c r="N184" s="37"/>
      <c r="O184" s="38">
        <v>2.12</v>
      </c>
      <c r="P184" s="39">
        <v>46</v>
      </c>
      <c r="Q184" s="36" t="s">
        <v>68</v>
      </c>
      <c r="R184" s="100">
        <f t="shared" si="5"/>
        <v>-46</v>
      </c>
      <c r="S184" s="101"/>
      <c r="T184" s="26">
        <f t="shared" si="6"/>
        <v>-602.24589000000003</v>
      </c>
    </row>
    <row r="185" spans="2:20" s="3" customFormat="1" ht="20.100000000000001" customHeight="1" x14ac:dyDescent="0.25">
      <c r="B185" s="35">
        <v>44378</v>
      </c>
      <c r="C185" s="36" t="s">
        <v>2</v>
      </c>
      <c r="D185" s="79" t="s">
        <v>117</v>
      </c>
      <c r="E185" s="79"/>
      <c r="F185" s="79" t="s">
        <v>287</v>
      </c>
      <c r="G185" s="79"/>
      <c r="H185" s="79" t="s">
        <v>347</v>
      </c>
      <c r="I185" s="79"/>
      <c r="J185" s="79"/>
      <c r="K185" s="79"/>
      <c r="L185" s="81" t="s">
        <v>218</v>
      </c>
      <c r="M185" s="82"/>
      <c r="N185" s="37"/>
      <c r="O185" s="38">
        <v>2.62</v>
      </c>
      <c r="P185" s="39">
        <v>24</v>
      </c>
      <c r="Q185" s="36" t="s">
        <v>68</v>
      </c>
      <c r="R185" s="100">
        <f t="shared" si="5"/>
        <v>-24</v>
      </c>
      <c r="S185" s="101"/>
      <c r="T185" s="26">
        <f t="shared" si="6"/>
        <v>-626.24589000000003</v>
      </c>
    </row>
    <row r="186" spans="2:20" s="3" customFormat="1" ht="20.100000000000001" customHeight="1" x14ac:dyDescent="0.25">
      <c r="B186" s="35">
        <v>44378</v>
      </c>
      <c r="C186" s="36" t="s">
        <v>2</v>
      </c>
      <c r="D186" s="79" t="s">
        <v>117</v>
      </c>
      <c r="E186" s="79"/>
      <c r="F186" s="79" t="s">
        <v>287</v>
      </c>
      <c r="G186" s="79"/>
      <c r="H186" s="79" t="s">
        <v>348</v>
      </c>
      <c r="I186" s="79"/>
      <c r="J186" s="79"/>
      <c r="K186" s="79"/>
      <c r="L186" s="81" t="s">
        <v>218</v>
      </c>
      <c r="M186" s="82"/>
      <c r="N186" s="37"/>
      <c r="O186" s="38">
        <v>9.09</v>
      </c>
      <c r="P186" s="39">
        <v>49</v>
      </c>
      <c r="Q186" s="36" t="s">
        <v>68</v>
      </c>
      <c r="R186" s="100">
        <f t="shared" si="5"/>
        <v>-49</v>
      </c>
      <c r="S186" s="101"/>
      <c r="T186" s="26">
        <f t="shared" si="6"/>
        <v>-675.24589000000003</v>
      </c>
    </row>
    <row r="187" spans="2:20" s="3" customFormat="1" ht="20.100000000000001" customHeight="1" x14ac:dyDescent="0.25">
      <c r="B187" s="35">
        <v>44378</v>
      </c>
      <c r="C187" s="36" t="s">
        <v>2</v>
      </c>
      <c r="D187" s="79" t="s">
        <v>117</v>
      </c>
      <c r="E187" s="79"/>
      <c r="F187" s="79" t="s">
        <v>287</v>
      </c>
      <c r="G187" s="79"/>
      <c r="H187" s="79" t="s">
        <v>349</v>
      </c>
      <c r="I187" s="79"/>
      <c r="J187" s="79"/>
      <c r="K187" s="79"/>
      <c r="L187" s="81" t="s">
        <v>218</v>
      </c>
      <c r="M187" s="82"/>
      <c r="N187" s="37"/>
      <c r="O187" s="38">
        <v>4.4000000000000004</v>
      </c>
      <c r="P187" s="39">
        <v>49</v>
      </c>
      <c r="Q187" s="36" t="s">
        <v>68</v>
      </c>
      <c r="R187" s="100">
        <f t="shared" si="5"/>
        <v>-49</v>
      </c>
      <c r="S187" s="101"/>
      <c r="T187" s="26">
        <f t="shared" si="6"/>
        <v>-724.24589000000003</v>
      </c>
    </row>
    <row r="188" spans="2:20" s="3" customFormat="1" ht="20.100000000000001" customHeight="1" x14ac:dyDescent="0.25">
      <c r="B188" s="35">
        <v>44378</v>
      </c>
      <c r="C188" s="36" t="s">
        <v>2</v>
      </c>
      <c r="D188" s="79" t="s">
        <v>117</v>
      </c>
      <c r="E188" s="79"/>
      <c r="F188" s="79" t="s">
        <v>287</v>
      </c>
      <c r="G188" s="79"/>
      <c r="H188" s="79" t="s">
        <v>350</v>
      </c>
      <c r="I188" s="79"/>
      <c r="J188" s="79"/>
      <c r="K188" s="79"/>
      <c r="L188" s="81" t="s">
        <v>218</v>
      </c>
      <c r="M188" s="82"/>
      <c r="N188" s="37"/>
      <c r="O188" s="38">
        <v>2.34</v>
      </c>
      <c r="P188" s="39">
        <v>146</v>
      </c>
      <c r="Q188" s="36" t="s">
        <v>68</v>
      </c>
      <c r="R188" s="100">
        <f t="shared" si="5"/>
        <v>-146</v>
      </c>
      <c r="S188" s="101"/>
      <c r="T188" s="26">
        <f t="shared" si="6"/>
        <v>-870.24589000000003</v>
      </c>
    </row>
    <row r="189" spans="2:20" s="3" customFormat="1" ht="20.100000000000001" customHeight="1" x14ac:dyDescent="0.25">
      <c r="B189" s="35">
        <v>44379</v>
      </c>
      <c r="C189" s="36" t="s">
        <v>2</v>
      </c>
      <c r="D189" s="79" t="s">
        <v>117</v>
      </c>
      <c r="E189" s="79"/>
      <c r="F189" s="79" t="s">
        <v>323</v>
      </c>
      <c r="G189" s="79"/>
      <c r="H189" s="79" t="s">
        <v>351</v>
      </c>
      <c r="I189" s="79"/>
      <c r="J189" s="79"/>
      <c r="K189" s="79"/>
      <c r="L189" s="81" t="s">
        <v>218</v>
      </c>
      <c r="M189" s="82"/>
      <c r="N189" s="37"/>
      <c r="O189" s="38">
        <v>1.9339999999999999</v>
      </c>
      <c r="P189" s="39">
        <v>24</v>
      </c>
      <c r="Q189" s="36" t="s">
        <v>67</v>
      </c>
      <c r="R189" s="100">
        <f t="shared" si="5"/>
        <v>22.415999999999997</v>
      </c>
      <c r="S189" s="101"/>
      <c r="T189" s="26">
        <f t="shared" si="6"/>
        <v>-847.82988999999998</v>
      </c>
    </row>
    <row r="190" spans="2:20" s="3" customFormat="1" ht="20.100000000000001" customHeight="1" x14ac:dyDescent="0.25">
      <c r="B190" s="35">
        <v>44379</v>
      </c>
      <c r="C190" s="47" t="s">
        <v>2</v>
      </c>
      <c r="D190" s="79" t="s">
        <v>117</v>
      </c>
      <c r="E190" s="79"/>
      <c r="F190" s="79" t="s">
        <v>323</v>
      </c>
      <c r="G190" s="79"/>
      <c r="H190" s="79" t="s">
        <v>351</v>
      </c>
      <c r="I190" s="79"/>
      <c r="J190" s="79"/>
      <c r="K190" s="79"/>
      <c r="L190" s="81" t="s">
        <v>218</v>
      </c>
      <c r="M190" s="82"/>
      <c r="N190" s="37"/>
      <c r="O190" s="38">
        <v>1.9339999999999999</v>
      </c>
      <c r="P190" s="39">
        <v>24</v>
      </c>
      <c r="Q190" s="36" t="s">
        <v>67</v>
      </c>
      <c r="R190" s="100">
        <f t="shared" si="5"/>
        <v>22.415999999999997</v>
      </c>
      <c r="S190" s="101"/>
      <c r="T190" s="26">
        <f t="shared" si="6"/>
        <v>-825.41389000000004</v>
      </c>
    </row>
    <row r="191" spans="2:20" s="3" customFormat="1" ht="20.100000000000001" customHeight="1" x14ac:dyDescent="0.25">
      <c r="B191" s="35">
        <v>44379</v>
      </c>
      <c r="C191" s="47" t="s">
        <v>2</v>
      </c>
      <c r="D191" s="79" t="s">
        <v>117</v>
      </c>
      <c r="E191" s="79"/>
      <c r="F191" s="79" t="s">
        <v>323</v>
      </c>
      <c r="G191" s="79"/>
      <c r="H191" s="79" t="s">
        <v>352</v>
      </c>
      <c r="I191" s="79"/>
      <c r="J191" s="79"/>
      <c r="K191" s="79"/>
      <c r="L191" s="81" t="s">
        <v>218</v>
      </c>
      <c r="M191" s="82"/>
      <c r="N191" s="37"/>
      <c r="O191" s="38">
        <v>1.2569999999999999</v>
      </c>
      <c r="P191" s="39">
        <v>146</v>
      </c>
      <c r="Q191" s="36" t="s">
        <v>67</v>
      </c>
      <c r="R191" s="100">
        <f t="shared" si="5"/>
        <v>37.521999999999991</v>
      </c>
      <c r="S191" s="101"/>
      <c r="T191" s="26">
        <f t="shared" si="6"/>
        <v>-787.8918900000001</v>
      </c>
    </row>
    <row r="192" spans="2:20" s="3" customFormat="1" ht="20.100000000000001" customHeight="1" x14ac:dyDescent="0.25">
      <c r="B192" s="35">
        <v>44378</v>
      </c>
      <c r="C192" s="36" t="s">
        <v>2</v>
      </c>
      <c r="D192" s="79" t="s">
        <v>117</v>
      </c>
      <c r="E192" s="79"/>
      <c r="F192" s="79" t="s">
        <v>323</v>
      </c>
      <c r="G192" s="79"/>
      <c r="H192" s="79" t="s">
        <v>353</v>
      </c>
      <c r="I192" s="79"/>
      <c r="J192" s="79"/>
      <c r="K192" s="79"/>
      <c r="L192" s="81" t="s">
        <v>218</v>
      </c>
      <c r="M192" s="82"/>
      <c r="N192" s="37"/>
      <c r="O192" s="38">
        <v>2.2999999999999998</v>
      </c>
      <c r="P192" s="39">
        <v>24</v>
      </c>
      <c r="Q192" s="36" t="s">
        <v>68</v>
      </c>
      <c r="R192" s="100">
        <f t="shared" si="5"/>
        <v>-24</v>
      </c>
      <c r="S192" s="101"/>
      <c r="T192" s="26">
        <f t="shared" si="6"/>
        <v>-811.8918900000001</v>
      </c>
    </row>
    <row r="193" spans="2:20" s="3" customFormat="1" ht="20.100000000000001" customHeight="1" x14ac:dyDescent="0.25">
      <c r="B193" s="35">
        <v>44379</v>
      </c>
      <c r="C193" s="36" t="s">
        <v>2</v>
      </c>
      <c r="D193" s="79" t="s">
        <v>117</v>
      </c>
      <c r="E193" s="79"/>
      <c r="F193" s="79" t="s">
        <v>287</v>
      </c>
      <c r="G193" s="79"/>
      <c r="H193" s="79" t="s">
        <v>354</v>
      </c>
      <c r="I193" s="79"/>
      <c r="J193" s="79"/>
      <c r="K193" s="79"/>
      <c r="L193" s="81" t="s">
        <v>218</v>
      </c>
      <c r="M193" s="82"/>
      <c r="N193" s="37"/>
      <c r="O193" s="38">
        <v>2.06</v>
      </c>
      <c r="P193" s="39">
        <v>24</v>
      </c>
      <c r="Q193" s="36" t="s">
        <v>67</v>
      </c>
      <c r="R193" s="100">
        <f t="shared" si="5"/>
        <v>25.439999999999998</v>
      </c>
      <c r="S193" s="101"/>
      <c r="T193" s="26">
        <f t="shared" si="6"/>
        <v>-786.45189000000005</v>
      </c>
    </row>
    <row r="194" spans="2:20" s="3" customFormat="1" ht="20.100000000000001" customHeight="1" x14ac:dyDescent="0.25">
      <c r="B194" s="35">
        <v>44379</v>
      </c>
      <c r="C194" s="47" t="s">
        <v>2</v>
      </c>
      <c r="D194" s="79" t="s">
        <v>117</v>
      </c>
      <c r="E194" s="79"/>
      <c r="F194" s="79" t="s">
        <v>287</v>
      </c>
      <c r="G194" s="79"/>
      <c r="H194" s="79" t="s">
        <v>354</v>
      </c>
      <c r="I194" s="79"/>
      <c r="J194" s="79"/>
      <c r="K194" s="79"/>
      <c r="L194" s="81" t="s">
        <v>218</v>
      </c>
      <c r="M194" s="82"/>
      <c r="N194" s="37"/>
      <c r="O194" s="38">
        <v>2.06</v>
      </c>
      <c r="P194" s="39">
        <v>24</v>
      </c>
      <c r="Q194" s="36" t="s">
        <v>67</v>
      </c>
      <c r="R194" s="100">
        <f t="shared" si="5"/>
        <v>25.439999999999998</v>
      </c>
      <c r="S194" s="101"/>
      <c r="T194" s="26">
        <f t="shared" si="6"/>
        <v>-761.01188999999999</v>
      </c>
    </row>
    <row r="195" spans="2:20" s="3" customFormat="1" ht="20.100000000000001" customHeight="1" x14ac:dyDescent="0.25">
      <c r="B195" s="35">
        <v>44379</v>
      </c>
      <c r="C195" s="47" t="s">
        <v>2</v>
      </c>
      <c r="D195" s="79" t="s">
        <v>117</v>
      </c>
      <c r="E195" s="79"/>
      <c r="F195" s="79" t="s">
        <v>287</v>
      </c>
      <c r="G195" s="79"/>
      <c r="H195" s="79" t="s">
        <v>354</v>
      </c>
      <c r="I195" s="79"/>
      <c r="J195" s="79"/>
      <c r="K195" s="79"/>
      <c r="L195" s="81" t="s">
        <v>218</v>
      </c>
      <c r="M195" s="82"/>
      <c r="N195" s="37"/>
      <c r="O195" s="38">
        <v>2.06</v>
      </c>
      <c r="P195" s="39">
        <v>24</v>
      </c>
      <c r="Q195" s="36" t="s">
        <v>67</v>
      </c>
      <c r="R195" s="100">
        <f t="shared" si="5"/>
        <v>25.439999999999998</v>
      </c>
      <c r="S195" s="101"/>
      <c r="T195" s="26">
        <f t="shared" si="6"/>
        <v>-735.57188999999994</v>
      </c>
    </row>
    <row r="196" spans="2:20" s="3" customFormat="1" ht="20.100000000000001" customHeight="1" x14ac:dyDescent="0.25">
      <c r="B196" s="35">
        <v>44379</v>
      </c>
      <c r="C196" s="47" t="s">
        <v>2</v>
      </c>
      <c r="D196" s="79" t="s">
        <v>117</v>
      </c>
      <c r="E196" s="79"/>
      <c r="F196" s="79" t="s">
        <v>287</v>
      </c>
      <c r="G196" s="79"/>
      <c r="H196" s="79" t="s">
        <v>355</v>
      </c>
      <c r="I196" s="79"/>
      <c r="J196" s="79"/>
      <c r="K196" s="79"/>
      <c r="L196" s="81" t="s">
        <v>218</v>
      </c>
      <c r="M196" s="82"/>
      <c r="N196" s="37"/>
      <c r="O196" s="38">
        <v>2.11</v>
      </c>
      <c r="P196" s="39">
        <v>49</v>
      </c>
      <c r="Q196" s="36" t="s">
        <v>67</v>
      </c>
      <c r="R196" s="100">
        <f t="shared" si="5"/>
        <v>54.39</v>
      </c>
      <c r="S196" s="101"/>
      <c r="T196" s="26">
        <f t="shared" si="6"/>
        <v>-681.18188999999995</v>
      </c>
    </row>
    <row r="197" spans="2:20" s="3" customFormat="1" ht="20.100000000000001" customHeight="1" x14ac:dyDescent="0.25">
      <c r="B197" s="35">
        <v>44379</v>
      </c>
      <c r="C197" s="47" t="s">
        <v>2</v>
      </c>
      <c r="D197" s="79" t="s">
        <v>117</v>
      </c>
      <c r="E197" s="79"/>
      <c r="F197" s="79" t="s">
        <v>287</v>
      </c>
      <c r="G197" s="79"/>
      <c r="H197" s="79" t="s">
        <v>355</v>
      </c>
      <c r="I197" s="79"/>
      <c r="J197" s="79"/>
      <c r="K197" s="79"/>
      <c r="L197" s="81" t="s">
        <v>218</v>
      </c>
      <c r="M197" s="82"/>
      <c r="N197" s="37"/>
      <c r="O197" s="38">
        <v>2.11</v>
      </c>
      <c r="P197" s="39">
        <v>49</v>
      </c>
      <c r="Q197" s="47" t="s">
        <v>67</v>
      </c>
      <c r="R197" s="100">
        <f t="shared" si="5"/>
        <v>54.39</v>
      </c>
      <c r="S197" s="101"/>
      <c r="T197" s="26">
        <f t="shared" si="6"/>
        <v>-626.79188999999997</v>
      </c>
    </row>
    <row r="198" spans="2:20" s="3" customFormat="1" ht="20.100000000000001" customHeight="1" x14ac:dyDescent="0.25">
      <c r="B198" s="35">
        <v>44379</v>
      </c>
      <c r="C198" s="36" t="s">
        <v>2</v>
      </c>
      <c r="D198" s="79" t="s">
        <v>117</v>
      </c>
      <c r="E198" s="79"/>
      <c r="F198" s="79" t="s">
        <v>323</v>
      </c>
      <c r="G198" s="79"/>
      <c r="H198" s="79" t="s">
        <v>356</v>
      </c>
      <c r="I198" s="79"/>
      <c r="J198" s="79"/>
      <c r="K198" s="79"/>
      <c r="L198" s="81" t="s">
        <v>218</v>
      </c>
      <c r="M198" s="82"/>
      <c r="N198" s="37"/>
      <c r="O198" s="38">
        <v>2.38</v>
      </c>
      <c r="P198" s="39">
        <v>146</v>
      </c>
      <c r="Q198" s="36" t="s">
        <v>68</v>
      </c>
      <c r="R198" s="100">
        <f t="shared" si="5"/>
        <v>-146</v>
      </c>
      <c r="S198" s="101"/>
      <c r="T198" s="26">
        <f t="shared" si="6"/>
        <v>-772.79188999999997</v>
      </c>
    </row>
    <row r="199" spans="2:20" s="3" customFormat="1" ht="20.100000000000001" customHeight="1" x14ac:dyDescent="0.25">
      <c r="B199" s="35">
        <v>44378</v>
      </c>
      <c r="C199" s="36" t="s">
        <v>2</v>
      </c>
      <c r="D199" s="79" t="s">
        <v>117</v>
      </c>
      <c r="E199" s="79"/>
      <c r="F199" s="79" t="s">
        <v>357</v>
      </c>
      <c r="G199" s="79"/>
      <c r="H199" s="79" t="s">
        <v>359</v>
      </c>
      <c r="I199" s="79"/>
      <c r="J199" s="79"/>
      <c r="K199" s="79"/>
      <c r="L199" s="81" t="s">
        <v>218</v>
      </c>
      <c r="M199" s="82"/>
      <c r="N199" s="37"/>
      <c r="O199" s="38">
        <v>2.17</v>
      </c>
      <c r="P199" s="39">
        <v>49</v>
      </c>
      <c r="Q199" s="36" t="s">
        <v>67</v>
      </c>
      <c r="R199" s="100">
        <f t="shared" si="5"/>
        <v>57.33</v>
      </c>
      <c r="S199" s="101"/>
      <c r="T199" s="26">
        <f t="shared" si="6"/>
        <v>-715.46188999999993</v>
      </c>
    </row>
    <row r="200" spans="2:20" s="3" customFormat="1" ht="20.100000000000001" customHeight="1" x14ac:dyDescent="0.25">
      <c r="B200" s="35">
        <v>44379</v>
      </c>
      <c r="C200" s="36" t="s">
        <v>2</v>
      </c>
      <c r="D200" s="79" t="s">
        <v>117</v>
      </c>
      <c r="E200" s="79"/>
      <c r="F200" s="79" t="s">
        <v>323</v>
      </c>
      <c r="G200" s="79"/>
      <c r="H200" s="79" t="s">
        <v>358</v>
      </c>
      <c r="I200" s="79"/>
      <c r="J200" s="79"/>
      <c r="K200" s="79"/>
      <c r="L200" s="81" t="s">
        <v>218</v>
      </c>
      <c r="M200" s="82"/>
      <c r="N200" s="37"/>
      <c r="O200" s="38">
        <v>2.1800000000000002</v>
      </c>
      <c r="P200" s="39">
        <v>24</v>
      </c>
      <c r="Q200" s="36" t="s">
        <v>68</v>
      </c>
      <c r="R200" s="100">
        <f t="shared" si="5"/>
        <v>-24</v>
      </c>
      <c r="S200" s="101"/>
      <c r="T200" s="26">
        <f t="shared" si="6"/>
        <v>-739.46188999999993</v>
      </c>
    </row>
    <row r="201" spans="2:20" s="3" customFormat="1" ht="20.100000000000001" customHeight="1" x14ac:dyDescent="0.25">
      <c r="B201" s="35">
        <v>44380</v>
      </c>
      <c r="C201" s="36" t="s">
        <v>2</v>
      </c>
      <c r="D201" s="79" t="s">
        <v>117</v>
      </c>
      <c r="E201" s="79"/>
      <c r="F201" s="79" t="s">
        <v>287</v>
      </c>
      <c r="G201" s="79"/>
      <c r="H201" s="79" t="s">
        <v>360</v>
      </c>
      <c r="I201" s="79"/>
      <c r="J201" s="79"/>
      <c r="K201" s="79"/>
      <c r="L201" s="81" t="s">
        <v>218</v>
      </c>
      <c r="M201" s="82"/>
      <c r="N201" s="37"/>
      <c r="O201" s="38">
        <v>1.925</v>
      </c>
      <c r="P201" s="39">
        <v>24</v>
      </c>
      <c r="Q201" s="36" t="s">
        <v>68</v>
      </c>
      <c r="R201" s="100">
        <f t="shared" si="5"/>
        <v>-24</v>
      </c>
      <c r="S201" s="101"/>
      <c r="T201" s="26">
        <f t="shared" si="6"/>
        <v>-763.46188999999993</v>
      </c>
    </row>
    <row r="202" spans="2:20" s="3" customFormat="1" ht="20.100000000000001" customHeight="1" x14ac:dyDescent="0.25">
      <c r="B202" s="35">
        <v>44380</v>
      </c>
      <c r="C202" s="36" t="s">
        <v>2</v>
      </c>
      <c r="D202" s="79" t="s">
        <v>117</v>
      </c>
      <c r="E202" s="79"/>
      <c r="F202" s="79" t="s">
        <v>287</v>
      </c>
      <c r="G202" s="79"/>
      <c r="H202" s="79" t="s">
        <v>361</v>
      </c>
      <c r="I202" s="79"/>
      <c r="J202" s="79"/>
      <c r="K202" s="79"/>
      <c r="L202" s="81" t="s">
        <v>218</v>
      </c>
      <c r="M202" s="82"/>
      <c r="N202" s="37"/>
      <c r="O202" s="38">
        <v>1.7929999999999999</v>
      </c>
      <c r="P202" s="39">
        <v>146</v>
      </c>
      <c r="Q202" s="36" t="s">
        <v>67</v>
      </c>
      <c r="R202" s="100">
        <f t="shared" si="5"/>
        <v>115.77799999999996</v>
      </c>
      <c r="S202" s="101"/>
      <c r="T202" s="26">
        <f t="shared" si="6"/>
        <v>-647.68389000000002</v>
      </c>
    </row>
    <row r="203" spans="2:20" s="3" customFormat="1" ht="20.100000000000001" customHeight="1" x14ac:dyDescent="0.25">
      <c r="B203" s="35">
        <v>44380</v>
      </c>
      <c r="C203" s="36" t="s">
        <v>2</v>
      </c>
      <c r="D203" s="79" t="s">
        <v>117</v>
      </c>
      <c r="E203" s="79"/>
      <c r="F203" s="79" t="s">
        <v>287</v>
      </c>
      <c r="G203" s="79"/>
      <c r="H203" s="79" t="s">
        <v>362</v>
      </c>
      <c r="I203" s="79"/>
      <c r="J203" s="79"/>
      <c r="K203" s="79"/>
      <c r="L203" s="81" t="s">
        <v>218</v>
      </c>
      <c r="M203" s="82"/>
      <c r="N203" s="37"/>
      <c r="O203" s="38">
        <v>4.87</v>
      </c>
      <c r="P203" s="39">
        <v>49</v>
      </c>
      <c r="Q203" s="36" t="s">
        <v>68</v>
      </c>
      <c r="R203" s="100">
        <f t="shared" si="5"/>
        <v>-49</v>
      </c>
      <c r="S203" s="101"/>
      <c r="T203" s="26">
        <f t="shared" si="6"/>
        <v>-696.68389000000002</v>
      </c>
    </row>
    <row r="204" spans="2:20" s="3" customFormat="1" ht="20.100000000000001" customHeight="1" x14ac:dyDescent="0.25">
      <c r="B204" s="35">
        <v>44380</v>
      </c>
      <c r="C204" s="36" t="s">
        <v>2</v>
      </c>
      <c r="D204" s="79" t="s">
        <v>117</v>
      </c>
      <c r="E204" s="79"/>
      <c r="F204" s="79" t="s">
        <v>363</v>
      </c>
      <c r="G204" s="79"/>
      <c r="H204" s="79" t="s">
        <v>364</v>
      </c>
      <c r="I204" s="79"/>
      <c r="J204" s="79"/>
      <c r="K204" s="79"/>
      <c r="L204" s="81" t="s">
        <v>218</v>
      </c>
      <c r="M204" s="82"/>
      <c r="N204" s="37"/>
      <c r="O204" s="38">
        <v>1.8540000000000001</v>
      </c>
      <c r="P204" s="39">
        <v>98</v>
      </c>
      <c r="Q204" s="36" t="s">
        <v>67</v>
      </c>
      <c r="R204" s="100">
        <f t="shared" si="5"/>
        <v>83.692000000000007</v>
      </c>
      <c r="S204" s="101"/>
      <c r="T204" s="26">
        <f t="shared" si="6"/>
        <v>-612.99189000000001</v>
      </c>
    </row>
    <row r="205" spans="2:20" s="3" customFormat="1" ht="20.100000000000001" customHeight="1" x14ac:dyDescent="0.25">
      <c r="B205" s="35">
        <v>44380</v>
      </c>
      <c r="C205" s="36" t="s">
        <v>2</v>
      </c>
      <c r="D205" s="79" t="s">
        <v>117</v>
      </c>
      <c r="E205" s="79"/>
      <c r="F205" s="79" t="s">
        <v>323</v>
      </c>
      <c r="G205" s="79"/>
      <c r="H205" s="79" t="s">
        <v>365</v>
      </c>
      <c r="I205" s="79"/>
      <c r="J205" s="79"/>
      <c r="K205" s="79"/>
      <c r="L205" s="81" t="s">
        <v>218</v>
      </c>
      <c r="M205" s="82"/>
      <c r="N205" s="37"/>
      <c r="O205" s="38">
        <v>2</v>
      </c>
      <c r="P205" s="39">
        <v>49</v>
      </c>
      <c r="Q205" s="36" t="s">
        <v>68</v>
      </c>
      <c r="R205" s="100">
        <f t="shared" si="5"/>
        <v>-49</v>
      </c>
      <c r="S205" s="101"/>
      <c r="T205" s="26">
        <f t="shared" si="6"/>
        <v>-661.99189000000001</v>
      </c>
    </row>
    <row r="206" spans="2:20" s="3" customFormat="1" ht="20.100000000000001" customHeight="1" x14ac:dyDescent="0.25">
      <c r="B206" s="35">
        <v>44380</v>
      </c>
      <c r="C206" s="36" t="s">
        <v>2</v>
      </c>
      <c r="D206" s="79" t="s">
        <v>117</v>
      </c>
      <c r="E206" s="79"/>
      <c r="F206" s="79" t="s">
        <v>332</v>
      </c>
      <c r="G206" s="79"/>
      <c r="H206" s="79" t="s">
        <v>366</v>
      </c>
      <c r="I206" s="79"/>
      <c r="J206" s="79"/>
      <c r="K206" s="79"/>
      <c r="L206" s="81" t="s">
        <v>218</v>
      </c>
      <c r="M206" s="82"/>
      <c r="N206" s="37"/>
      <c r="O206" s="38">
        <v>2.2799999999999998</v>
      </c>
      <c r="P206" s="39">
        <v>49</v>
      </c>
      <c r="Q206" s="36" t="s">
        <v>68</v>
      </c>
      <c r="R206" s="100">
        <f t="shared" si="5"/>
        <v>-49</v>
      </c>
      <c r="S206" s="101"/>
      <c r="T206" s="26">
        <f t="shared" si="6"/>
        <v>-710.99189000000001</v>
      </c>
    </row>
    <row r="207" spans="2:20" s="3" customFormat="1" ht="20.100000000000001" customHeight="1" x14ac:dyDescent="0.25">
      <c r="B207" s="35">
        <v>44380</v>
      </c>
      <c r="C207" s="36" t="s">
        <v>2</v>
      </c>
      <c r="D207" s="79" t="s">
        <v>117</v>
      </c>
      <c r="E207" s="79"/>
      <c r="F207" s="79" t="s">
        <v>367</v>
      </c>
      <c r="G207" s="79"/>
      <c r="H207" s="79" t="s">
        <v>368</v>
      </c>
      <c r="I207" s="79"/>
      <c r="J207" s="79"/>
      <c r="K207" s="79"/>
      <c r="L207" s="81" t="s">
        <v>218</v>
      </c>
      <c r="M207" s="82"/>
      <c r="N207" s="37"/>
      <c r="O207" s="38">
        <v>1.9</v>
      </c>
      <c r="P207" s="39">
        <v>98</v>
      </c>
      <c r="Q207" s="36" t="s">
        <v>67</v>
      </c>
      <c r="R207" s="100">
        <f t="shared" si="5"/>
        <v>88.199999999999989</v>
      </c>
      <c r="S207" s="101"/>
      <c r="T207" s="26">
        <f t="shared" si="6"/>
        <v>-622.79188999999997</v>
      </c>
    </row>
    <row r="208" spans="2:20" s="3" customFormat="1" ht="20.100000000000001" customHeight="1" x14ac:dyDescent="0.25">
      <c r="B208" s="35">
        <v>44380</v>
      </c>
      <c r="C208" s="36" t="s">
        <v>2</v>
      </c>
      <c r="D208" s="79" t="s">
        <v>117</v>
      </c>
      <c r="E208" s="79"/>
      <c r="F208" s="79" t="s">
        <v>287</v>
      </c>
      <c r="G208" s="79"/>
      <c r="H208" s="79" t="s">
        <v>369</v>
      </c>
      <c r="I208" s="79"/>
      <c r="J208" s="79"/>
      <c r="K208" s="79"/>
      <c r="L208" s="81" t="s">
        <v>218</v>
      </c>
      <c r="M208" s="82"/>
      <c r="N208" s="37"/>
      <c r="O208" s="38">
        <v>2.14</v>
      </c>
      <c r="P208" s="39">
        <v>49</v>
      </c>
      <c r="Q208" s="36" t="s">
        <v>68</v>
      </c>
      <c r="R208" s="100">
        <f t="shared" si="5"/>
        <v>-49</v>
      </c>
      <c r="S208" s="101"/>
      <c r="T208" s="26">
        <f t="shared" si="6"/>
        <v>-671.79188999999997</v>
      </c>
    </row>
    <row r="209" spans="2:20" s="3" customFormat="1" ht="20.100000000000001" customHeight="1" x14ac:dyDescent="0.25">
      <c r="B209" s="35">
        <v>44382</v>
      </c>
      <c r="C209" s="36" t="s">
        <v>2</v>
      </c>
      <c r="D209" s="79" t="s">
        <v>117</v>
      </c>
      <c r="E209" s="79"/>
      <c r="F209" s="79" t="s">
        <v>323</v>
      </c>
      <c r="G209" s="79"/>
      <c r="H209" s="79" t="s">
        <v>370</v>
      </c>
      <c r="I209" s="79"/>
      <c r="J209" s="79"/>
      <c r="K209" s="79"/>
      <c r="L209" s="81" t="s">
        <v>218</v>
      </c>
      <c r="M209" s="82"/>
      <c r="N209" s="37"/>
      <c r="O209" s="38">
        <v>2.15</v>
      </c>
      <c r="P209" s="39">
        <v>49</v>
      </c>
      <c r="Q209" s="36" t="s">
        <v>68</v>
      </c>
      <c r="R209" s="100">
        <f t="shared" si="5"/>
        <v>-49</v>
      </c>
      <c r="S209" s="101"/>
      <c r="T209" s="26">
        <f t="shared" si="6"/>
        <v>-720.79188999999997</v>
      </c>
    </row>
    <row r="210" spans="2:20" s="3" customFormat="1" ht="20.100000000000001" customHeight="1" x14ac:dyDescent="0.25">
      <c r="B210" s="35">
        <v>44382</v>
      </c>
      <c r="C210" s="36" t="s">
        <v>2</v>
      </c>
      <c r="D210" s="79" t="s">
        <v>117</v>
      </c>
      <c r="E210" s="79"/>
      <c r="F210" s="79" t="s">
        <v>323</v>
      </c>
      <c r="G210" s="79"/>
      <c r="H210" s="79" t="s">
        <v>371</v>
      </c>
      <c r="I210" s="79"/>
      <c r="J210" s="79"/>
      <c r="K210" s="79"/>
      <c r="L210" s="81" t="s">
        <v>218</v>
      </c>
      <c r="M210" s="82"/>
      <c r="N210" s="37"/>
      <c r="O210" s="38">
        <v>2.06</v>
      </c>
      <c r="P210" s="39">
        <v>49</v>
      </c>
      <c r="Q210" s="36" t="s">
        <v>67</v>
      </c>
      <c r="R210" s="100">
        <f t="shared" si="5"/>
        <v>51.94</v>
      </c>
      <c r="S210" s="101"/>
      <c r="T210" s="26">
        <f t="shared" si="6"/>
        <v>-668.85188999999991</v>
      </c>
    </row>
    <row r="211" spans="2:20" s="3" customFormat="1" ht="20.100000000000001" customHeight="1" x14ac:dyDescent="0.25">
      <c r="B211" s="35">
        <v>44382</v>
      </c>
      <c r="C211" s="36" t="s">
        <v>2</v>
      </c>
      <c r="D211" s="79" t="s">
        <v>117</v>
      </c>
      <c r="E211" s="79"/>
      <c r="F211" s="79" t="s">
        <v>323</v>
      </c>
      <c r="G211" s="79"/>
      <c r="H211" s="79" t="s">
        <v>372</v>
      </c>
      <c r="I211" s="79"/>
      <c r="J211" s="79"/>
      <c r="K211" s="79"/>
      <c r="L211" s="81" t="s">
        <v>218</v>
      </c>
      <c r="M211" s="82"/>
      <c r="N211" s="37"/>
      <c r="O211" s="38">
        <v>2.39</v>
      </c>
      <c r="P211" s="39">
        <v>49</v>
      </c>
      <c r="Q211" s="36" t="s">
        <v>68</v>
      </c>
      <c r="R211" s="100">
        <f t="shared" si="5"/>
        <v>-49</v>
      </c>
      <c r="S211" s="101"/>
      <c r="T211" s="26">
        <f t="shared" si="6"/>
        <v>-717.85188999999991</v>
      </c>
    </row>
    <row r="212" spans="2:20" s="3" customFormat="1" ht="20.100000000000001" customHeight="1" x14ac:dyDescent="0.25">
      <c r="B212" s="35">
        <v>44382</v>
      </c>
      <c r="C212" s="36" t="s">
        <v>2</v>
      </c>
      <c r="D212" s="79" t="s">
        <v>117</v>
      </c>
      <c r="E212" s="79"/>
      <c r="F212" s="79" t="s">
        <v>373</v>
      </c>
      <c r="G212" s="79"/>
      <c r="H212" s="79" t="s">
        <v>374</v>
      </c>
      <c r="I212" s="79"/>
      <c r="J212" s="79"/>
      <c r="K212" s="79"/>
      <c r="L212" s="81" t="s">
        <v>218</v>
      </c>
      <c r="M212" s="82"/>
      <c r="N212" s="37"/>
      <c r="O212" s="38">
        <v>1.7629999999999999</v>
      </c>
      <c r="P212" s="39">
        <v>100</v>
      </c>
      <c r="Q212" s="36" t="s">
        <v>67</v>
      </c>
      <c r="R212" s="100">
        <f t="shared" si="5"/>
        <v>76.299999999999983</v>
      </c>
      <c r="S212" s="101"/>
      <c r="T212" s="26">
        <f t="shared" si="6"/>
        <v>-641.55188999999996</v>
      </c>
    </row>
    <row r="213" spans="2:20" s="3" customFormat="1" ht="20.100000000000001" customHeight="1" x14ac:dyDescent="0.25">
      <c r="B213" s="35">
        <v>44382</v>
      </c>
      <c r="C213" s="48" t="s">
        <v>2</v>
      </c>
      <c r="D213" s="79" t="s">
        <v>117</v>
      </c>
      <c r="E213" s="79"/>
      <c r="F213" s="79" t="s">
        <v>373</v>
      </c>
      <c r="G213" s="79"/>
      <c r="H213" s="79" t="s">
        <v>374</v>
      </c>
      <c r="I213" s="79"/>
      <c r="J213" s="79"/>
      <c r="K213" s="79"/>
      <c r="L213" s="81" t="s">
        <v>218</v>
      </c>
      <c r="M213" s="82"/>
      <c r="N213" s="37"/>
      <c r="O213" s="38">
        <v>1.7509999999999999</v>
      </c>
      <c r="P213" s="39">
        <v>46</v>
      </c>
      <c r="Q213" s="36" t="s">
        <v>67</v>
      </c>
      <c r="R213" s="100">
        <f t="shared" si="5"/>
        <v>34.545999999999992</v>
      </c>
      <c r="S213" s="101"/>
      <c r="T213" s="26">
        <f t="shared" si="6"/>
        <v>-607.00588999999991</v>
      </c>
    </row>
    <row r="214" spans="2:20" s="3" customFormat="1" ht="20.100000000000001" customHeight="1" x14ac:dyDescent="0.25">
      <c r="B214" s="35">
        <v>44383</v>
      </c>
      <c r="C214" s="36" t="s">
        <v>2</v>
      </c>
      <c r="D214" s="79" t="s">
        <v>117</v>
      </c>
      <c r="E214" s="79"/>
      <c r="F214" s="79" t="s">
        <v>373</v>
      </c>
      <c r="G214" s="79"/>
      <c r="H214" s="79" t="s">
        <v>375</v>
      </c>
      <c r="I214" s="79"/>
      <c r="J214" s="79"/>
      <c r="K214" s="79"/>
      <c r="L214" s="81" t="s">
        <v>218</v>
      </c>
      <c r="M214" s="82"/>
      <c r="N214" s="37"/>
      <c r="O214" s="38">
        <v>2.4900000000000002</v>
      </c>
      <c r="P214" s="39">
        <v>49</v>
      </c>
      <c r="Q214" s="36" t="s">
        <v>68</v>
      </c>
      <c r="R214" s="100">
        <f t="shared" si="5"/>
        <v>-49</v>
      </c>
      <c r="S214" s="101"/>
      <c r="T214" s="26">
        <f t="shared" si="6"/>
        <v>-656.00588999999991</v>
      </c>
    </row>
    <row r="215" spans="2:20" s="3" customFormat="1" ht="20.100000000000001" customHeight="1" x14ac:dyDescent="0.25">
      <c r="B215" s="35">
        <v>44383</v>
      </c>
      <c r="C215" s="36" t="s">
        <v>2</v>
      </c>
      <c r="D215" s="79" t="s">
        <v>117</v>
      </c>
      <c r="E215" s="79"/>
      <c r="F215" s="79" t="s">
        <v>323</v>
      </c>
      <c r="G215" s="79"/>
      <c r="H215" s="79" t="s">
        <v>376</v>
      </c>
      <c r="I215" s="79"/>
      <c r="J215" s="79"/>
      <c r="K215" s="79"/>
      <c r="L215" s="81" t="s">
        <v>218</v>
      </c>
      <c r="M215" s="82"/>
      <c r="N215" s="37"/>
      <c r="O215" s="38">
        <v>2.31</v>
      </c>
      <c r="P215" s="39">
        <v>24</v>
      </c>
      <c r="Q215" s="36" t="s">
        <v>68</v>
      </c>
      <c r="R215" s="100">
        <f t="shared" ref="R215:R278" si="7">IF(B215&lt;&gt;"",IF(Q215="Annulé","0",IF(Q215="Gagné",O215*P215-P215)+IF(Q215="Perdu",-P215)+IF(Q215="Remboursé","0")+IF(Q215="1/2 Perdu",-P215/2)+IF(Q215="1/2 Gagné",(P215*O215-P215)/2)),"")</f>
        <v>-24</v>
      </c>
      <c r="S215" s="101"/>
      <c r="T215" s="26">
        <f t="shared" si="6"/>
        <v>-680.00588999999991</v>
      </c>
    </row>
    <row r="216" spans="2:20" s="3" customFormat="1" ht="20.100000000000001" customHeight="1" x14ac:dyDescent="0.25">
      <c r="B216" s="35">
        <v>44383</v>
      </c>
      <c r="C216" s="36" t="s">
        <v>2</v>
      </c>
      <c r="D216" s="79" t="s">
        <v>117</v>
      </c>
      <c r="E216" s="79"/>
      <c r="F216" s="79" t="s">
        <v>323</v>
      </c>
      <c r="G216" s="79"/>
      <c r="H216" s="79" t="s">
        <v>377</v>
      </c>
      <c r="I216" s="79"/>
      <c r="J216" s="79"/>
      <c r="K216" s="79"/>
      <c r="L216" s="81" t="s">
        <v>218</v>
      </c>
      <c r="M216" s="82"/>
      <c r="N216" s="37"/>
      <c r="O216" s="38">
        <v>1.7929999999999999</v>
      </c>
      <c r="P216" s="39">
        <v>24</v>
      </c>
      <c r="Q216" s="36" t="s">
        <v>67</v>
      </c>
      <c r="R216" s="100">
        <f t="shared" si="7"/>
        <v>19.031999999999996</v>
      </c>
      <c r="S216" s="101"/>
      <c r="T216" s="26">
        <f t="shared" ref="T216:T279" si="8">IF(B216&lt;&gt;"",R216+T215,"")</f>
        <v>-660.97388999999987</v>
      </c>
    </row>
    <row r="217" spans="2:20" s="3" customFormat="1" ht="20.100000000000001" customHeight="1" x14ac:dyDescent="0.25">
      <c r="B217" s="35">
        <v>44383</v>
      </c>
      <c r="C217" s="36" t="s">
        <v>2</v>
      </c>
      <c r="D217" s="79" t="s">
        <v>117</v>
      </c>
      <c r="E217" s="79"/>
      <c r="F217" s="79" t="s">
        <v>378</v>
      </c>
      <c r="G217" s="79"/>
      <c r="H217" s="79" t="s">
        <v>379</v>
      </c>
      <c r="I217" s="79"/>
      <c r="J217" s="79"/>
      <c r="K217" s="79"/>
      <c r="L217" s="81" t="s">
        <v>218</v>
      </c>
      <c r="M217" s="82"/>
      <c r="N217" s="37"/>
      <c r="O217" s="38">
        <v>1.7869999999999999</v>
      </c>
      <c r="P217" s="39">
        <v>98</v>
      </c>
      <c r="Q217" s="36" t="s">
        <v>68</v>
      </c>
      <c r="R217" s="100">
        <f t="shared" si="7"/>
        <v>-98</v>
      </c>
      <c r="S217" s="101"/>
      <c r="T217" s="26">
        <f t="shared" si="8"/>
        <v>-758.97388999999987</v>
      </c>
    </row>
    <row r="218" spans="2:20" s="3" customFormat="1" ht="20.100000000000001" customHeight="1" x14ac:dyDescent="0.25">
      <c r="B218" s="35">
        <v>44384</v>
      </c>
      <c r="C218" s="36" t="s">
        <v>2</v>
      </c>
      <c r="D218" s="79" t="s">
        <v>117</v>
      </c>
      <c r="E218" s="79"/>
      <c r="F218" s="79" t="s">
        <v>380</v>
      </c>
      <c r="G218" s="79"/>
      <c r="H218" s="79" t="s">
        <v>381</v>
      </c>
      <c r="I218" s="79"/>
      <c r="J218" s="79"/>
      <c r="K218" s="79"/>
      <c r="L218" s="81" t="s">
        <v>218</v>
      </c>
      <c r="M218" s="82"/>
      <c r="N218" s="37"/>
      <c r="O218" s="38">
        <v>2.29</v>
      </c>
      <c r="P218" s="39">
        <v>146</v>
      </c>
      <c r="Q218" s="36" t="s">
        <v>68</v>
      </c>
      <c r="R218" s="100">
        <f t="shared" si="7"/>
        <v>-146</v>
      </c>
      <c r="S218" s="101"/>
      <c r="T218" s="26">
        <f t="shared" si="8"/>
        <v>-904.97388999999987</v>
      </c>
    </row>
    <row r="219" spans="2:20" s="3" customFormat="1" ht="20.100000000000001" customHeight="1" x14ac:dyDescent="0.25">
      <c r="B219" s="35">
        <v>44384</v>
      </c>
      <c r="C219" s="49" t="s">
        <v>2</v>
      </c>
      <c r="D219" s="79" t="s">
        <v>117</v>
      </c>
      <c r="E219" s="79"/>
      <c r="F219" s="79" t="s">
        <v>380</v>
      </c>
      <c r="G219" s="79"/>
      <c r="H219" s="79" t="s">
        <v>381</v>
      </c>
      <c r="I219" s="79"/>
      <c r="J219" s="79"/>
      <c r="K219" s="79"/>
      <c r="L219" s="81" t="s">
        <v>218</v>
      </c>
      <c r="M219" s="82"/>
      <c r="N219" s="37"/>
      <c r="O219" s="38">
        <v>2.29</v>
      </c>
      <c r="P219" s="39">
        <v>146</v>
      </c>
      <c r="Q219" s="49" t="s">
        <v>68</v>
      </c>
      <c r="R219" s="100">
        <f t="shared" si="7"/>
        <v>-146</v>
      </c>
      <c r="S219" s="101"/>
      <c r="T219" s="26">
        <f t="shared" si="8"/>
        <v>-1050.9738899999998</v>
      </c>
    </row>
    <row r="220" spans="2:20" s="3" customFormat="1" ht="20.100000000000001" customHeight="1" x14ac:dyDescent="0.25">
      <c r="B220" s="35">
        <v>44384</v>
      </c>
      <c r="C220" s="36" t="s">
        <v>2</v>
      </c>
      <c r="D220" s="79" t="s">
        <v>117</v>
      </c>
      <c r="E220" s="79"/>
      <c r="F220" s="79" t="s">
        <v>382</v>
      </c>
      <c r="G220" s="79"/>
      <c r="H220" s="79" t="s">
        <v>383</v>
      </c>
      <c r="I220" s="79"/>
      <c r="J220" s="79"/>
      <c r="K220" s="79"/>
      <c r="L220" s="81" t="s">
        <v>218</v>
      </c>
      <c r="M220" s="82"/>
      <c r="N220" s="37"/>
      <c r="O220" s="38">
        <v>1.8620000000000001</v>
      </c>
      <c r="P220" s="39">
        <v>97.79</v>
      </c>
      <c r="Q220" s="36" t="s">
        <v>67</v>
      </c>
      <c r="R220" s="100">
        <f t="shared" si="7"/>
        <v>84.294980000000024</v>
      </c>
      <c r="S220" s="101"/>
      <c r="T220" s="26">
        <f t="shared" si="8"/>
        <v>-966.67890999999975</v>
      </c>
    </row>
    <row r="221" spans="2:20" s="3" customFormat="1" ht="20.100000000000001" customHeight="1" x14ac:dyDescent="0.25">
      <c r="B221" s="35">
        <v>44384</v>
      </c>
      <c r="C221" s="36" t="s">
        <v>1</v>
      </c>
      <c r="D221" s="79" t="s">
        <v>117</v>
      </c>
      <c r="E221" s="79"/>
      <c r="F221" s="79" t="s">
        <v>242</v>
      </c>
      <c r="G221" s="79"/>
      <c r="H221" s="79" t="s">
        <v>384</v>
      </c>
      <c r="I221" s="79"/>
      <c r="J221" s="79"/>
      <c r="K221" s="79"/>
      <c r="L221" s="81" t="s">
        <v>209</v>
      </c>
      <c r="M221" s="82"/>
      <c r="N221" s="37"/>
      <c r="O221" s="38">
        <v>1.534</v>
      </c>
      <c r="P221" s="39">
        <v>193</v>
      </c>
      <c r="Q221" s="36" t="s">
        <v>71</v>
      </c>
      <c r="R221" s="100">
        <f t="shared" si="7"/>
        <v>-96.5</v>
      </c>
      <c r="S221" s="101"/>
      <c r="T221" s="26">
        <f t="shared" si="8"/>
        <v>-1063.1789099999996</v>
      </c>
    </row>
    <row r="222" spans="2:20" s="3" customFormat="1" ht="20.100000000000001" customHeight="1" x14ac:dyDescent="0.25">
      <c r="B222" s="35">
        <v>44385</v>
      </c>
      <c r="C222" s="36" t="s">
        <v>2</v>
      </c>
      <c r="D222" s="79" t="s">
        <v>117</v>
      </c>
      <c r="E222" s="79"/>
      <c r="F222" s="79" t="s">
        <v>380</v>
      </c>
      <c r="G222" s="79"/>
      <c r="H222" s="79" t="s">
        <v>385</v>
      </c>
      <c r="I222" s="79"/>
      <c r="J222" s="79"/>
      <c r="K222" s="79"/>
      <c r="L222" s="81" t="s">
        <v>218</v>
      </c>
      <c r="M222" s="82"/>
      <c r="N222" s="37"/>
      <c r="O222" s="38">
        <v>1.357</v>
      </c>
      <c r="P222" s="39">
        <v>146</v>
      </c>
      <c r="Q222" s="36" t="s">
        <v>68</v>
      </c>
      <c r="R222" s="100">
        <f t="shared" si="7"/>
        <v>-146</v>
      </c>
      <c r="S222" s="101"/>
      <c r="T222" s="26">
        <f t="shared" si="8"/>
        <v>-1209.1789099999996</v>
      </c>
    </row>
    <row r="223" spans="2:20" s="3" customFormat="1" ht="20.100000000000001" customHeight="1" x14ac:dyDescent="0.25">
      <c r="B223" s="35">
        <v>44385</v>
      </c>
      <c r="C223" s="36" t="s">
        <v>2</v>
      </c>
      <c r="D223" s="79" t="s">
        <v>117</v>
      </c>
      <c r="E223" s="79"/>
      <c r="F223" s="79" t="s">
        <v>386</v>
      </c>
      <c r="G223" s="79"/>
      <c r="H223" s="79" t="s">
        <v>387</v>
      </c>
      <c r="I223" s="79"/>
      <c r="J223" s="79"/>
      <c r="K223" s="79"/>
      <c r="L223" s="81" t="s">
        <v>218</v>
      </c>
      <c r="M223" s="82"/>
      <c r="N223" s="37"/>
      <c r="O223" s="38">
        <v>1.847</v>
      </c>
      <c r="P223" s="39">
        <v>24</v>
      </c>
      <c r="Q223" s="36" t="s">
        <v>67</v>
      </c>
      <c r="R223" s="100">
        <f t="shared" si="7"/>
        <v>20.328000000000003</v>
      </c>
      <c r="S223" s="101"/>
      <c r="T223" s="26">
        <f t="shared" si="8"/>
        <v>-1188.8509099999997</v>
      </c>
    </row>
    <row r="224" spans="2:20" s="3" customFormat="1" ht="20.100000000000001" customHeight="1" x14ac:dyDescent="0.25">
      <c r="B224" s="35">
        <v>44386</v>
      </c>
      <c r="C224" s="36" t="s">
        <v>2</v>
      </c>
      <c r="D224" s="79" t="s">
        <v>117</v>
      </c>
      <c r="E224" s="79"/>
      <c r="F224" s="79" t="s">
        <v>382</v>
      </c>
      <c r="G224" s="79"/>
      <c r="H224" s="79" t="s">
        <v>388</v>
      </c>
      <c r="I224" s="79"/>
      <c r="J224" s="79"/>
      <c r="K224" s="79"/>
      <c r="L224" s="81" t="s">
        <v>218</v>
      </c>
      <c r="M224" s="82"/>
      <c r="N224" s="37"/>
      <c r="O224" s="38">
        <v>1.917</v>
      </c>
      <c r="P224" s="39">
        <v>98</v>
      </c>
      <c r="Q224" s="36" t="s">
        <v>68</v>
      </c>
      <c r="R224" s="100">
        <f t="shared" si="7"/>
        <v>-98</v>
      </c>
      <c r="S224" s="101"/>
      <c r="T224" s="26">
        <f t="shared" si="8"/>
        <v>-1286.8509099999997</v>
      </c>
    </row>
    <row r="225" spans="2:20" s="3" customFormat="1" ht="20.100000000000001" customHeight="1" x14ac:dyDescent="0.25">
      <c r="B225" s="35">
        <v>44388</v>
      </c>
      <c r="C225" s="36" t="s">
        <v>2</v>
      </c>
      <c r="D225" s="79" t="s">
        <v>117</v>
      </c>
      <c r="E225" s="79"/>
      <c r="F225" s="79" t="s">
        <v>380</v>
      </c>
      <c r="G225" s="79"/>
      <c r="H225" s="79" t="s">
        <v>389</v>
      </c>
      <c r="I225" s="79"/>
      <c r="J225" s="79"/>
      <c r="K225" s="79"/>
      <c r="L225" s="81" t="s">
        <v>218</v>
      </c>
      <c r="M225" s="82"/>
      <c r="N225" s="37"/>
      <c r="O225" s="38">
        <v>1.99</v>
      </c>
      <c r="P225" s="39">
        <v>98</v>
      </c>
      <c r="Q225" s="36" t="s">
        <v>67</v>
      </c>
      <c r="R225" s="100">
        <f t="shared" si="7"/>
        <v>97.02000000000001</v>
      </c>
      <c r="S225" s="101"/>
      <c r="T225" s="26">
        <f t="shared" si="8"/>
        <v>-1189.8309099999997</v>
      </c>
    </row>
    <row r="226" spans="2:20" s="3" customFormat="1" ht="20.100000000000001" customHeight="1" x14ac:dyDescent="0.25">
      <c r="B226" s="35">
        <v>44389</v>
      </c>
      <c r="C226" s="50" t="s">
        <v>2</v>
      </c>
      <c r="D226" s="79" t="s">
        <v>117</v>
      </c>
      <c r="E226" s="79"/>
      <c r="F226" s="79" t="s">
        <v>390</v>
      </c>
      <c r="G226" s="79"/>
      <c r="H226" s="79" t="s">
        <v>391</v>
      </c>
      <c r="I226" s="79"/>
      <c r="J226" s="79"/>
      <c r="K226" s="79"/>
      <c r="L226" s="81" t="s">
        <v>218</v>
      </c>
      <c r="M226" s="82"/>
      <c r="N226" s="37"/>
      <c r="O226" s="38">
        <v>2.11</v>
      </c>
      <c r="P226" s="39">
        <v>24</v>
      </c>
      <c r="Q226" s="36" t="s">
        <v>67</v>
      </c>
      <c r="R226" s="100">
        <f t="shared" si="7"/>
        <v>26.64</v>
      </c>
      <c r="S226" s="101"/>
      <c r="T226" s="26">
        <f t="shared" si="8"/>
        <v>-1163.1909099999996</v>
      </c>
    </row>
    <row r="227" spans="2:20" s="3" customFormat="1" ht="20.100000000000001" customHeight="1" x14ac:dyDescent="0.25">
      <c r="B227" s="35">
        <v>44389</v>
      </c>
      <c r="C227" s="36" t="s">
        <v>2</v>
      </c>
      <c r="D227" s="79" t="s">
        <v>117</v>
      </c>
      <c r="E227" s="79"/>
      <c r="F227" s="79" t="s">
        <v>392</v>
      </c>
      <c r="G227" s="79"/>
      <c r="H227" s="79" t="s">
        <v>393</v>
      </c>
      <c r="I227" s="79"/>
      <c r="J227" s="79"/>
      <c r="K227" s="79"/>
      <c r="L227" s="81" t="s">
        <v>218</v>
      </c>
      <c r="M227" s="82"/>
      <c r="N227" s="37"/>
      <c r="O227" s="38">
        <v>2.14</v>
      </c>
      <c r="P227" s="39">
        <v>49</v>
      </c>
      <c r="Q227" s="36" t="s">
        <v>67</v>
      </c>
      <c r="R227" s="100">
        <f t="shared" si="7"/>
        <v>55.86</v>
      </c>
      <c r="S227" s="101"/>
      <c r="T227" s="26">
        <f t="shared" si="8"/>
        <v>-1107.3309099999997</v>
      </c>
    </row>
    <row r="228" spans="2:20" s="3" customFormat="1" ht="20.100000000000001" customHeight="1" x14ac:dyDescent="0.25">
      <c r="B228" s="35">
        <v>44388</v>
      </c>
      <c r="C228" s="36" t="s">
        <v>2</v>
      </c>
      <c r="D228" s="79" t="s">
        <v>117</v>
      </c>
      <c r="E228" s="79"/>
      <c r="F228" s="79" t="s">
        <v>394</v>
      </c>
      <c r="G228" s="79"/>
      <c r="H228" s="79" t="s">
        <v>395</v>
      </c>
      <c r="I228" s="79"/>
      <c r="J228" s="79"/>
      <c r="K228" s="79"/>
      <c r="L228" s="81" t="s">
        <v>218</v>
      </c>
      <c r="M228" s="82"/>
      <c r="N228" s="37"/>
      <c r="O228" s="38">
        <v>1.909</v>
      </c>
      <c r="P228" s="39">
        <v>24</v>
      </c>
      <c r="Q228" s="36" t="s">
        <v>68</v>
      </c>
      <c r="R228" s="100">
        <f t="shared" si="7"/>
        <v>-24</v>
      </c>
      <c r="S228" s="101"/>
      <c r="T228" s="26">
        <f t="shared" si="8"/>
        <v>-1131.3309099999997</v>
      </c>
    </row>
    <row r="229" spans="2:20" s="3" customFormat="1" ht="20.100000000000001" customHeight="1" x14ac:dyDescent="0.25">
      <c r="B229" s="35">
        <v>44389</v>
      </c>
      <c r="C229" s="36" t="s">
        <v>2</v>
      </c>
      <c r="D229" s="79" t="s">
        <v>117</v>
      </c>
      <c r="E229" s="79"/>
      <c r="F229" s="79" t="s">
        <v>396</v>
      </c>
      <c r="G229" s="79"/>
      <c r="H229" s="79" t="s">
        <v>397</v>
      </c>
      <c r="I229" s="79"/>
      <c r="J229" s="79"/>
      <c r="K229" s="79"/>
      <c r="L229" s="81" t="s">
        <v>398</v>
      </c>
      <c r="M229" s="82"/>
      <c r="N229" s="37"/>
      <c r="O229" s="38">
        <v>2</v>
      </c>
      <c r="P229" s="39">
        <v>24</v>
      </c>
      <c r="Q229" s="36" t="s">
        <v>67</v>
      </c>
      <c r="R229" s="100">
        <f t="shared" si="7"/>
        <v>24</v>
      </c>
      <c r="S229" s="101"/>
      <c r="T229" s="26">
        <f t="shared" si="8"/>
        <v>-1107.3309099999997</v>
      </c>
    </row>
    <row r="230" spans="2:20" s="3" customFormat="1" ht="20.100000000000001" customHeight="1" x14ac:dyDescent="0.25">
      <c r="B230" s="35">
        <v>44389</v>
      </c>
      <c r="C230" s="51" t="s">
        <v>2</v>
      </c>
      <c r="D230" s="79" t="s">
        <v>117</v>
      </c>
      <c r="E230" s="79"/>
      <c r="F230" s="79" t="s">
        <v>396</v>
      </c>
      <c r="G230" s="79"/>
      <c r="H230" s="79" t="s">
        <v>397</v>
      </c>
      <c r="I230" s="79"/>
      <c r="J230" s="79"/>
      <c r="K230" s="79"/>
      <c r="L230" s="81" t="s">
        <v>398</v>
      </c>
      <c r="M230" s="82"/>
      <c r="N230" s="37"/>
      <c r="O230" s="38">
        <v>1.99</v>
      </c>
      <c r="P230" s="39">
        <v>24</v>
      </c>
      <c r="Q230" s="51" t="s">
        <v>67</v>
      </c>
      <c r="R230" s="100">
        <f t="shared" si="7"/>
        <v>23.759999999999998</v>
      </c>
      <c r="S230" s="101"/>
      <c r="T230" s="26">
        <f t="shared" si="8"/>
        <v>-1083.5709099999997</v>
      </c>
    </row>
    <row r="231" spans="2:20" s="3" customFormat="1" ht="20.100000000000001" customHeight="1" x14ac:dyDescent="0.25">
      <c r="B231" s="35">
        <v>44389</v>
      </c>
      <c r="C231" s="36" t="s">
        <v>2</v>
      </c>
      <c r="D231" s="79" t="s">
        <v>117</v>
      </c>
      <c r="E231" s="79"/>
      <c r="F231" s="79" t="s">
        <v>396</v>
      </c>
      <c r="G231" s="79"/>
      <c r="H231" s="79" t="s">
        <v>399</v>
      </c>
      <c r="I231" s="79"/>
      <c r="J231" s="79"/>
      <c r="K231" s="79"/>
      <c r="L231" s="81" t="s">
        <v>398</v>
      </c>
      <c r="M231" s="82"/>
      <c r="N231" s="37"/>
      <c r="O231" s="38">
        <v>1.952</v>
      </c>
      <c r="P231" s="39">
        <v>80</v>
      </c>
      <c r="Q231" s="36" t="s">
        <v>68</v>
      </c>
      <c r="R231" s="100">
        <f t="shared" si="7"/>
        <v>-80</v>
      </c>
      <c r="S231" s="101"/>
      <c r="T231" s="26">
        <f t="shared" si="8"/>
        <v>-1163.5709099999997</v>
      </c>
    </row>
    <row r="232" spans="2:20" s="3" customFormat="1" ht="20.100000000000001" customHeight="1" x14ac:dyDescent="0.25">
      <c r="B232" s="35">
        <v>44389</v>
      </c>
      <c r="C232" s="51" t="s">
        <v>2</v>
      </c>
      <c r="D232" s="79" t="s">
        <v>117</v>
      </c>
      <c r="E232" s="79"/>
      <c r="F232" s="79" t="s">
        <v>396</v>
      </c>
      <c r="G232" s="79"/>
      <c r="H232" s="79" t="s">
        <v>399</v>
      </c>
      <c r="I232" s="79"/>
      <c r="J232" s="79"/>
      <c r="K232" s="79"/>
      <c r="L232" s="81" t="s">
        <v>398</v>
      </c>
      <c r="M232" s="82"/>
      <c r="N232" s="37"/>
      <c r="O232" s="38">
        <v>1.9430000000000001</v>
      </c>
      <c r="P232" s="39">
        <v>66</v>
      </c>
      <c r="Q232" s="36" t="s">
        <v>68</v>
      </c>
      <c r="R232" s="100">
        <f t="shared" si="7"/>
        <v>-66</v>
      </c>
      <c r="S232" s="101"/>
      <c r="T232" s="26">
        <f t="shared" si="8"/>
        <v>-1229.5709099999997</v>
      </c>
    </row>
    <row r="233" spans="2:20" s="3" customFormat="1" ht="20.100000000000001" customHeight="1" x14ac:dyDescent="0.25">
      <c r="B233" s="35">
        <v>44389</v>
      </c>
      <c r="C233" s="51" t="s">
        <v>2</v>
      </c>
      <c r="D233" s="79" t="s">
        <v>117</v>
      </c>
      <c r="E233" s="79"/>
      <c r="F233" s="79" t="s">
        <v>396</v>
      </c>
      <c r="G233" s="79"/>
      <c r="H233" s="79" t="s">
        <v>399</v>
      </c>
      <c r="I233" s="79"/>
      <c r="J233" s="79"/>
      <c r="K233" s="79"/>
      <c r="L233" s="81" t="s">
        <v>398</v>
      </c>
      <c r="M233" s="82"/>
      <c r="N233" s="37"/>
      <c r="O233" s="38">
        <v>2.04</v>
      </c>
      <c r="P233" s="39">
        <v>80</v>
      </c>
      <c r="Q233" s="36" t="s">
        <v>68</v>
      </c>
      <c r="R233" s="100">
        <f t="shared" si="7"/>
        <v>-80</v>
      </c>
      <c r="S233" s="101"/>
      <c r="T233" s="26">
        <f t="shared" si="8"/>
        <v>-1309.5709099999997</v>
      </c>
    </row>
    <row r="234" spans="2:20" s="3" customFormat="1" ht="20.100000000000001" customHeight="1" x14ac:dyDescent="0.25">
      <c r="B234" s="35">
        <v>44389</v>
      </c>
      <c r="C234" s="51" t="s">
        <v>2</v>
      </c>
      <c r="D234" s="79" t="s">
        <v>117</v>
      </c>
      <c r="E234" s="79"/>
      <c r="F234" s="79" t="s">
        <v>396</v>
      </c>
      <c r="G234" s="79"/>
      <c r="H234" s="79" t="s">
        <v>399</v>
      </c>
      <c r="I234" s="79"/>
      <c r="J234" s="79"/>
      <c r="K234" s="79"/>
      <c r="L234" s="81" t="s">
        <v>398</v>
      </c>
      <c r="M234" s="82"/>
      <c r="N234" s="37"/>
      <c r="O234" s="38">
        <v>2.0299999999999998</v>
      </c>
      <c r="P234" s="39">
        <v>66</v>
      </c>
      <c r="Q234" s="36" t="s">
        <v>68</v>
      </c>
      <c r="R234" s="100">
        <f t="shared" si="7"/>
        <v>-66</v>
      </c>
      <c r="S234" s="101"/>
      <c r="T234" s="26">
        <f t="shared" si="8"/>
        <v>-1375.5709099999997</v>
      </c>
    </row>
    <row r="235" spans="2:20" s="3" customFormat="1" ht="20.100000000000001" customHeight="1" x14ac:dyDescent="0.25">
      <c r="B235" s="35">
        <v>44389</v>
      </c>
      <c r="C235" s="52" t="s">
        <v>2</v>
      </c>
      <c r="D235" s="79" t="s">
        <v>117</v>
      </c>
      <c r="E235" s="79"/>
      <c r="F235" s="79" t="s">
        <v>396</v>
      </c>
      <c r="G235" s="79"/>
      <c r="H235" s="79" t="s">
        <v>399</v>
      </c>
      <c r="I235" s="79"/>
      <c r="J235" s="79"/>
      <c r="K235" s="79"/>
      <c r="L235" s="81" t="s">
        <v>398</v>
      </c>
      <c r="M235" s="82"/>
      <c r="N235" s="37"/>
      <c r="O235" s="38">
        <v>2.02</v>
      </c>
      <c r="P235" s="39">
        <v>80</v>
      </c>
      <c r="Q235" s="36" t="s">
        <v>68</v>
      </c>
      <c r="R235" s="100">
        <f t="shared" si="7"/>
        <v>-80</v>
      </c>
      <c r="S235" s="101"/>
      <c r="T235" s="26">
        <f t="shared" si="8"/>
        <v>-1455.5709099999997</v>
      </c>
    </row>
    <row r="236" spans="2:20" s="3" customFormat="1" ht="20.100000000000001" customHeight="1" x14ac:dyDescent="0.25">
      <c r="B236" s="35">
        <v>44389</v>
      </c>
      <c r="C236" s="52" t="s">
        <v>2</v>
      </c>
      <c r="D236" s="79" t="s">
        <v>117</v>
      </c>
      <c r="E236" s="79"/>
      <c r="F236" s="79" t="s">
        <v>396</v>
      </c>
      <c r="G236" s="79"/>
      <c r="H236" s="79" t="s">
        <v>399</v>
      </c>
      <c r="I236" s="79"/>
      <c r="J236" s="79"/>
      <c r="K236" s="79"/>
      <c r="L236" s="81" t="s">
        <v>398</v>
      </c>
      <c r="M236" s="82"/>
      <c r="N236" s="37"/>
      <c r="O236" s="38">
        <v>2.0099999999999998</v>
      </c>
      <c r="P236" s="39">
        <v>66</v>
      </c>
      <c r="Q236" s="36" t="s">
        <v>68</v>
      </c>
      <c r="R236" s="100">
        <f t="shared" si="7"/>
        <v>-66</v>
      </c>
      <c r="S236" s="101"/>
      <c r="T236" s="26">
        <f t="shared" si="8"/>
        <v>-1521.5709099999997</v>
      </c>
    </row>
    <row r="237" spans="2:20" s="3" customFormat="1" ht="20.100000000000001" customHeight="1" x14ac:dyDescent="0.25">
      <c r="B237" s="35">
        <v>44389</v>
      </c>
      <c r="C237" s="36" t="s">
        <v>2</v>
      </c>
      <c r="D237" s="79" t="s">
        <v>117</v>
      </c>
      <c r="E237" s="79"/>
      <c r="F237" s="79" t="s">
        <v>396</v>
      </c>
      <c r="G237" s="79"/>
      <c r="H237" s="79" t="s">
        <v>400</v>
      </c>
      <c r="I237" s="79"/>
      <c r="J237" s="79"/>
      <c r="K237" s="79"/>
      <c r="L237" s="81" t="s">
        <v>218</v>
      </c>
      <c r="M237" s="82"/>
      <c r="N237" s="37"/>
      <c r="O237" s="38">
        <v>1.7509999999999999</v>
      </c>
      <c r="P237" s="39">
        <v>24</v>
      </c>
      <c r="Q237" s="36" t="s">
        <v>67</v>
      </c>
      <c r="R237" s="100">
        <f t="shared" si="7"/>
        <v>18.024000000000001</v>
      </c>
      <c r="S237" s="101"/>
      <c r="T237" s="26">
        <f t="shared" si="8"/>
        <v>-1503.5469099999996</v>
      </c>
    </row>
    <row r="238" spans="2:20" s="3" customFormat="1" ht="20.100000000000001" customHeight="1" x14ac:dyDescent="0.25">
      <c r="B238" s="35">
        <v>44389</v>
      </c>
      <c r="C238" s="36" t="s">
        <v>2</v>
      </c>
      <c r="D238" s="79" t="s">
        <v>117</v>
      </c>
      <c r="E238" s="79"/>
      <c r="F238" s="79" t="s">
        <v>401</v>
      </c>
      <c r="G238" s="79"/>
      <c r="H238" s="79" t="s">
        <v>402</v>
      </c>
      <c r="I238" s="79"/>
      <c r="J238" s="79"/>
      <c r="K238" s="79"/>
      <c r="L238" s="81" t="s">
        <v>218</v>
      </c>
      <c r="M238" s="82"/>
      <c r="N238" s="37"/>
      <c r="O238" s="38">
        <v>2.36</v>
      </c>
      <c r="P238" s="39">
        <v>98</v>
      </c>
      <c r="Q238" s="36" t="s">
        <v>68</v>
      </c>
      <c r="R238" s="100">
        <f t="shared" si="7"/>
        <v>-98</v>
      </c>
      <c r="S238" s="101"/>
      <c r="T238" s="26">
        <f t="shared" si="8"/>
        <v>-1601.5469099999996</v>
      </c>
    </row>
    <row r="239" spans="2:20" s="3" customFormat="1" ht="20.100000000000001" customHeight="1" x14ac:dyDescent="0.25">
      <c r="B239" s="35">
        <v>44389</v>
      </c>
      <c r="C239" s="53" t="s">
        <v>2</v>
      </c>
      <c r="D239" s="79" t="s">
        <v>117</v>
      </c>
      <c r="E239" s="79"/>
      <c r="F239" s="79" t="s">
        <v>401</v>
      </c>
      <c r="G239" s="79"/>
      <c r="H239" s="79" t="s">
        <v>402</v>
      </c>
      <c r="I239" s="79"/>
      <c r="J239" s="79"/>
      <c r="K239" s="79"/>
      <c r="L239" s="81" t="s">
        <v>218</v>
      </c>
      <c r="M239" s="82"/>
      <c r="N239" s="37"/>
      <c r="O239" s="38">
        <v>2.36</v>
      </c>
      <c r="P239" s="39">
        <v>98</v>
      </c>
      <c r="Q239" s="53" t="s">
        <v>68</v>
      </c>
      <c r="R239" s="100">
        <f t="shared" si="7"/>
        <v>-98</v>
      </c>
      <c r="S239" s="101"/>
      <c r="T239" s="26">
        <f t="shared" si="8"/>
        <v>-1699.5469099999996</v>
      </c>
    </row>
    <row r="240" spans="2:20" s="3" customFormat="1" ht="20.100000000000001" customHeight="1" x14ac:dyDescent="0.25">
      <c r="B240" s="35">
        <v>44389</v>
      </c>
      <c r="C240" s="36" t="s">
        <v>2</v>
      </c>
      <c r="D240" s="79" t="s">
        <v>117</v>
      </c>
      <c r="E240" s="79"/>
      <c r="F240" s="79" t="s">
        <v>403</v>
      </c>
      <c r="G240" s="79"/>
      <c r="H240" s="79" t="s">
        <v>404</v>
      </c>
      <c r="I240" s="79"/>
      <c r="J240" s="79"/>
      <c r="K240" s="79"/>
      <c r="L240" s="81" t="s">
        <v>218</v>
      </c>
      <c r="M240" s="82"/>
      <c r="N240" s="37"/>
      <c r="O240" s="38">
        <v>1.925</v>
      </c>
      <c r="P240" s="39">
        <v>146</v>
      </c>
      <c r="Q240" s="36" t="s">
        <v>68</v>
      </c>
      <c r="R240" s="100">
        <f t="shared" si="7"/>
        <v>-146</v>
      </c>
      <c r="S240" s="101"/>
      <c r="T240" s="26">
        <f t="shared" si="8"/>
        <v>-1845.5469099999996</v>
      </c>
    </row>
    <row r="241" spans="2:20" s="3" customFormat="1" ht="20.100000000000001" customHeight="1" x14ac:dyDescent="0.25">
      <c r="B241" s="35">
        <v>44389</v>
      </c>
      <c r="C241" s="36" t="s">
        <v>2</v>
      </c>
      <c r="D241" s="79" t="s">
        <v>117</v>
      </c>
      <c r="E241" s="79"/>
      <c r="F241" s="79" t="s">
        <v>405</v>
      </c>
      <c r="G241" s="79"/>
      <c r="H241" s="79" t="s">
        <v>406</v>
      </c>
      <c r="I241" s="79"/>
      <c r="J241" s="79"/>
      <c r="K241" s="79"/>
      <c r="L241" s="81" t="s">
        <v>218</v>
      </c>
      <c r="M241" s="82"/>
      <c r="N241" s="37"/>
      <c r="O241" s="38">
        <v>1.7090000000000001</v>
      </c>
      <c r="P241" s="39">
        <v>98</v>
      </c>
      <c r="Q241" s="36" t="s">
        <v>67</v>
      </c>
      <c r="R241" s="100">
        <f t="shared" si="7"/>
        <v>69.481999999999999</v>
      </c>
      <c r="S241" s="101"/>
      <c r="T241" s="26">
        <f t="shared" si="8"/>
        <v>-1776.0649099999996</v>
      </c>
    </row>
    <row r="242" spans="2:20" s="3" customFormat="1" ht="20.100000000000001" customHeight="1" x14ac:dyDescent="0.25">
      <c r="B242" s="35">
        <v>44389</v>
      </c>
      <c r="C242" s="36" t="s">
        <v>2</v>
      </c>
      <c r="D242" s="79" t="s">
        <v>117</v>
      </c>
      <c r="E242" s="79"/>
      <c r="F242" s="79" t="s">
        <v>407</v>
      </c>
      <c r="G242" s="79"/>
      <c r="H242" s="79" t="s">
        <v>408</v>
      </c>
      <c r="I242" s="79"/>
      <c r="J242" s="79"/>
      <c r="K242" s="79"/>
      <c r="L242" s="81" t="s">
        <v>218</v>
      </c>
      <c r="M242" s="82"/>
      <c r="N242" s="37"/>
      <c r="O242" s="38">
        <v>2.23</v>
      </c>
      <c r="P242" s="39">
        <v>49</v>
      </c>
      <c r="Q242" s="36" t="s">
        <v>68</v>
      </c>
      <c r="R242" s="100">
        <f t="shared" si="7"/>
        <v>-49</v>
      </c>
      <c r="S242" s="101"/>
      <c r="T242" s="26">
        <f t="shared" si="8"/>
        <v>-1825.0649099999996</v>
      </c>
    </row>
    <row r="243" spans="2:20" s="3" customFormat="1" ht="20.100000000000001" customHeight="1" x14ac:dyDescent="0.25">
      <c r="B243" s="35">
        <v>44389</v>
      </c>
      <c r="C243" s="36" t="s">
        <v>2</v>
      </c>
      <c r="D243" s="79" t="s">
        <v>117</v>
      </c>
      <c r="E243" s="79"/>
      <c r="F243" s="79" t="s">
        <v>405</v>
      </c>
      <c r="G243" s="79"/>
      <c r="H243" s="79" t="s">
        <v>409</v>
      </c>
      <c r="I243" s="79"/>
      <c r="J243" s="79"/>
      <c r="K243" s="79"/>
      <c r="L243" s="81" t="s">
        <v>218</v>
      </c>
      <c r="M243" s="82"/>
      <c r="N243" s="37"/>
      <c r="O243" s="38">
        <v>1.6279999999999999</v>
      </c>
      <c r="P243" s="39">
        <v>24</v>
      </c>
      <c r="Q243" s="36" t="s">
        <v>67</v>
      </c>
      <c r="R243" s="100">
        <f t="shared" si="7"/>
        <v>15.071999999999996</v>
      </c>
      <c r="S243" s="101"/>
      <c r="T243" s="26">
        <f t="shared" si="8"/>
        <v>-1809.9929099999997</v>
      </c>
    </row>
    <row r="244" spans="2:20" s="3" customFormat="1" ht="20.100000000000001" customHeight="1" x14ac:dyDescent="0.25">
      <c r="B244" s="35">
        <v>44389</v>
      </c>
      <c r="C244" s="36" t="s">
        <v>2</v>
      </c>
      <c r="D244" s="79" t="s">
        <v>117</v>
      </c>
      <c r="E244" s="79"/>
      <c r="F244" s="79" t="s">
        <v>410</v>
      </c>
      <c r="G244" s="79"/>
      <c r="H244" s="79" t="s">
        <v>411</v>
      </c>
      <c r="I244" s="79"/>
      <c r="J244" s="79"/>
      <c r="K244" s="79"/>
      <c r="L244" s="81" t="s">
        <v>218</v>
      </c>
      <c r="M244" s="82"/>
      <c r="N244" s="37"/>
      <c r="O244" s="38">
        <v>1.99</v>
      </c>
      <c r="P244" s="39">
        <v>49</v>
      </c>
      <c r="Q244" s="36" t="s">
        <v>67</v>
      </c>
      <c r="R244" s="100">
        <f t="shared" si="7"/>
        <v>48.510000000000005</v>
      </c>
      <c r="S244" s="101"/>
      <c r="T244" s="26">
        <f t="shared" si="8"/>
        <v>-1761.4829099999997</v>
      </c>
    </row>
    <row r="245" spans="2:20" s="3" customFormat="1" ht="20.100000000000001" customHeight="1" x14ac:dyDescent="0.25">
      <c r="B245" s="35">
        <v>44389</v>
      </c>
      <c r="C245" s="36" t="s">
        <v>2</v>
      </c>
      <c r="D245" s="79" t="s">
        <v>117</v>
      </c>
      <c r="E245" s="79"/>
      <c r="F245" s="79" t="s">
        <v>410</v>
      </c>
      <c r="G245" s="79"/>
      <c r="H245" s="79" t="s">
        <v>412</v>
      </c>
      <c r="I245" s="79"/>
      <c r="J245" s="79"/>
      <c r="K245" s="79"/>
      <c r="L245" s="81" t="s">
        <v>218</v>
      </c>
      <c r="M245" s="82"/>
      <c r="N245" s="37"/>
      <c r="O245" s="38">
        <v>2.52</v>
      </c>
      <c r="P245" s="39">
        <v>24</v>
      </c>
      <c r="Q245" s="36" t="s">
        <v>67</v>
      </c>
      <c r="R245" s="100">
        <f t="shared" si="7"/>
        <v>36.480000000000004</v>
      </c>
      <c r="S245" s="101"/>
      <c r="T245" s="26">
        <f t="shared" si="8"/>
        <v>-1725.0029099999997</v>
      </c>
    </row>
    <row r="246" spans="2:20" s="3" customFormat="1" ht="20.100000000000001" customHeight="1" x14ac:dyDescent="0.25">
      <c r="B246" s="35">
        <v>44389</v>
      </c>
      <c r="C246" s="36" t="s">
        <v>2</v>
      </c>
      <c r="D246" s="79" t="s">
        <v>117</v>
      </c>
      <c r="E246" s="79"/>
      <c r="F246" s="79" t="s">
        <v>410</v>
      </c>
      <c r="G246" s="79"/>
      <c r="H246" s="79" t="s">
        <v>413</v>
      </c>
      <c r="I246" s="79"/>
      <c r="J246" s="79"/>
      <c r="K246" s="79"/>
      <c r="L246" s="81" t="s">
        <v>218</v>
      </c>
      <c r="M246" s="82"/>
      <c r="N246" s="37"/>
      <c r="O246" s="38">
        <v>2.3199999999999998</v>
      </c>
      <c r="P246" s="39">
        <v>49</v>
      </c>
      <c r="Q246" s="36" t="s">
        <v>68</v>
      </c>
      <c r="R246" s="100">
        <f t="shared" si="7"/>
        <v>-49</v>
      </c>
      <c r="S246" s="101"/>
      <c r="T246" s="26">
        <f t="shared" si="8"/>
        <v>-1774.0029099999997</v>
      </c>
    </row>
    <row r="247" spans="2:20" s="3" customFormat="1" ht="20.100000000000001" customHeight="1" x14ac:dyDescent="0.25">
      <c r="B247" s="35">
        <v>44388</v>
      </c>
      <c r="C247" s="36" t="s">
        <v>2</v>
      </c>
      <c r="D247" s="79" t="s">
        <v>117</v>
      </c>
      <c r="E247" s="79"/>
      <c r="F247" s="79" t="s">
        <v>407</v>
      </c>
      <c r="G247" s="79"/>
      <c r="H247" s="79" t="s">
        <v>414</v>
      </c>
      <c r="I247" s="79"/>
      <c r="J247" s="79"/>
      <c r="K247" s="79"/>
      <c r="L247" s="81" t="s">
        <v>218</v>
      </c>
      <c r="M247" s="82"/>
      <c r="N247" s="37"/>
      <c r="O247" s="38">
        <v>2.19</v>
      </c>
      <c r="P247" s="39">
        <v>49</v>
      </c>
      <c r="Q247" s="36" t="s">
        <v>68</v>
      </c>
      <c r="R247" s="100">
        <f t="shared" si="7"/>
        <v>-49</v>
      </c>
      <c r="S247" s="101"/>
      <c r="T247" s="26">
        <f t="shared" si="8"/>
        <v>-1823.0029099999997</v>
      </c>
    </row>
    <row r="248" spans="2:20" s="3" customFormat="1" ht="20.100000000000001" customHeight="1" x14ac:dyDescent="0.25">
      <c r="B248" s="35">
        <v>44388</v>
      </c>
      <c r="C248" s="36" t="s">
        <v>2</v>
      </c>
      <c r="D248" s="79" t="s">
        <v>117</v>
      </c>
      <c r="E248" s="79"/>
      <c r="F248" s="79" t="s">
        <v>405</v>
      </c>
      <c r="G248" s="79"/>
      <c r="H248" s="79" t="s">
        <v>415</v>
      </c>
      <c r="I248" s="79"/>
      <c r="J248" s="79"/>
      <c r="K248" s="79"/>
      <c r="L248" s="81" t="s">
        <v>218</v>
      </c>
      <c r="M248" s="82"/>
      <c r="N248" s="37"/>
      <c r="O248" s="38">
        <v>2.13</v>
      </c>
      <c r="P248" s="39">
        <v>146</v>
      </c>
      <c r="Q248" s="36" t="s">
        <v>67</v>
      </c>
      <c r="R248" s="100">
        <f t="shared" si="7"/>
        <v>164.97999999999996</v>
      </c>
      <c r="S248" s="101"/>
      <c r="T248" s="26">
        <f t="shared" si="8"/>
        <v>-1658.0229099999997</v>
      </c>
    </row>
    <row r="249" spans="2:20" s="3" customFormat="1" ht="20.100000000000001" customHeight="1" x14ac:dyDescent="0.25">
      <c r="B249" s="35">
        <v>44389</v>
      </c>
      <c r="C249" s="36" t="s">
        <v>2</v>
      </c>
      <c r="D249" s="79" t="s">
        <v>117</v>
      </c>
      <c r="E249" s="79"/>
      <c r="F249" s="79" t="s">
        <v>392</v>
      </c>
      <c r="G249" s="79"/>
      <c r="H249" s="79" t="s">
        <v>416</v>
      </c>
      <c r="I249" s="79"/>
      <c r="J249" s="79"/>
      <c r="K249" s="79"/>
      <c r="L249" s="81" t="s">
        <v>218</v>
      </c>
      <c r="M249" s="82"/>
      <c r="N249" s="37"/>
      <c r="O249" s="38">
        <v>2.34</v>
      </c>
      <c r="P249" s="39">
        <v>24</v>
      </c>
      <c r="Q249" s="36" t="s">
        <v>68</v>
      </c>
      <c r="R249" s="100">
        <f t="shared" si="7"/>
        <v>-24</v>
      </c>
      <c r="S249" s="101"/>
      <c r="T249" s="26">
        <f t="shared" si="8"/>
        <v>-1682.0229099999997</v>
      </c>
    </row>
    <row r="250" spans="2:20" s="3" customFormat="1" ht="20.100000000000001" customHeight="1" x14ac:dyDescent="0.25">
      <c r="B250" s="35">
        <v>44389</v>
      </c>
      <c r="C250" s="36" t="s">
        <v>2</v>
      </c>
      <c r="D250" s="79" t="s">
        <v>117</v>
      </c>
      <c r="E250" s="79"/>
      <c r="F250" s="79" t="s">
        <v>392</v>
      </c>
      <c r="G250" s="79"/>
      <c r="H250" s="79" t="s">
        <v>417</v>
      </c>
      <c r="I250" s="79"/>
      <c r="J250" s="79"/>
      <c r="K250" s="79"/>
      <c r="L250" s="81" t="s">
        <v>218</v>
      </c>
      <c r="M250" s="82"/>
      <c r="N250" s="37"/>
      <c r="O250" s="38">
        <v>2.4</v>
      </c>
      <c r="P250" s="39">
        <v>98</v>
      </c>
      <c r="Q250" s="36" t="s">
        <v>68</v>
      </c>
      <c r="R250" s="100">
        <f t="shared" si="7"/>
        <v>-98</v>
      </c>
      <c r="S250" s="101"/>
      <c r="T250" s="26">
        <f t="shared" si="8"/>
        <v>-1780.0229099999997</v>
      </c>
    </row>
    <row r="251" spans="2:20" s="3" customFormat="1" ht="20.100000000000001" customHeight="1" x14ac:dyDescent="0.25">
      <c r="B251" s="35">
        <v>44389</v>
      </c>
      <c r="C251" s="36" t="s">
        <v>2</v>
      </c>
      <c r="D251" s="79" t="s">
        <v>117</v>
      </c>
      <c r="E251" s="79"/>
      <c r="F251" s="79" t="s">
        <v>392</v>
      </c>
      <c r="G251" s="79"/>
      <c r="H251" s="79" t="s">
        <v>418</v>
      </c>
      <c r="I251" s="79"/>
      <c r="J251" s="79"/>
      <c r="K251" s="79"/>
      <c r="L251" s="81" t="s">
        <v>218</v>
      </c>
      <c r="M251" s="82"/>
      <c r="N251" s="37"/>
      <c r="O251" s="38">
        <v>1.7629999999999999</v>
      </c>
      <c r="P251" s="39">
        <v>24</v>
      </c>
      <c r="Q251" s="36" t="s">
        <v>67</v>
      </c>
      <c r="R251" s="100">
        <f t="shared" si="7"/>
        <v>18.311999999999998</v>
      </c>
      <c r="S251" s="101"/>
      <c r="T251" s="26">
        <f t="shared" si="8"/>
        <v>-1761.7109099999998</v>
      </c>
    </row>
    <row r="252" spans="2:20" s="3" customFormat="1" ht="20.100000000000001" customHeight="1" x14ac:dyDescent="0.25">
      <c r="B252" s="35">
        <v>44389</v>
      </c>
      <c r="C252" s="36" t="s">
        <v>2</v>
      </c>
      <c r="D252" s="79" t="s">
        <v>117</v>
      </c>
      <c r="E252" s="79"/>
      <c r="F252" s="79" t="s">
        <v>392</v>
      </c>
      <c r="G252" s="79"/>
      <c r="H252" s="79" t="s">
        <v>416</v>
      </c>
      <c r="I252" s="79"/>
      <c r="J252" s="79"/>
      <c r="K252" s="79"/>
      <c r="L252" s="81" t="s">
        <v>218</v>
      </c>
      <c r="M252" s="82"/>
      <c r="N252" s="37"/>
      <c r="O252" s="38">
        <v>2.34</v>
      </c>
      <c r="P252" s="39">
        <v>24</v>
      </c>
      <c r="Q252" s="36" t="s">
        <v>68</v>
      </c>
      <c r="R252" s="100">
        <f t="shared" si="7"/>
        <v>-24</v>
      </c>
      <c r="S252" s="101"/>
      <c r="T252" s="26">
        <f t="shared" si="8"/>
        <v>-1785.7109099999998</v>
      </c>
    </row>
    <row r="253" spans="2:20" s="3" customFormat="1" ht="20.100000000000001" customHeight="1" x14ac:dyDescent="0.25">
      <c r="B253" s="35">
        <v>44389</v>
      </c>
      <c r="C253" s="36" t="s">
        <v>2</v>
      </c>
      <c r="D253" s="79" t="s">
        <v>117</v>
      </c>
      <c r="E253" s="79"/>
      <c r="F253" s="79" t="s">
        <v>410</v>
      </c>
      <c r="G253" s="79"/>
      <c r="H253" s="79" t="s">
        <v>419</v>
      </c>
      <c r="I253" s="79"/>
      <c r="J253" s="79"/>
      <c r="K253" s="79"/>
      <c r="L253" s="81" t="s">
        <v>218</v>
      </c>
      <c r="M253" s="82"/>
      <c r="N253" s="37"/>
      <c r="O253" s="38">
        <v>2.25</v>
      </c>
      <c r="P253" s="39">
        <v>49</v>
      </c>
      <c r="Q253" s="36" t="s">
        <v>67</v>
      </c>
      <c r="R253" s="100">
        <f t="shared" si="7"/>
        <v>61.25</v>
      </c>
      <c r="S253" s="101"/>
      <c r="T253" s="26">
        <f t="shared" si="8"/>
        <v>-1724.4609099999998</v>
      </c>
    </row>
    <row r="254" spans="2:20" s="3" customFormat="1" ht="20.100000000000001" customHeight="1" x14ac:dyDescent="0.25">
      <c r="B254" s="35">
        <v>44389</v>
      </c>
      <c r="C254" s="36" t="s">
        <v>2</v>
      </c>
      <c r="D254" s="79" t="s">
        <v>117</v>
      </c>
      <c r="E254" s="79"/>
      <c r="F254" s="79" t="s">
        <v>396</v>
      </c>
      <c r="G254" s="79"/>
      <c r="H254" s="79" t="s">
        <v>420</v>
      </c>
      <c r="I254" s="79"/>
      <c r="J254" s="79"/>
      <c r="K254" s="79"/>
      <c r="L254" s="81" t="s">
        <v>218</v>
      </c>
      <c r="M254" s="82"/>
      <c r="N254" s="37"/>
      <c r="O254" s="38">
        <v>2.2000000000000002</v>
      </c>
      <c r="P254" s="39">
        <v>146</v>
      </c>
      <c r="Q254" s="36" t="s">
        <v>68</v>
      </c>
      <c r="R254" s="100">
        <f t="shared" si="7"/>
        <v>-146</v>
      </c>
      <c r="S254" s="101"/>
      <c r="T254" s="26">
        <f t="shared" si="8"/>
        <v>-1870.4609099999998</v>
      </c>
    </row>
    <row r="255" spans="2:20" s="3" customFormat="1" ht="20.100000000000001" customHeight="1" x14ac:dyDescent="0.25">
      <c r="B255" s="35">
        <v>44389</v>
      </c>
      <c r="C255" s="54" t="s">
        <v>2</v>
      </c>
      <c r="D255" s="79" t="s">
        <v>117</v>
      </c>
      <c r="E255" s="79"/>
      <c r="F255" s="79" t="s">
        <v>396</v>
      </c>
      <c r="G255" s="79"/>
      <c r="H255" s="79" t="s">
        <v>420</v>
      </c>
      <c r="I255" s="79"/>
      <c r="J255" s="79"/>
      <c r="K255" s="79"/>
      <c r="L255" s="81" t="s">
        <v>218</v>
      </c>
      <c r="M255" s="82"/>
      <c r="N255" s="37"/>
      <c r="O255" s="38">
        <v>2.2000000000000002</v>
      </c>
      <c r="P255" s="39">
        <v>146</v>
      </c>
      <c r="Q255" s="54" t="s">
        <v>68</v>
      </c>
      <c r="R255" s="100">
        <f t="shared" si="7"/>
        <v>-146</v>
      </c>
      <c r="S255" s="101"/>
      <c r="T255" s="26">
        <f t="shared" si="8"/>
        <v>-2016.4609099999998</v>
      </c>
    </row>
    <row r="256" spans="2:20" s="3" customFormat="1" ht="20.100000000000001" customHeight="1" x14ac:dyDescent="0.25">
      <c r="B256" s="35">
        <v>44389</v>
      </c>
      <c r="C256" s="36" t="s">
        <v>2</v>
      </c>
      <c r="D256" s="79" t="s">
        <v>117</v>
      </c>
      <c r="E256" s="79"/>
      <c r="F256" s="79" t="s">
        <v>405</v>
      </c>
      <c r="G256" s="79"/>
      <c r="H256" s="79" t="s">
        <v>421</v>
      </c>
      <c r="I256" s="79"/>
      <c r="J256" s="79"/>
      <c r="K256" s="79"/>
      <c r="L256" s="81" t="s">
        <v>218</v>
      </c>
      <c r="M256" s="82"/>
      <c r="N256" s="37"/>
      <c r="O256" s="38">
        <v>1.7689999999999999</v>
      </c>
      <c r="P256" s="39">
        <v>146</v>
      </c>
      <c r="Q256" s="36" t="s">
        <v>68</v>
      </c>
      <c r="R256" s="100">
        <f t="shared" si="7"/>
        <v>-146</v>
      </c>
      <c r="S256" s="101"/>
      <c r="T256" s="26">
        <f t="shared" si="8"/>
        <v>-2162.4609099999998</v>
      </c>
    </row>
    <row r="257" spans="2:20" s="3" customFormat="1" ht="20.100000000000001" customHeight="1" x14ac:dyDescent="0.25">
      <c r="B257" s="35">
        <v>44429</v>
      </c>
      <c r="C257" s="36" t="s">
        <v>1</v>
      </c>
      <c r="D257" s="79" t="s">
        <v>117</v>
      </c>
      <c r="E257" s="79"/>
      <c r="F257" s="79" t="s">
        <v>164</v>
      </c>
      <c r="G257" s="79"/>
      <c r="H257" s="79" t="s">
        <v>422</v>
      </c>
      <c r="I257" s="79"/>
      <c r="J257" s="79"/>
      <c r="K257" s="79"/>
      <c r="L257" s="81" t="s">
        <v>119</v>
      </c>
      <c r="M257" s="82"/>
      <c r="N257" s="37"/>
      <c r="O257" s="38">
        <v>1.51</v>
      </c>
      <c r="P257" s="39">
        <v>42</v>
      </c>
      <c r="Q257" s="36" t="s">
        <v>67</v>
      </c>
      <c r="R257" s="100">
        <f t="shared" si="7"/>
        <v>21.42</v>
      </c>
      <c r="S257" s="101"/>
      <c r="T257" s="26">
        <f t="shared" si="8"/>
        <v>-2141.0409099999997</v>
      </c>
    </row>
    <row r="258" spans="2:20" s="3" customFormat="1" ht="20.100000000000001" customHeight="1" x14ac:dyDescent="0.25">
      <c r="B258" s="35">
        <v>44429</v>
      </c>
      <c r="C258" s="36" t="s">
        <v>1</v>
      </c>
      <c r="D258" s="79" t="s">
        <v>117</v>
      </c>
      <c r="E258" s="79"/>
      <c r="F258" s="79" t="s">
        <v>164</v>
      </c>
      <c r="G258" s="79"/>
      <c r="H258" s="79" t="s">
        <v>423</v>
      </c>
      <c r="I258" s="79"/>
      <c r="J258" s="79"/>
      <c r="K258" s="79"/>
      <c r="L258" s="81" t="s">
        <v>209</v>
      </c>
      <c r="M258" s="82"/>
      <c r="N258" s="37"/>
      <c r="O258" s="38">
        <v>1.5549999999999999</v>
      </c>
      <c r="P258" s="39">
        <v>42</v>
      </c>
      <c r="Q258" s="36" t="s">
        <v>67</v>
      </c>
      <c r="R258" s="100">
        <f t="shared" si="7"/>
        <v>23.310000000000002</v>
      </c>
      <c r="S258" s="101"/>
      <c r="T258" s="26">
        <f t="shared" si="8"/>
        <v>-2117.7309099999998</v>
      </c>
    </row>
    <row r="259" spans="2:20" s="3" customFormat="1" ht="20.100000000000001" customHeight="1" x14ac:dyDescent="0.25">
      <c r="B259" s="35">
        <v>44429</v>
      </c>
      <c r="C259" s="36" t="s">
        <v>1</v>
      </c>
      <c r="D259" s="79" t="s">
        <v>117</v>
      </c>
      <c r="E259" s="79"/>
      <c r="F259" s="79" t="s">
        <v>129</v>
      </c>
      <c r="G259" s="79"/>
      <c r="H259" s="79" t="s">
        <v>424</v>
      </c>
      <c r="I259" s="79"/>
      <c r="J259" s="79"/>
      <c r="K259" s="79"/>
      <c r="L259" s="81" t="s">
        <v>209</v>
      </c>
      <c r="M259" s="82"/>
      <c r="N259" s="37"/>
      <c r="O259" s="38">
        <v>1.5740000000000001</v>
      </c>
      <c r="P259" s="39">
        <v>42</v>
      </c>
      <c r="Q259" s="36" t="s">
        <v>67</v>
      </c>
      <c r="R259" s="100">
        <f t="shared" si="7"/>
        <v>24.108000000000004</v>
      </c>
      <c r="S259" s="101"/>
      <c r="T259" s="26">
        <f t="shared" si="8"/>
        <v>-2093.6229099999996</v>
      </c>
    </row>
    <row r="260" spans="2:20" s="3" customFormat="1" ht="20.100000000000001" customHeight="1" x14ac:dyDescent="0.25">
      <c r="B260" s="35">
        <v>44430</v>
      </c>
      <c r="C260" s="36" t="s">
        <v>1</v>
      </c>
      <c r="D260" s="79" t="s">
        <v>117</v>
      </c>
      <c r="E260" s="79"/>
      <c r="F260" s="79" t="s">
        <v>164</v>
      </c>
      <c r="G260" s="79"/>
      <c r="H260" s="79" t="s">
        <v>425</v>
      </c>
      <c r="I260" s="79"/>
      <c r="J260" s="79"/>
      <c r="K260" s="79"/>
      <c r="L260" s="81" t="s">
        <v>209</v>
      </c>
      <c r="M260" s="82"/>
      <c r="N260" s="37"/>
      <c r="O260" s="38">
        <v>1.5429999999999999</v>
      </c>
      <c r="P260" s="39">
        <v>211.8</v>
      </c>
      <c r="Q260" s="36" t="s">
        <v>71</v>
      </c>
      <c r="R260" s="100">
        <f t="shared" si="7"/>
        <v>-105.9</v>
      </c>
      <c r="S260" s="101"/>
      <c r="T260" s="26">
        <f t="shared" si="8"/>
        <v>-2199.5229099999997</v>
      </c>
    </row>
    <row r="261" spans="2:20" s="3" customFormat="1" ht="20.100000000000001" customHeight="1" x14ac:dyDescent="0.25">
      <c r="B261" s="35">
        <v>44430</v>
      </c>
      <c r="C261" s="36" t="s">
        <v>1</v>
      </c>
      <c r="D261" s="79" t="s">
        <v>117</v>
      </c>
      <c r="E261" s="79"/>
      <c r="F261" s="79" t="s">
        <v>129</v>
      </c>
      <c r="G261" s="79"/>
      <c r="H261" s="79" t="s">
        <v>426</v>
      </c>
      <c r="I261" s="79"/>
      <c r="J261" s="79"/>
      <c r="K261" s="79"/>
      <c r="L261" s="81" t="s">
        <v>119</v>
      </c>
      <c r="M261" s="82"/>
      <c r="N261" s="37"/>
      <c r="O261" s="38">
        <v>1.512</v>
      </c>
      <c r="P261" s="39">
        <v>211.8</v>
      </c>
      <c r="Q261" s="36" t="s">
        <v>67</v>
      </c>
      <c r="R261" s="100">
        <f t="shared" si="7"/>
        <v>108.44159999999999</v>
      </c>
      <c r="S261" s="101"/>
      <c r="T261" s="26">
        <f t="shared" si="8"/>
        <v>-2091.0813099999996</v>
      </c>
    </row>
    <row r="262" spans="2:20" s="3" customFormat="1" ht="20.100000000000001" customHeight="1" x14ac:dyDescent="0.25">
      <c r="B262" s="35">
        <v>44431</v>
      </c>
      <c r="C262" s="36" t="s">
        <v>1</v>
      </c>
      <c r="D262" s="79" t="s">
        <v>117</v>
      </c>
      <c r="E262" s="79"/>
      <c r="F262" s="79" t="s">
        <v>129</v>
      </c>
      <c r="G262" s="79"/>
      <c r="H262" s="79" t="s">
        <v>427</v>
      </c>
      <c r="I262" s="79"/>
      <c r="J262" s="79"/>
      <c r="K262" s="79"/>
      <c r="L262" s="81" t="s">
        <v>209</v>
      </c>
      <c r="M262" s="82"/>
      <c r="N262" s="37"/>
      <c r="O262" s="38">
        <v>1.5740000000000001</v>
      </c>
      <c r="P262" s="39">
        <v>212</v>
      </c>
      <c r="Q262" s="36" t="s">
        <v>67</v>
      </c>
      <c r="R262" s="100">
        <f t="shared" si="7"/>
        <v>121.68799999999999</v>
      </c>
      <c r="S262" s="101"/>
      <c r="T262" s="26">
        <f t="shared" si="8"/>
        <v>-1969.3933099999995</v>
      </c>
    </row>
    <row r="263" spans="2:20" s="3" customFormat="1" ht="20.100000000000001" customHeight="1" x14ac:dyDescent="0.25">
      <c r="B263" s="35">
        <v>44435</v>
      </c>
      <c r="C263" s="36" t="s">
        <v>1</v>
      </c>
      <c r="D263" s="79" t="s">
        <v>117</v>
      </c>
      <c r="E263" s="79"/>
      <c r="F263" s="79" t="s">
        <v>139</v>
      </c>
      <c r="G263" s="79"/>
      <c r="H263" s="79" t="s">
        <v>428</v>
      </c>
      <c r="I263" s="79"/>
      <c r="J263" s="79"/>
      <c r="K263" s="79"/>
      <c r="L263" s="81" t="s">
        <v>209</v>
      </c>
      <c r="M263" s="82"/>
      <c r="N263" s="37"/>
      <c r="O263" s="38">
        <v>1.645</v>
      </c>
      <c r="P263" s="39">
        <v>218</v>
      </c>
      <c r="Q263" s="36" t="s">
        <v>67</v>
      </c>
      <c r="R263" s="100">
        <f t="shared" si="7"/>
        <v>140.61000000000001</v>
      </c>
      <c r="S263" s="101"/>
      <c r="T263" s="26">
        <f t="shared" si="8"/>
        <v>-1828.7833099999993</v>
      </c>
    </row>
    <row r="264" spans="2:20" s="3" customFormat="1" ht="20.100000000000001" customHeight="1" x14ac:dyDescent="0.25">
      <c r="B264" s="35">
        <v>44435</v>
      </c>
      <c r="C264" s="55" t="s">
        <v>1</v>
      </c>
      <c r="D264" s="79" t="s">
        <v>117</v>
      </c>
      <c r="E264" s="79"/>
      <c r="F264" s="79" t="s">
        <v>139</v>
      </c>
      <c r="G264" s="79"/>
      <c r="H264" s="79" t="s">
        <v>429</v>
      </c>
      <c r="I264" s="79"/>
      <c r="J264" s="79"/>
      <c r="K264" s="79"/>
      <c r="L264" s="81" t="s">
        <v>209</v>
      </c>
      <c r="M264" s="82"/>
      <c r="N264" s="37"/>
      <c r="O264" s="38">
        <v>1.6319999999999999</v>
      </c>
      <c r="P264" s="39">
        <v>218</v>
      </c>
      <c r="Q264" s="36" t="s">
        <v>68</v>
      </c>
      <c r="R264" s="100">
        <f t="shared" si="7"/>
        <v>-218</v>
      </c>
      <c r="S264" s="101"/>
      <c r="T264" s="26">
        <f t="shared" si="8"/>
        <v>-2046.7833099999993</v>
      </c>
    </row>
    <row r="265" spans="2:20" s="3" customFormat="1" ht="20.100000000000001" customHeight="1" x14ac:dyDescent="0.25">
      <c r="B265" s="35">
        <v>44436</v>
      </c>
      <c r="C265" s="36" t="s">
        <v>1</v>
      </c>
      <c r="D265" s="79" t="s">
        <v>117</v>
      </c>
      <c r="E265" s="79"/>
      <c r="F265" s="79" t="s">
        <v>129</v>
      </c>
      <c r="G265" s="79"/>
      <c r="H265" s="79" t="s">
        <v>430</v>
      </c>
      <c r="I265" s="79"/>
      <c r="J265" s="79"/>
      <c r="K265" s="79"/>
      <c r="L265" s="81" t="s">
        <v>119</v>
      </c>
      <c r="M265" s="82"/>
      <c r="N265" s="37"/>
      <c r="O265" s="38">
        <v>1.409</v>
      </c>
      <c r="P265" s="39">
        <v>214</v>
      </c>
      <c r="Q265" s="36" t="s">
        <v>68</v>
      </c>
      <c r="R265" s="100">
        <f t="shared" si="7"/>
        <v>-214</v>
      </c>
      <c r="S265" s="101"/>
      <c r="T265" s="26">
        <f t="shared" si="8"/>
        <v>-2260.7833099999993</v>
      </c>
    </row>
    <row r="266" spans="2:20" s="3" customFormat="1" ht="20.100000000000001" customHeight="1" x14ac:dyDescent="0.25">
      <c r="B266" s="35">
        <v>44436</v>
      </c>
      <c r="C266" s="36" t="s">
        <v>1</v>
      </c>
      <c r="D266" s="79" t="s">
        <v>117</v>
      </c>
      <c r="E266" s="79"/>
      <c r="F266" s="79" t="s">
        <v>129</v>
      </c>
      <c r="G266" s="79"/>
      <c r="H266" s="79" t="s">
        <v>431</v>
      </c>
      <c r="I266" s="79"/>
      <c r="J266" s="79"/>
      <c r="K266" s="79"/>
      <c r="L266" s="81" t="s">
        <v>209</v>
      </c>
      <c r="M266" s="82"/>
      <c r="N266" s="37"/>
      <c r="O266" s="38">
        <v>1.621</v>
      </c>
      <c r="P266" s="39">
        <v>214</v>
      </c>
      <c r="Q266" s="36" t="s">
        <v>70</v>
      </c>
      <c r="R266" s="100">
        <f t="shared" si="7"/>
        <v>66.447000000000003</v>
      </c>
      <c r="S266" s="101"/>
      <c r="T266" s="26">
        <f t="shared" si="8"/>
        <v>-2194.3363099999992</v>
      </c>
    </row>
    <row r="267" spans="2:20" s="3" customFormat="1" ht="20.100000000000001" customHeight="1" x14ac:dyDescent="0.25">
      <c r="B267" s="35">
        <v>44437</v>
      </c>
      <c r="C267" s="36" t="s">
        <v>1</v>
      </c>
      <c r="D267" s="79" t="s">
        <v>117</v>
      </c>
      <c r="E267" s="79"/>
      <c r="F267" s="79" t="s">
        <v>118</v>
      </c>
      <c r="G267" s="79"/>
      <c r="H267" s="79" t="s">
        <v>432</v>
      </c>
      <c r="I267" s="79"/>
      <c r="J267" s="79"/>
      <c r="K267" s="79"/>
      <c r="L267" s="81" t="s">
        <v>209</v>
      </c>
      <c r="M267" s="82"/>
      <c r="N267" s="37" t="s">
        <v>433</v>
      </c>
      <c r="O267" s="38">
        <v>1.52</v>
      </c>
      <c r="P267" s="39">
        <v>206</v>
      </c>
      <c r="Q267" s="36" t="s">
        <v>67</v>
      </c>
      <c r="R267" s="100">
        <f t="shared" si="7"/>
        <v>107.12</v>
      </c>
      <c r="S267" s="101"/>
      <c r="T267" s="26">
        <f t="shared" si="8"/>
        <v>-2087.2163099999993</v>
      </c>
    </row>
    <row r="268" spans="2:20" s="3" customFormat="1" ht="20.100000000000001" customHeight="1" x14ac:dyDescent="0.25">
      <c r="B268" s="35">
        <v>44437</v>
      </c>
      <c r="C268" s="36" t="s">
        <v>1</v>
      </c>
      <c r="D268" s="79" t="s">
        <v>117</v>
      </c>
      <c r="E268" s="79"/>
      <c r="F268" s="79" t="s">
        <v>129</v>
      </c>
      <c r="G268" s="79"/>
      <c r="H268" s="79" t="s">
        <v>434</v>
      </c>
      <c r="I268" s="79"/>
      <c r="J268" s="79"/>
      <c r="K268" s="79"/>
      <c r="L268" s="81" t="s">
        <v>209</v>
      </c>
      <c r="M268" s="82"/>
      <c r="N268" s="37"/>
      <c r="O268" s="38">
        <v>1.6060000000000001</v>
      </c>
      <c r="P268" s="39">
        <v>206</v>
      </c>
      <c r="Q268" s="36" t="s">
        <v>70</v>
      </c>
      <c r="R268" s="100">
        <f t="shared" si="7"/>
        <v>62.418000000000006</v>
      </c>
      <c r="S268" s="101"/>
      <c r="T268" s="26">
        <f t="shared" si="8"/>
        <v>-2024.7983099999992</v>
      </c>
    </row>
    <row r="269" spans="2:20" s="3" customFormat="1" ht="20.100000000000001" customHeight="1" x14ac:dyDescent="0.25">
      <c r="B269" s="35">
        <v>44437</v>
      </c>
      <c r="C269" s="36" t="s">
        <v>1</v>
      </c>
      <c r="D269" s="79" t="s">
        <v>117</v>
      </c>
      <c r="E269" s="79"/>
      <c r="F269" s="79" t="s">
        <v>129</v>
      </c>
      <c r="G269" s="79"/>
      <c r="H269" s="79" t="s">
        <v>435</v>
      </c>
      <c r="I269" s="79"/>
      <c r="J269" s="79"/>
      <c r="K269" s="79"/>
      <c r="L269" s="81" t="s">
        <v>119</v>
      </c>
      <c r="M269" s="82"/>
      <c r="N269" s="37"/>
      <c r="O269" s="38">
        <v>1.4830000000000001</v>
      </c>
      <c r="P269" s="39">
        <v>206</v>
      </c>
      <c r="Q269" s="36" t="s">
        <v>70</v>
      </c>
      <c r="R269" s="100">
        <f t="shared" si="7"/>
        <v>49.749000000000024</v>
      </c>
      <c r="S269" s="101"/>
      <c r="T269" s="26">
        <f t="shared" si="8"/>
        <v>-1975.0493099999992</v>
      </c>
    </row>
    <row r="270" spans="2:20" s="3" customFormat="1" ht="20.100000000000001" customHeight="1" x14ac:dyDescent="0.25">
      <c r="B270" s="35">
        <v>44450</v>
      </c>
      <c r="C270" s="36" t="s">
        <v>1</v>
      </c>
      <c r="D270" s="79" t="s">
        <v>117</v>
      </c>
      <c r="E270" s="79"/>
      <c r="F270" s="79" t="s">
        <v>129</v>
      </c>
      <c r="G270" s="79"/>
      <c r="H270" s="79" t="s">
        <v>436</v>
      </c>
      <c r="I270" s="79"/>
      <c r="J270" s="79"/>
      <c r="K270" s="79"/>
      <c r="L270" s="81" t="s">
        <v>209</v>
      </c>
      <c r="M270" s="82"/>
      <c r="N270" s="37"/>
      <c r="O270" s="38">
        <v>1.5069999999999999</v>
      </c>
      <c r="P270" s="39">
        <v>217</v>
      </c>
      <c r="Q270" s="36" t="s">
        <v>70</v>
      </c>
      <c r="R270" s="100">
        <f t="shared" si="7"/>
        <v>55.009500000000003</v>
      </c>
      <c r="S270" s="101"/>
      <c r="T270" s="26">
        <f t="shared" si="8"/>
        <v>-1920.0398099999993</v>
      </c>
    </row>
    <row r="271" spans="2:20" s="3" customFormat="1" ht="20.100000000000001" customHeight="1" x14ac:dyDescent="0.25">
      <c r="B271" s="35">
        <v>44450</v>
      </c>
      <c r="C271" s="36" t="s">
        <v>1</v>
      </c>
      <c r="D271" s="79" t="s">
        <v>117</v>
      </c>
      <c r="E271" s="79"/>
      <c r="F271" s="79" t="s">
        <v>125</v>
      </c>
      <c r="G271" s="79"/>
      <c r="H271" s="79" t="s">
        <v>437</v>
      </c>
      <c r="I271" s="79"/>
      <c r="J271" s="79"/>
      <c r="K271" s="79"/>
      <c r="L271" s="81" t="s">
        <v>209</v>
      </c>
      <c r="M271" s="82"/>
      <c r="N271" s="37"/>
      <c r="O271" s="38">
        <v>1.5489999999999999</v>
      </c>
      <c r="P271" s="39">
        <v>217</v>
      </c>
      <c r="Q271" s="36" t="s">
        <v>67</v>
      </c>
      <c r="R271" s="100">
        <f t="shared" si="7"/>
        <v>119.13299999999998</v>
      </c>
      <c r="S271" s="101"/>
      <c r="T271" s="26">
        <f t="shared" si="8"/>
        <v>-1800.9068099999993</v>
      </c>
    </row>
    <row r="272" spans="2:20" s="3" customFormat="1" ht="20.100000000000001" customHeight="1" x14ac:dyDescent="0.25">
      <c r="B272" s="35">
        <v>44451</v>
      </c>
      <c r="C272" s="36" t="s">
        <v>1</v>
      </c>
      <c r="D272" s="79" t="s">
        <v>117</v>
      </c>
      <c r="E272" s="79"/>
      <c r="F272" s="79" t="s">
        <v>139</v>
      </c>
      <c r="G272" s="79"/>
      <c r="H272" s="79" t="s">
        <v>438</v>
      </c>
      <c r="I272" s="79"/>
      <c r="J272" s="79"/>
      <c r="K272" s="79"/>
      <c r="L272" s="81" t="s">
        <v>209</v>
      </c>
      <c r="M272" s="82"/>
      <c r="N272" s="37"/>
      <c r="O272" s="38">
        <v>1.7290000000000001</v>
      </c>
      <c r="P272" s="39">
        <v>226.5</v>
      </c>
      <c r="Q272" s="36" t="s">
        <v>67</v>
      </c>
      <c r="R272" s="100">
        <f t="shared" si="7"/>
        <v>165.11850000000004</v>
      </c>
      <c r="S272" s="101"/>
      <c r="T272" s="26">
        <f t="shared" si="8"/>
        <v>-1635.7883099999992</v>
      </c>
    </row>
    <row r="273" spans="2:20" s="3" customFormat="1" ht="20.100000000000001" customHeight="1" x14ac:dyDescent="0.25">
      <c r="B273" s="35">
        <v>44451</v>
      </c>
      <c r="C273" s="36" t="s">
        <v>1</v>
      </c>
      <c r="D273" s="79" t="s">
        <v>117</v>
      </c>
      <c r="E273" s="79"/>
      <c r="F273" s="79" t="s">
        <v>118</v>
      </c>
      <c r="G273" s="79"/>
      <c r="H273" s="79" t="s">
        <v>439</v>
      </c>
      <c r="I273" s="79"/>
      <c r="J273" s="79"/>
      <c r="K273" s="79"/>
      <c r="L273" s="81" t="s">
        <v>119</v>
      </c>
      <c r="M273" s="82"/>
      <c r="N273" s="37"/>
      <c r="O273" s="38">
        <v>1.671</v>
      </c>
      <c r="P273" s="39">
        <v>226.5</v>
      </c>
      <c r="Q273" s="36" t="s">
        <v>67</v>
      </c>
      <c r="R273" s="100">
        <f t="shared" si="7"/>
        <v>151.98149999999998</v>
      </c>
      <c r="S273" s="101"/>
      <c r="T273" s="26">
        <f t="shared" si="8"/>
        <v>-1483.8068099999991</v>
      </c>
    </row>
    <row r="274" spans="2:20" s="3" customFormat="1" ht="20.100000000000001" customHeight="1" x14ac:dyDescent="0.25">
      <c r="B274" s="35">
        <v>44453</v>
      </c>
      <c r="C274" s="36" t="s">
        <v>1</v>
      </c>
      <c r="D274" s="79" t="s">
        <v>117</v>
      </c>
      <c r="E274" s="79"/>
      <c r="F274" s="79" t="s">
        <v>173</v>
      </c>
      <c r="G274" s="79"/>
      <c r="H274" s="79" t="s">
        <v>440</v>
      </c>
      <c r="I274" s="79"/>
      <c r="J274" s="79"/>
      <c r="K274" s="79"/>
      <c r="L274" s="81" t="s">
        <v>209</v>
      </c>
      <c r="M274" s="82"/>
      <c r="N274" s="37"/>
      <c r="O274" s="38">
        <v>1.5880000000000001</v>
      </c>
      <c r="P274" s="39">
        <v>242</v>
      </c>
      <c r="Q274" s="36" t="s">
        <v>70</v>
      </c>
      <c r="R274" s="100">
        <f t="shared" si="7"/>
        <v>71.147999999999996</v>
      </c>
      <c r="S274" s="101"/>
      <c r="T274" s="26">
        <f t="shared" si="8"/>
        <v>-1412.6588099999992</v>
      </c>
    </row>
    <row r="275" spans="2:20" s="3" customFormat="1" ht="20.100000000000001" customHeight="1" x14ac:dyDescent="0.25">
      <c r="B275" s="35">
        <v>44453</v>
      </c>
      <c r="C275" s="36" t="s">
        <v>1</v>
      </c>
      <c r="D275" s="79" t="s">
        <v>117</v>
      </c>
      <c r="E275" s="79"/>
      <c r="F275" s="79" t="s">
        <v>173</v>
      </c>
      <c r="G275" s="79"/>
      <c r="H275" s="79" t="s">
        <v>441</v>
      </c>
      <c r="I275" s="79"/>
      <c r="J275" s="79"/>
      <c r="K275" s="79"/>
      <c r="L275" s="81" t="s">
        <v>209</v>
      </c>
      <c r="M275" s="82"/>
      <c r="N275" s="37"/>
      <c r="O275" s="38">
        <v>1.5880000000000001</v>
      </c>
      <c r="P275" s="39">
        <v>242</v>
      </c>
      <c r="Q275" s="36" t="s">
        <v>67</v>
      </c>
      <c r="R275" s="100">
        <f t="shared" si="7"/>
        <v>142.29599999999999</v>
      </c>
      <c r="S275" s="101"/>
      <c r="T275" s="26">
        <f t="shared" si="8"/>
        <v>-1270.3628099999992</v>
      </c>
    </row>
    <row r="276" spans="2:20" s="3" customFormat="1" ht="20.100000000000001" customHeight="1" x14ac:dyDescent="0.25">
      <c r="B276" s="35">
        <v>44454</v>
      </c>
      <c r="C276" s="36" t="s">
        <v>1</v>
      </c>
      <c r="D276" s="79" t="s">
        <v>117</v>
      </c>
      <c r="E276" s="79"/>
      <c r="F276" s="79" t="s">
        <v>173</v>
      </c>
      <c r="G276" s="79"/>
      <c r="H276" s="79" t="s">
        <v>442</v>
      </c>
      <c r="I276" s="79"/>
      <c r="J276" s="79"/>
      <c r="K276" s="79"/>
      <c r="L276" s="81" t="s">
        <v>209</v>
      </c>
      <c r="M276" s="82"/>
      <c r="N276" s="37"/>
      <c r="O276" s="38">
        <v>1.641</v>
      </c>
      <c r="P276" s="39">
        <v>253</v>
      </c>
      <c r="Q276" s="36" t="s">
        <v>67</v>
      </c>
      <c r="R276" s="100">
        <f t="shared" si="7"/>
        <v>162.173</v>
      </c>
      <c r="S276" s="101"/>
      <c r="T276" s="26">
        <f t="shared" si="8"/>
        <v>-1108.1898099999992</v>
      </c>
    </row>
    <row r="277" spans="2:20" s="3" customFormat="1" ht="20.100000000000001" customHeight="1" x14ac:dyDescent="0.25">
      <c r="B277" s="35">
        <v>44457</v>
      </c>
      <c r="C277" s="36" t="s">
        <v>1</v>
      </c>
      <c r="D277" s="79" t="s">
        <v>117</v>
      </c>
      <c r="E277" s="79"/>
      <c r="F277" s="79" t="s">
        <v>139</v>
      </c>
      <c r="G277" s="79"/>
      <c r="H277" s="79" t="s">
        <v>443</v>
      </c>
      <c r="I277" s="79"/>
      <c r="J277" s="79"/>
      <c r="K277" s="79"/>
      <c r="L277" s="81" t="s">
        <v>209</v>
      </c>
      <c r="M277" s="82"/>
      <c r="N277" s="37"/>
      <c r="O277" s="38">
        <v>1.518</v>
      </c>
      <c r="P277" s="39">
        <v>296</v>
      </c>
      <c r="Q277" s="36" t="s">
        <v>67</v>
      </c>
      <c r="R277" s="100">
        <f t="shared" si="7"/>
        <v>153.32800000000003</v>
      </c>
      <c r="S277" s="101"/>
      <c r="T277" s="26">
        <f t="shared" si="8"/>
        <v>-954.8618099999992</v>
      </c>
    </row>
    <row r="278" spans="2:20" s="3" customFormat="1" ht="20.100000000000001" customHeight="1" x14ac:dyDescent="0.25">
      <c r="B278" s="35">
        <v>44457</v>
      </c>
      <c r="C278" s="36" t="s">
        <v>1</v>
      </c>
      <c r="D278" s="79" t="s">
        <v>117</v>
      </c>
      <c r="E278" s="79"/>
      <c r="F278" s="79" t="s">
        <v>118</v>
      </c>
      <c r="G278" s="79"/>
      <c r="H278" s="79" t="s">
        <v>444</v>
      </c>
      <c r="I278" s="79"/>
      <c r="J278" s="79"/>
      <c r="K278" s="79"/>
      <c r="L278" s="81" t="s">
        <v>209</v>
      </c>
      <c r="M278" s="82"/>
      <c r="N278" s="37"/>
      <c r="O278" s="38">
        <v>1.819</v>
      </c>
      <c r="P278" s="39">
        <v>296</v>
      </c>
      <c r="Q278" s="36" t="s">
        <v>67</v>
      </c>
      <c r="R278" s="100">
        <f t="shared" si="7"/>
        <v>242.42399999999998</v>
      </c>
      <c r="S278" s="101"/>
      <c r="T278" s="26">
        <f t="shared" si="8"/>
        <v>-712.43780999999922</v>
      </c>
    </row>
    <row r="279" spans="2:20" s="3" customFormat="1" ht="20.100000000000001" customHeight="1" x14ac:dyDescent="0.25">
      <c r="B279" s="35">
        <v>44458</v>
      </c>
      <c r="C279" s="36" t="s">
        <v>1</v>
      </c>
      <c r="D279" s="79" t="s">
        <v>117</v>
      </c>
      <c r="E279" s="79"/>
      <c r="F279" s="79" t="s">
        <v>129</v>
      </c>
      <c r="G279" s="79"/>
      <c r="H279" s="79" t="s">
        <v>445</v>
      </c>
      <c r="I279" s="79"/>
      <c r="J279" s="79"/>
      <c r="K279" s="79"/>
      <c r="L279" s="81" t="s">
        <v>209</v>
      </c>
      <c r="M279" s="82"/>
      <c r="N279" s="37"/>
      <c r="O279" s="38">
        <v>1.714</v>
      </c>
      <c r="P279" s="39">
        <v>316</v>
      </c>
      <c r="Q279" s="36" t="s">
        <v>68</v>
      </c>
      <c r="R279" s="100">
        <f t="shared" ref="R279:R342" si="9">IF(B279&lt;&gt;"",IF(Q279="Annulé","0",IF(Q279="Gagné",O279*P279-P279)+IF(Q279="Perdu",-P279)+IF(Q279="Remboursé","0")+IF(Q279="1/2 Perdu",-P279/2)+IF(Q279="1/2 Gagné",(P279*O279-P279)/2)),"")</f>
        <v>-316</v>
      </c>
      <c r="S279" s="101"/>
      <c r="T279" s="26">
        <f t="shared" si="8"/>
        <v>-1028.4378099999992</v>
      </c>
    </row>
    <row r="280" spans="2:20" s="3" customFormat="1" ht="20.100000000000001" customHeight="1" x14ac:dyDescent="0.25">
      <c r="B280" s="35">
        <v>44458</v>
      </c>
      <c r="C280" s="36" t="s">
        <v>1</v>
      </c>
      <c r="D280" s="79" t="s">
        <v>117</v>
      </c>
      <c r="E280" s="79"/>
      <c r="F280" s="79" t="s">
        <v>118</v>
      </c>
      <c r="G280" s="79"/>
      <c r="H280" s="79" t="s">
        <v>446</v>
      </c>
      <c r="I280" s="79"/>
      <c r="J280" s="79"/>
      <c r="K280" s="79"/>
      <c r="L280" s="81" t="s">
        <v>209</v>
      </c>
      <c r="M280" s="82"/>
      <c r="N280" s="37"/>
      <c r="O280" s="38">
        <v>1.571</v>
      </c>
      <c r="P280" s="39">
        <v>316</v>
      </c>
      <c r="Q280" s="36" t="s">
        <v>67</v>
      </c>
      <c r="R280" s="100">
        <f t="shared" si="9"/>
        <v>180.43599999999998</v>
      </c>
      <c r="S280" s="101"/>
      <c r="T280" s="26">
        <f t="shared" ref="T280:T343" si="10">IF(B280&lt;&gt;"",R280+T279,"")</f>
        <v>-848.0018099999993</v>
      </c>
    </row>
    <row r="281" spans="2:20" s="3" customFormat="1" ht="20.100000000000001" customHeight="1" x14ac:dyDescent="0.25">
      <c r="B281" s="35">
        <v>44461</v>
      </c>
      <c r="C281" s="36" t="s">
        <v>1</v>
      </c>
      <c r="D281" s="79" t="s">
        <v>117</v>
      </c>
      <c r="E281" s="79"/>
      <c r="F281" s="79" t="s">
        <v>164</v>
      </c>
      <c r="G281" s="79"/>
      <c r="H281" s="79" t="s">
        <v>447</v>
      </c>
      <c r="I281" s="79"/>
      <c r="J281" s="79"/>
      <c r="K281" s="79"/>
      <c r="L281" s="81" t="s">
        <v>209</v>
      </c>
      <c r="M281" s="82"/>
      <c r="N281" s="37" t="s">
        <v>449</v>
      </c>
      <c r="O281" s="38">
        <v>1.5549999999999999</v>
      </c>
      <c r="P281" s="39">
        <v>309</v>
      </c>
      <c r="Q281" s="36" t="s">
        <v>67</v>
      </c>
      <c r="R281" s="100">
        <f t="shared" si="9"/>
        <v>171.495</v>
      </c>
      <c r="S281" s="101"/>
      <c r="T281" s="26">
        <f t="shared" si="10"/>
        <v>-676.50680999999929</v>
      </c>
    </row>
    <row r="282" spans="2:20" s="3" customFormat="1" ht="20.100000000000001" customHeight="1" x14ac:dyDescent="0.25">
      <c r="B282" s="35">
        <v>44461</v>
      </c>
      <c r="C282" s="36" t="s">
        <v>1</v>
      </c>
      <c r="D282" s="79" t="s">
        <v>117</v>
      </c>
      <c r="E282" s="79"/>
      <c r="F282" s="79" t="s">
        <v>118</v>
      </c>
      <c r="G282" s="79"/>
      <c r="H282" s="81" t="s">
        <v>448</v>
      </c>
      <c r="I282" s="95"/>
      <c r="J282" s="95"/>
      <c r="K282" s="82"/>
      <c r="L282" s="81" t="s">
        <v>209</v>
      </c>
      <c r="M282" s="82"/>
      <c r="N282" s="37"/>
      <c r="O282" s="38">
        <v>1.645</v>
      </c>
      <c r="P282" s="39">
        <v>309</v>
      </c>
      <c r="Q282" s="36" t="s">
        <v>69</v>
      </c>
      <c r="R282" s="100">
        <f t="shared" si="9"/>
        <v>0</v>
      </c>
      <c r="S282" s="101"/>
      <c r="T282" s="26">
        <f t="shared" si="10"/>
        <v>-676.50680999999929</v>
      </c>
    </row>
    <row r="283" spans="2:20" s="3" customFormat="1" ht="20.100000000000001" customHeight="1" x14ac:dyDescent="0.25">
      <c r="B283" s="35">
        <v>44464</v>
      </c>
      <c r="C283" s="36" t="s">
        <v>1</v>
      </c>
      <c r="D283" s="79" t="s">
        <v>117</v>
      </c>
      <c r="E283" s="79"/>
      <c r="F283" s="79" t="s">
        <v>129</v>
      </c>
      <c r="G283" s="79"/>
      <c r="H283" s="79" t="s">
        <v>450</v>
      </c>
      <c r="I283" s="79"/>
      <c r="J283" s="79"/>
      <c r="K283" s="79"/>
      <c r="L283" s="81" t="s">
        <v>209</v>
      </c>
      <c r="M283" s="82"/>
      <c r="N283" s="37"/>
      <c r="O283" s="38">
        <v>1.5049999999999999</v>
      </c>
      <c r="P283" s="39">
        <v>294</v>
      </c>
      <c r="Q283" s="36" t="s">
        <v>68</v>
      </c>
      <c r="R283" s="100">
        <f t="shared" si="9"/>
        <v>-294</v>
      </c>
      <c r="S283" s="101"/>
      <c r="T283" s="26">
        <f t="shared" si="10"/>
        <v>-970.50680999999929</v>
      </c>
    </row>
    <row r="284" spans="2:20" s="3" customFormat="1" ht="20.100000000000001" customHeight="1" x14ac:dyDescent="0.25">
      <c r="B284" s="35">
        <v>44464</v>
      </c>
      <c r="C284" s="36" t="s">
        <v>1</v>
      </c>
      <c r="D284" s="79" t="s">
        <v>117</v>
      </c>
      <c r="E284" s="79"/>
      <c r="F284" s="79" t="s">
        <v>129</v>
      </c>
      <c r="G284" s="79"/>
      <c r="H284" s="79" t="s">
        <v>451</v>
      </c>
      <c r="I284" s="79"/>
      <c r="J284" s="79"/>
      <c r="K284" s="79"/>
      <c r="L284" s="81" t="s">
        <v>209</v>
      </c>
      <c r="M284" s="82"/>
      <c r="N284" s="37"/>
      <c r="O284" s="38">
        <v>1.5580000000000001</v>
      </c>
      <c r="P284" s="39">
        <v>294</v>
      </c>
      <c r="Q284" s="36" t="s">
        <v>69</v>
      </c>
      <c r="R284" s="100">
        <f t="shared" si="9"/>
        <v>0</v>
      </c>
      <c r="S284" s="101"/>
      <c r="T284" s="26">
        <f t="shared" si="10"/>
        <v>-970.50680999999929</v>
      </c>
    </row>
    <row r="285" spans="2:20" s="3" customFormat="1" ht="20.100000000000001" customHeight="1" x14ac:dyDescent="0.25">
      <c r="B285" s="35">
        <v>44464</v>
      </c>
      <c r="C285" s="36" t="s">
        <v>1</v>
      </c>
      <c r="D285" s="79" t="s">
        <v>117</v>
      </c>
      <c r="E285" s="79"/>
      <c r="F285" s="79" t="s">
        <v>129</v>
      </c>
      <c r="G285" s="79"/>
      <c r="H285" s="79" t="s">
        <v>452</v>
      </c>
      <c r="I285" s="79"/>
      <c r="J285" s="79"/>
      <c r="K285" s="79"/>
      <c r="L285" s="81" t="s">
        <v>209</v>
      </c>
      <c r="M285" s="82"/>
      <c r="N285" s="37"/>
      <c r="O285" s="38">
        <v>1.5049999999999999</v>
      </c>
      <c r="P285" s="39">
        <v>294</v>
      </c>
      <c r="Q285" s="36" t="s">
        <v>67</v>
      </c>
      <c r="R285" s="100">
        <f t="shared" si="9"/>
        <v>148.46999999999997</v>
      </c>
      <c r="S285" s="101"/>
      <c r="T285" s="26">
        <f t="shared" si="10"/>
        <v>-822.03680999999938</v>
      </c>
    </row>
    <row r="286" spans="2:20" s="3" customFormat="1" ht="20.100000000000001" customHeight="1" x14ac:dyDescent="0.25">
      <c r="B286" s="35">
        <v>44464</v>
      </c>
      <c r="C286" s="36" t="s">
        <v>1</v>
      </c>
      <c r="D286" s="79" t="s">
        <v>117</v>
      </c>
      <c r="E286" s="79"/>
      <c r="F286" s="79" t="s">
        <v>122</v>
      </c>
      <c r="G286" s="79"/>
      <c r="H286" s="79" t="s">
        <v>453</v>
      </c>
      <c r="I286" s="79"/>
      <c r="J286" s="79"/>
      <c r="K286" s="79"/>
      <c r="L286" s="81" t="s">
        <v>209</v>
      </c>
      <c r="M286" s="82"/>
      <c r="N286" s="37"/>
      <c r="O286" s="38">
        <v>1.641</v>
      </c>
      <c r="P286" s="39">
        <v>294</v>
      </c>
      <c r="Q286" s="36" t="s">
        <v>70</v>
      </c>
      <c r="R286" s="100">
        <f t="shared" si="9"/>
        <v>94.227000000000004</v>
      </c>
      <c r="S286" s="101"/>
      <c r="T286" s="26">
        <f t="shared" si="10"/>
        <v>-727.8098099999994</v>
      </c>
    </row>
    <row r="287" spans="2:20" s="3" customFormat="1" ht="20.100000000000001" customHeight="1" x14ac:dyDescent="0.25">
      <c r="B287" s="35">
        <v>44464</v>
      </c>
      <c r="C287" s="36" t="s">
        <v>1</v>
      </c>
      <c r="D287" s="79" t="s">
        <v>117</v>
      </c>
      <c r="E287" s="79"/>
      <c r="F287" s="79" t="s">
        <v>139</v>
      </c>
      <c r="G287" s="79"/>
      <c r="H287" s="79" t="s">
        <v>454</v>
      </c>
      <c r="I287" s="79"/>
      <c r="J287" s="79"/>
      <c r="K287" s="79"/>
      <c r="L287" s="81" t="s">
        <v>209</v>
      </c>
      <c r="M287" s="82"/>
      <c r="N287" s="37"/>
      <c r="O287" s="38">
        <v>1.492</v>
      </c>
      <c r="P287" s="39">
        <v>294</v>
      </c>
      <c r="Q287" s="36" t="s">
        <v>67</v>
      </c>
      <c r="R287" s="100">
        <f t="shared" si="9"/>
        <v>144.64800000000002</v>
      </c>
      <c r="S287" s="101"/>
      <c r="T287" s="26">
        <f t="shared" si="10"/>
        <v>-583.16180999999938</v>
      </c>
    </row>
    <row r="288" spans="2:20" s="3" customFormat="1" ht="20.100000000000001" customHeight="1" x14ac:dyDescent="0.25">
      <c r="B288" s="35">
        <v>44464</v>
      </c>
      <c r="C288" s="36" t="s">
        <v>1</v>
      </c>
      <c r="D288" s="79" t="s">
        <v>117</v>
      </c>
      <c r="E288" s="79"/>
      <c r="F288" s="79" t="s">
        <v>125</v>
      </c>
      <c r="G288" s="79"/>
      <c r="H288" s="79" t="s">
        <v>455</v>
      </c>
      <c r="I288" s="79"/>
      <c r="J288" s="79"/>
      <c r="K288" s="79"/>
      <c r="L288" s="81" t="s">
        <v>209</v>
      </c>
      <c r="M288" s="82"/>
      <c r="N288" s="37"/>
      <c r="O288" s="38">
        <v>1.571</v>
      </c>
      <c r="P288" s="39">
        <v>294</v>
      </c>
      <c r="Q288" s="36" t="s">
        <v>68</v>
      </c>
      <c r="R288" s="100">
        <f t="shared" si="9"/>
        <v>-294</v>
      </c>
      <c r="S288" s="101"/>
      <c r="T288" s="26">
        <f t="shared" si="10"/>
        <v>-877.16180999999938</v>
      </c>
    </row>
    <row r="289" spans="2:20" s="3" customFormat="1" ht="20.100000000000001" customHeight="1" x14ac:dyDescent="0.25">
      <c r="B289" s="35">
        <v>44464</v>
      </c>
      <c r="C289" s="36" t="s">
        <v>1</v>
      </c>
      <c r="D289" s="79" t="s">
        <v>117</v>
      </c>
      <c r="E289" s="79"/>
      <c r="F289" s="79" t="s">
        <v>125</v>
      </c>
      <c r="G289" s="79"/>
      <c r="H289" s="79" t="s">
        <v>456</v>
      </c>
      <c r="I289" s="79"/>
      <c r="J289" s="79"/>
      <c r="K289" s="79"/>
      <c r="L289" s="81" t="s">
        <v>209</v>
      </c>
      <c r="M289" s="82"/>
      <c r="N289" s="37"/>
      <c r="O289" s="38">
        <v>1.625</v>
      </c>
      <c r="P289" s="39">
        <v>294</v>
      </c>
      <c r="Q289" s="36" t="s">
        <v>69</v>
      </c>
      <c r="R289" s="100">
        <f t="shared" si="9"/>
        <v>0</v>
      </c>
      <c r="S289" s="101"/>
      <c r="T289" s="26">
        <f t="shared" si="10"/>
        <v>-877.16180999999938</v>
      </c>
    </row>
    <row r="290" spans="2:20" s="3" customFormat="1" ht="20.100000000000001" customHeight="1" x14ac:dyDescent="0.25">
      <c r="B290" s="35">
        <v>44464</v>
      </c>
      <c r="C290" s="36" t="s">
        <v>1</v>
      </c>
      <c r="D290" s="79" t="s">
        <v>117</v>
      </c>
      <c r="E290" s="79"/>
      <c r="F290" s="79" t="s">
        <v>118</v>
      </c>
      <c r="G290" s="79"/>
      <c r="H290" s="79" t="s">
        <v>457</v>
      </c>
      <c r="I290" s="79"/>
      <c r="J290" s="79"/>
      <c r="K290" s="79"/>
      <c r="L290" s="81" t="s">
        <v>209</v>
      </c>
      <c r="M290" s="82"/>
      <c r="N290" s="37"/>
      <c r="O290" s="38">
        <v>1.6359999999999999</v>
      </c>
      <c r="P290" s="39">
        <v>294</v>
      </c>
      <c r="Q290" s="36" t="s">
        <v>67</v>
      </c>
      <c r="R290" s="100">
        <f t="shared" si="9"/>
        <v>186.98399999999998</v>
      </c>
      <c r="S290" s="101"/>
      <c r="T290" s="26">
        <f t="shared" si="10"/>
        <v>-690.17780999999945</v>
      </c>
    </row>
    <row r="291" spans="2:20" s="3" customFormat="1" ht="20.100000000000001" customHeight="1" x14ac:dyDescent="0.25">
      <c r="B291" s="35">
        <v>44464</v>
      </c>
      <c r="C291" s="36" t="s">
        <v>1</v>
      </c>
      <c r="D291" s="79" t="s">
        <v>117</v>
      </c>
      <c r="E291" s="79"/>
      <c r="F291" s="79" t="s">
        <v>118</v>
      </c>
      <c r="G291" s="79"/>
      <c r="H291" s="79" t="s">
        <v>458</v>
      </c>
      <c r="I291" s="79"/>
      <c r="J291" s="79"/>
      <c r="K291" s="79"/>
      <c r="L291" s="81" t="s">
        <v>209</v>
      </c>
      <c r="M291" s="82"/>
      <c r="N291" s="37"/>
      <c r="O291" s="38">
        <v>1.492</v>
      </c>
      <c r="P291" s="39">
        <v>294</v>
      </c>
      <c r="Q291" s="36" t="s">
        <v>67</v>
      </c>
      <c r="R291" s="100">
        <f t="shared" si="9"/>
        <v>144.64800000000002</v>
      </c>
      <c r="S291" s="101"/>
      <c r="T291" s="26">
        <f t="shared" si="10"/>
        <v>-545.52980999999943</v>
      </c>
    </row>
    <row r="292" spans="2:20" s="3" customFormat="1" ht="20.100000000000001" customHeight="1" x14ac:dyDescent="0.25">
      <c r="B292" s="35">
        <v>44465</v>
      </c>
      <c r="C292" s="36" t="s">
        <v>1</v>
      </c>
      <c r="D292" s="79" t="s">
        <v>117</v>
      </c>
      <c r="E292" s="79"/>
      <c r="F292" s="79" t="s">
        <v>164</v>
      </c>
      <c r="G292" s="79"/>
      <c r="H292" s="79" t="s">
        <v>459</v>
      </c>
      <c r="I292" s="79"/>
      <c r="J292" s="79"/>
      <c r="K292" s="79"/>
      <c r="L292" s="81" t="s">
        <v>209</v>
      </c>
      <c r="M292" s="82"/>
      <c r="N292" s="37"/>
      <c r="O292" s="38">
        <v>1.5369999999999999</v>
      </c>
      <c r="P292" s="39">
        <v>300</v>
      </c>
      <c r="Q292" s="36" t="s">
        <v>69</v>
      </c>
      <c r="R292" s="100">
        <f t="shared" si="9"/>
        <v>0</v>
      </c>
      <c r="S292" s="101"/>
      <c r="T292" s="26">
        <f t="shared" si="10"/>
        <v>-545.52980999999943</v>
      </c>
    </row>
    <row r="293" spans="2:20" s="3" customFormat="1" ht="20.100000000000001" customHeight="1" x14ac:dyDescent="0.25">
      <c r="B293" s="35">
        <v>44465</v>
      </c>
      <c r="C293" s="36" t="s">
        <v>1</v>
      </c>
      <c r="D293" s="79" t="s">
        <v>117</v>
      </c>
      <c r="E293" s="79"/>
      <c r="F293" s="79" t="s">
        <v>129</v>
      </c>
      <c r="G293" s="79"/>
      <c r="H293" s="79" t="s">
        <v>460</v>
      </c>
      <c r="I293" s="79"/>
      <c r="J293" s="79"/>
      <c r="K293" s="79"/>
      <c r="L293" s="81" t="s">
        <v>209</v>
      </c>
      <c r="M293" s="82"/>
      <c r="N293" s="37" t="s">
        <v>461</v>
      </c>
      <c r="O293" s="38">
        <v>1.4419999999999999</v>
      </c>
      <c r="P293" s="39">
        <v>480.5</v>
      </c>
      <c r="Q293" s="36" t="s">
        <v>67</v>
      </c>
      <c r="R293" s="100">
        <f t="shared" si="9"/>
        <v>212.38099999999997</v>
      </c>
      <c r="S293" s="101"/>
      <c r="T293" s="26">
        <f t="shared" si="10"/>
        <v>-333.14880999999946</v>
      </c>
    </row>
    <row r="294" spans="2:20" s="3" customFormat="1" ht="20.100000000000001" customHeight="1" x14ac:dyDescent="0.25">
      <c r="B294" s="35">
        <v>44467</v>
      </c>
      <c r="C294" s="36" t="s">
        <v>1</v>
      </c>
      <c r="D294" s="79" t="s">
        <v>117</v>
      </c>
      <c r="E294" s="79"/>
      <c r="F294" s="79" t="s">
        <v>462</v>
      </c>
      <c r="G294" s="79"/>
      <c r="H294" s="79" t="s">
        <v>463</v>
      </c>
      <c r="I294" s="79"/>
      <c r="J294" s="79"/>
      <c r="K294" s="79"/>
      <c r="L294" s="81" t="s">
        <v>119</v>
      </c>
      <c r="M294" s="82"/>
      <c r="N294" s="37" t="s">
        <v>449</v>
      </c>
      <c r="O294" s="38">
        <v>1.5640000000000001</v>
      </c>
      <c r="P294" s="39">
        <v>355</v>
      </c>
      <c r="Q294" s="36" t="s">
        <v>68</v>
      </c>
      <c r="R294" s="100">
        <f t="shared" si="9"/>
        <v>-355</v>
      </c>
      <c r="S294" s="101"/>
      <c r="T294" s="26">
        <f t="shared" si="10"/>
        <v>-688.14880999999946</v>
      </c>
    </row>
    <row r="295" spans="2:20" s="3" customFormat="1" ht="20.100000000000001" customHeight="1" x14ac:dyDescent="0.25">
      <c r="B295" s="35">
        <v>44437</v>
      </c>
      <c r="C295" s="36" t="s">
        <v>1</v>
      </c>
      <c r="D295" s="79" t="s">
        <v>117</v>
      </c>
      <c r="E295" s="79"/>
      <c r="F295" s="79" t="s">
        <v>173</v>
      </c>
      <c r="G295" s="79"/>
      <c r="H295" s="79" t="s">
        <v>464</v>
      </c>
      <c r="I295" s="79"/>
      <c r="J295" s="79"/>
      <c r="K295" s="79"/>
      <c r="L295" s="81" t="s">
        <v>119</v>
      </c>
      <c r="M295" s="82"/>
      <c r="N295" s="37" t="s">
        <v>465</v>
      </c>
      <c r="O295" s="38">
        <v>2.2770000000000001</v>
      </c>
      <c r="P295" s="39">
        <v>337</v>
      </c>
      <c r="Q295" s="36" t="s">
        <v>68</v>
      </c>
      <c r="R295" s="100">
        <f t="shared" si="9"/>
        <v>-337</v>
      </c>
      <c r="S295" s="101"/>
      <c r="T295" s="26">
        <f t="shared" si="10"/>
        <v>-1025.1488099999995</v>
      </c>
    </row>
    <row r="296" spans="2:20" s="3" customFormat="1" ht="20.100000000000001" customHeight="1" x14ac:dyDescent="0.25">
      <c r="B296" s="35">
        <v>44471</v>
      </c>
      <c r="C296" s="36" t="s">
        <v>1</v>
      </c>
      <c r="D296" s="79" t="s">
        <v>117</v>
      </c>
      <c r="E296" s="79"/>
      <c r="F296" s="79" t="s">
        <v>139</v>
      </c>
      <c r="G296" s="79"/>
      <c r="H296" s="79" t="s">
        <v>466</v>
      </c>
      <c r="I296" s="79"/>
      <c r="J296" s="79"/>
      <c r="K296" s="79"/>
      <c r="L296" s="81" t="s">
        <v>209</v>
      </c>
      <c r="M296" s="82"/>
      <c r="N296" s="37"/>
      <c r="O296" s="38">
        <v>1.6890000000000001</v>
      </c>
      <c r="P296" s="39">
        <v>320</v>
      </c>
      <c r="Q296" s="36" t="s">
        <v>68</v>
      </c>
      <c r="R296" s="100">
        <f t="shared" si="9"/>
        <v>-320</v>
      </c>
      <c r="S296" s="101"/>
      <c r="T296" s="26">
        <f t="shared" si="10"/>
        <v>-1345.1488099999995</v>
      </c>
    </row>
    <row r="297" spans="2:20" s="3" customFormat="1" ht="20.100000000000001" customHeight="1" x14ac:dyDescent="0.25">
      <c r="B297" s="35">
        <v>44471</v>
      </c>
      <c r="C297" s="36" t="s">
        <v>1</v>
      </c>
      <c r="D297" s="79" t="s">
        <v>117</v>
      </c>
      <c r="E297" s="79"/>
      <c r="F297" s="79" t="s">
        <v>139</v>
      </c>
      <c r="G297" s="79"/>
      <c r="H297" s="79" t="s">
        <v>467</v>
      </c>
      <c r="I297" s="79"/>
      <c r="J297" s="79"/>
      <c r="K297" s="79"/>
      <c r="L297" s="81" t="s">
        <v>209</v>
      </c>
      <c r="M297" s="82"/>
      <c r="N297" s="37"/>
      <c r="O297" s="38">
        <v>1.5069999999999999</v>
      </c>
      <c r="P297" s="39">
        <v>320</v>
      </c>
      <c r="Q297" s="36" t="s">
        <v>70</v>
      </c>
      <c r="R297" s="100">
        <f t="shared" si="9"/>
        <v>81.119999999999976</v>
      </c>
      <c r="S297" s="101"/>
      <c r="T297" s="26">
        <f t="shared" si="10"/>
        <v>-1264.0288099999996</v>
      </c>
    </row>
    <row r="298" spans="2:20" s="3" customFormat="1" ht="20.100000000000001" customHeight="1" x14ac:dyDescent="0.25">
      <c r="B298" s="35">
        <v>44471</v>
      </c>
      <c r="C298" s="36" t="s">
        <v>1</v>
      </c>
      <c r="D298" s="79" t="s">
        <v>117</v>
      </c>
      <c r="E298" s="79"/>
      <c r="F298" s="79" t="s">
        <v>139</v>
      </c>
      <c r="G298" s="79"/>
      <c r="H298" s="79" t="s">
        <v>468</v>
      </c>
      <c r="I298" s="79"/>
      <c r="J298" s="79"/>
      <c r="K298" s="79"/>
      <c r="L298" s="81" t="s">
        <v>119</v>
      </c>
      <c r="M298" s="82"/>
      <c r="N298" s="37"/>
      <c r="O298" s="38">
        <v>1.5680000000000001</v>
      </c>
      <c r="P298" s="39">
        <v>320</v>
      </c>
      <c r="Q298" s="36" t="s">
        <v>67</v>
      </c>
      <c r="R298" s="100">
        <f t="shared" si="9"/>
        <v>181.76</v>
      </c>
      <c r="S298" s="101"/>
      <c r="T298" s="26">
        <f t="shared" si="10"/>
        <v>-1082.2688099999996</v>
      </c>
    </row>
    <row r="299" spans="2:20" s="3" customFormat="1" ht="20.100000000000001" customHeight="1" x14ac:dyDescent="0.25">
      <c r="B299" s="35">
        <v>44471</v>
      </c>
      <c r="C299" s="36" t="s">
        <v>1</v>
      </c>
      <c r="D299" s="79" t="s">
        <v>117</v>
      </c>
      <c r="E299" s="79"/>
      <c r="F299" s="79" t="s">
        <v>129</v>
      </c>
      <c r="G299" s="79"/>
      <c r="H299" s="79" t="s">
        <v>469</v>
      </c>
      <c r="I299" s="79"/>
      <c r="J299" s="79"/>
      <c r="K299" s="79"/>
      <c r="L299" s="81" t="s">
        <v>119</v>
      </c>
      <c r="M299" s="82"/>
      <c r="N299" s="37"/>
      <c r="O299" s="38">
        <v>1.552</v>
      </c>
      <c r="P299" s="39">
        <v>320</v>
      </c>
      <c r="Q299" s="36" t="s">
        <v>70</v>
      </c>
      <c r="R299" s="100">
        <f t="shared" si="9"/>
        <v>88.32</v>
      </c>
      <c r="S299" s="101"/>
      <c r="T299" s="26">
        <f t="shared" si="10"/>
        <v>-993.94880999999964</v>
      </c>
    </row>
    <row r="300" spans="2:20" s="3" customFormat="1" ht="20.100000000000001" customHeight="1" x14ac:dyDescent="0.25">
      <c r="B300" s="35">
        <v>44471</v>
      </c>
      <c r="C300" s="36" t="s">
        <v>1</v>
      </c>
      <c r="D300" s="79" t="s">
        <v>117</v>
      </c>
      <c r="E300" s="79"/>
      <c r="F300" s="79" t="s">
        <v>164</v>
      </c>
      <c r="G300" s="79"/>
      <c r="H300" s="79" t="s">
        <v>470</v>
      </c>
      <c r="I300" s="79"/>
      <c r="J300" s="79"/>
      <c r="K300" s="79"/>
      <c r="L300" s="81" t="s">
        <v>209</v>
      </c>
      <c r="M300" s="82"/>
      <c r="N300" s="37"/>
      <c r="O300" s="38">
        <v>1.595</v>
      </c>
      <c r="P300" s="39">
        <v>320</v>
      </c>
      <c r="Q300" s="36" t="s">
        <v>70</v>
      </c>
      <c r="R300" s="100">
        <f t="shared" si="9"/>
        <v>95.199999999999989</v>
      </c>
      <c r="S300" s="101"/>
      <c r="T300" s="26">
        <f t="shared" si="10"/>
        <v>-898.74880999999959</v>
      </c>
    </row>
    <row r="301" spans="2:20" s="3" customFormat="1" ht="20.100000000000001" customHeight="1" x14ac:dyDescent="0.25">
      <c r="B301" s="35">
        <v>44471</v>
      </c>
      <c r="C301" s="36" t="s">
        <v>1</v>
      </c>
      <c r="D301" s="79" t="s">
        <v>117</v>
      </c>
      <c r="E301" s="79"/>
      <c r="F301" s="79" t="s">
        <v>125</v>
      </c>
      <c r="G301" s="79"/>
      <c r="H301" s="79" t="s">
        <v>471</v>
      </c>
      <c r="I301" s="79"/>
      <c r="J301" s="79"/>
      <c r="K301" s="79"/>
      <c r="L301" s="81" t="s">
        <v>209</v>
      </c>
      <c r="M301" s="82"/>
      <c r="N301" s="37"/>
      <c r="O301" s="38">
        <v>1.5049999999999999</v>
      </c>
      <c r="P301" s="39">
        <v>320</v>
      </c>
      <c r="Q301" s="36" t="s">
        <v>68</v>
      </c>
      <c r="R301" s="100">
        <f t="shared" si="9"/>
        <v>-320</v>
      </c>
      <c r="S301" s="101"/>
      <c r="T301" s="26">
        <f t="shared" si="10"/>
        <v>-1218.7488099999996</v>
      </c>
    </row>
    <row r="302" spans="2:20" s="3" customFormat="1" ht="20.100000000000001" customHeight="1" x14ac:dyDescent="0.25">
      <c r="B302" s="35">
        <v>44471</v>
      </c>
      <c r="C302" s="36" t="s">
        <v>1</v>
      </c>
      <c r="D302" s="79" t="s">
        <v>117</v>
      </c>
      <c r="E302" s="79"/>
      <c r="F302" s="79" t="s">
        <v>125</v>
      </c>
      <c r="G302" s="79"/>
      <c r="H302" s="79" t="s">
        <v>472</v>
      </c>
      <c r="I302" s="79"/>
      <c r="J302" s="79"/>
      <c r="K302" s="79"/>
      <c r="L302" s="81" t="s">
        <v>119</v>
      </c>
      <c r="M302" s="82"/>
      <c r="N302" s="37"/>
      <c r="O302" s="38">
        <v>1.49</v>
      </c>
      <c r="P302" s="39">
        <v>320</v>
      </c>
      <c r="Q302" s="36" t="s">
        <v>67</v>
      </c>
      <c r="R302" s="100">
        <f t="shared" si="9"/>
        <v>156.80000000000001</v>
      </c>
      <c r="S302" s="101"/>
      <c r="T302" s="26">
        <f t="shared" si="10"/>
        <v>-1061.9488099999996</v>
      </c>
    </row>
    <row r="303" spans="2:20" s="3" customFormat="1" ht="20.100000000000001" customHeight="1" x14ac:dyDescent="0.25">
      <c r="B303" s="35">
        <v>44471</v>
      </c>
      <c r="C303" s="36" t="s">
        <v>1</v>
      </c>
      <c r="D303" s="79" t="s">
        <v>117</v>
      </c>
      <c r="E303" s="79"/>
      <c r="F303" s="79" t="s">
        <v>122</v>
      </c>
      <c r="G303" s="79"/>
      <c r="H303" s="79" t="s">
        <v>473</v>
      </c>
      <c r="I303" s="79"/>
      <c r="J303" s="79"/>
      <c r="K303" s="79"/>
      <c r="L303" s="81" t="s">
        <v>119</v>
      </c>
      <c r="M303" s="82"/>
      <c r="N303" s="37"/>
      <c r="O303" s="38">
        <v>1.625</v>
      </c>
      <c r="P303" s="39">
        <v>320</v>
      </c>
      <c r="Q303" s="36" t="s">
        <v>68</v>
      </c>
      <c r="R303" s="100">
        <f t="shared" si="9"/>
        <v>-320</v>
      </c>
      <c r="S303" s="101"/>
      <c r="T303" s="26">
        <f t="shared" si="10"/>
        <v>-1381.9488099999996</v>
      </c>
    </row>
    <row r="304" spans="2:20" s="3" customFormat="1" ht="20.100000000000001" customHeight="1" x14ac:dyDescent="0.25">
      <c r="B304" s="35">
        <v>44472</v>
      </c>
      <c r="C304" s="36" t="s">
        <v>1</v>
      </c>
      <c r="D304" s="79" t="s">
        <v>117</v>
      </c>
      <c r="E304" s="79"/>
      <c r="F304" s="79" t="s">
        <v>164</v>
      </c>
      <c r="G304" s="79"/>
      <c r="H304" s="79" t="s">
        <v>474</v>
      </c>
      <c r="I304" s="79"/>
      <c r="J304" s="79"/>
      <c r="K304" s="79"/>
      <c r="L304" s="81" t="s">
        <v>209</v>
      </c>
      <c r="M304" s="82"/>
      <c r="N304" s="37"/>
      <c r="O304" s="38">
        <v>1.6319999999999999</v>
      </c>
      <c r="P304" s="39">
        <v>303</v>
      </c>
      <c r="Q304" s="36" t="s">
        <v>70</v>
      </c>
      <c r="R304" s="100">
        <f t="shared" si="9"/>
        <v>95.74799999999999</v>
      </c>
      <c r="S304" s="101"/>
      <c r="T304" s="26">
        <f t="shared" si="10"/>
        <v>-1286.2008099999996</v>
      </c>
    </row>
    <row r="305" spans="2:20" s="3" customFormat="1" ht="20.100000000000001" customHeight="1" x14ac:dyDescent="0.25">
      <c r="B305" s="35">
        <v>44472</v>
      </c>
      <c r="C305" s="36" t="s">
        <v>1</v>
      </c>
      <c r="D305" s="79" t="s">
        <v>117</v>
      </c>
      <c r="E305" s="79"/>
      <c r="F305" s="79" t="s">
        <v>118</v>
      </c>
      <c r="G305" s="79"/>
      <c r="H305" s="79" t="s">
        <v>475</v>
      </c>
      <c r="I305" s="79"/>
      <c r="J305" s="79"/>
      <c r="K305" s="79"/>
      <c r="L305" s="81" t="s">
        <v>119</v>
      </c>
      <c r="M305" s="82"/>
      <c r="N305" s="37"/>
      <c r="O305" s="38">
        <v>1.54</v>
      </c>
      <c r="P305" s="39">
        <v>303</v>
      </c>
      <c r="Q305" s="36" t="s">
        <v>67</v>
      </c>
      <c r="R305" s="100">
        <f t="shared" si="9"/>
        <v>163.62</v>
      </c>
      <c r="S305" s="101"/>
      <c r="T305" s="26">
        <f t="shared" si="10"/>
        <v>-1122.5808099999995</v>
      </c>
    </row>
    <row r="306" spans="2:20" s="3" customFormat="1" ht="20.100000000000001" customHeight="1" x14ac:dyDescent="0.25">
      <c r="B306" s="35">
        <v>44472</v>
      </c>
      <c r="C306" s="36" t="s">
        <v>1</v>
      </c>
      <c r="D306" s="79" t="s">
        <v>117</v>
      </c>
      <c r="E306" s="79"/>
      <c r="F306" s="79" t="s">
        <v>129</v>
      </c>
      <c r="G306" s="79"/>
      <c r="H306" s="79" t="s">
        <v>476</v>
      </c>
      <c r="I306" s="79"/>
      <c r="J306" s="79"/>
      <c r="K306" s="79"/>
      <c r="L306" s="81" t="s">
        <v>119</v>
      </c>
      <c r="M306" s="82"/>
      <c r="N306" s="37"/>
      <c r="O306" s="38">
        <v>1.5640000000000001</v>
      </c>
      <c r="P306" s="39">
        <v>303</v>
      </c>
      <c r="Q306" s="36" t="s">
        <v>70</v>
      </c>
      <c r="R306" s="100">
        <f t="shared" si="9"/>
        <v>85.445999999999998</v>
      </c>
      <c r="S306" s="101"/>
      <c r="T306" s="26">
        <f t="shared" si="10"/>
        <v>-1037.1348099999996</v>
      </c>
    </row>
    <row r="307" spans="2:20" s="3" customFormat="1" ht="20.100000000000001" customHeight="1" x14ac:dyDescent="0.25">
      <c r="B307" s="35">
        <v>44472</v>
      </c>
      <c r="C307" s="36" t="s">
        <v>1</v>
      </c>
      <c r="D307" s="79" t="s">
        <v>117</v>
      </c>
      <c r="E307" s="79"/>
      <c r="F307" s="79" t="s">
        <v>129</v>
      </c>
      <c r="G307" s="79"/>
      <c r="H307" s="79" t="s">
        <v>477</v>
      </c>
      <c r="I307" s="79"/>
      <c r="J307" s="79"/>
      <c r="K307" s="79"/>
      <c r="L307" s="81" t="s">
        <v>209</v>
      </c>
      <c r="M307" s="82"/>
      <c r="N307" s="37"/>
      <c r="O307" s="38">
        <v>1.571</v>
      </c>
      <c r="P307" s="39">
        <v>303</v>
      </c>
      <c r="Q307" s="36" t="s">
        <v>70</v>
      </c>
      <c r="R307" s="100">
        <f t="shared" si="9"/>
        <v>86.506499999999988</v>
      </c>
      <c r="S307" s="101"/>
      <c r="T307" s="26">
        <f t="shared" si="10"/>
        <v>-950.6283099999996</v>
      </c>
    </row>
    <row r="308" spans="2:20" s="3" customFormat="1" ht="20.100000000000001" customHeight="1" x14ac:dyDescent="0.25">
      <c r="B308" s="35">
        <v>44472</v>
      </c>
      <c r="C308" s="36" t="s">
        <v>1</v>
      </c>
      <c r="D308" s="79" t="s">
        <v>117</v>
      </c>
      <c r="E308" s="79"/>
      <c r="F308" s="79" t="s">
        <v>139</v>
      </c>
      <c r="G308" s="79"/>
      <c r="H308" s="79" t="s">
        <v>478</v>
      </c>
      <c r="I308" s="79"/>
      <c r="J308" s="79"/>
      <c r="K308" s="79"/>
      <c r="L308" s="81" t="s">
        <v>119</v>
      </c>
      <c r="M308" s="82"/>
      <c r="N308" s="37"/>
      <c r="O308" s="38">
        <v>1.5489999999999999</v>
      </c>
      <c r="P308" s="39">
        <v>303</v>
      </c>
      <c r="Q308" s="36" t="s">
        <v>69</v>
      </c>
      <c r="R308" s="100">
        <f t="shared" si="9"/>
        <v>0</v>
      </c>
      <c r="S308" s="101"/>
      <c r="T308" s="26">
        <f t="shared" si="10"/>
        <v>-950.6283099999996</v>
      </c>
    </row>
    <row r="309" spans="2:20" s="3" customFormat="1" ht="20.100000000000001" customHeight="1" x14ac:dyDescent="0.25">
      <c r="B309" s="35">
        <v>44472</v>
      </c>
      <c r="C309" s="36" t="s">
        <v>1</v>
      </c>
      <c r="D309" s="79" t="s">
        <v>117</v>
      </c>
      <c r="E309" s="79"/>
      <c r="F309" s="79" t="s">
        <v>139</v>
      </c>
      <c r="G309" s="79"/>
      <c r="H309" s="79" t="s">
        <v>479</v>
      </c>
      <c r="I309" s="79"/>
      <c r="J309" s="79"/>
      <c r="K309" s="79"/>
      <c r="L309" s="81" t="s">
        <v>119</v>
      </c>
      <c r="M309" s="82"/>
      <c r="N309" s="37"/>
      <c r="O309" s="38">
        <v>1.5149999999999999</v>
      </c>
      <c r="P309" s="39">
        <v>303</v>
      </c>
      <c r="Q309" s="36" t="s">
        <v>68</v>
      </c>
      <c r="R309" s="100">
        <f t="shared" si="9"/>
        <v>-303</v>
      </c>
      <c r="S309" s="101"/>
      <c r="T309" s="26">
        <f t="shared" si="10"/>
        <v>-1253.6283099999996</v>
      </c>
    </row>
    <row r="310" spans="2:20" s="3" customFormat="1" ht="20.100000000000001" customHeight="1" x14ac:dyDescent="0.25">
      <c r="B310" s="35">
        <v>44472</v>
      </c>
      <c r="C310" s="36" t="s">
        <v>1</v>
      </c>
      <c r="D310" s="79" t="s">
        <v>117</v>
      </c>
      <c r="E310" s="79"/>
      <c r="F310" s="79" t="s">
        <v>125</v>
      </c>
      <c r="G310" s="79"/>
      <c r="H310" s="79" t="s">
        <v>480</v>
      </c>
      <c r="I310" s="79"/>
      <c r="J310" s="79"/>
      <c r="K310" s="79"/>
      <c r="L310" s="81" t="s">
        <v>209</v>
      </c>
      <c r="M310" s="82"/>
      <c r="N310" s="37"/>
      <c r="O310" s="38">
        <v>1.5289999999999999</v>
      </c>
      <c r="P310" s="39">
        <v>303</v>
      </c>
      <c r="Q310" s="36" t="s">
        <v>68</v>
      </c>
      <c r="R310" s="100">
        <f t="shared" si="9"/>
        <v>-303</v>
      </c>
      <c r="S310" s="101"/>
      <c r="T310" s="26">
        <f t="shared" si="10"/>
        <v>-1556.6283099999996</v>
      </c>
    </row>
    <row r="311" spans="2:20" s="3" customFormat="1" ht="20.100000000000001" customHeight="1" x14ac:dyDescent="0.25">
      <c r="B311" s="35">
        <v>44472</v>
      </c>
      <c r="C311" s="36" t="s">
        <v>1</v>
      </c>
      <c r="D311" s="79" t="s">
        <v>117</v>
      </c>
      <c r="E311" s="79"/>
      <c r="F311" s="79" t="s">
        <v>122</v>
      </c>
      <c r="G311" s="79"/>
      <c r="H311" s="79" t="s">
        <v>481</v>
      </c>
      <c r="I311" s="79"/>
      <c r="J311" s="79"/>
      <c r="K311" s="79"/>
      <c r="L311" s="81" t="s">
        <v>119</v>
      </c>
      <c r="M311" s="82"/>
      <c r="N311" s="37"/>
      <c r="O311" s="38">
        <v>1.4950000000000001</v>
      </c>
      <c r="P311" s="39">
        <v>303</v>
      </c>
      <c r="Q311" s="36" t="s">
        <v>68</v>
      </c>
      <c r="R311" s="100">
        <f t="shared" si="9"/>
        <v>-303</v>
      </c>
      <c r="S311" s="101"/>
      <c r="T311" s="26">
        <f t="shared" si="10"/>
        <v>-1859.6283099999996</v>
      </c>
    </row>
    <row r="312" spans="2:20" s="3" customFormat="1" ht="20.100000000000001" customHeight="1" x14ac:dyDescent="0.25">
      <c r="B312" s="35">
        <v>44472</v>
      </c>
      <c r="C312" s="36" t="s">
        <v>1</v>
      </c>
      <c r="D312" s="79" t="s">
        <v>117</v>
      </c>
      <c r="E312" s="79"/>
      <c r="F312" s="79" t="s">
        <v>122</v>
      </c>
      <c r="G312" s="79"/>
      <c r="H312" s="79" t="s">
        <v>482</v>
      </c>
      <c r="I312" s="79"/>
      <c r="J312" s="79"/>
      <c r="K312" s="79"/>
      <c r="L312" s="81" t="s">
        <v>119</v>
      </c>
      <c r="M312" s="82"/>
      <c r="N312" s="37"/>
      <c r="O312" s="38">
        <v>1.621</v>
      </c>
      <c r="P312" s="39">
        <v>303</v>
      </c>
      <c r="Q312" s="36" t="s">
        <v>69</v>
      </c>
      <c r="R312" s="100">
        <f t="shared" si="9"/>
        <v>0</v>
      </c>
      <c r="S312" s="101"/>
      <c r="T312" s="26">
        <f t="shared" si="10"/>
        <v>-1859.6283099999996</v>
      </c>
    </row>
    <row r="313" spans="2:20" s="3" customFormat="1" ht="20.100000000000001" customHeight="1" x14ac:dyDescent="0.25">
      <c r="B313" s="35">
        <v>44475</v>
      </c>
      <c r="C313" s="36" t="s">
        <v>1</v>
      </c>
      <c r="D313" s="79" t="s">
        <v>117</v>
      </c>
      <c r="E313" s="79"/>
      <c r="F313" s="79" t="s">
        <v>483</v>
      </c>
      <c r="G313" s="79"/>
      <c r="H313" s="79" t="s">
        <v>484</v>
      </c>
      <c r="I313" s="79"/>
      <c r="J313" s="79"/>
      <c r="K313" s="79"/>
      <c r="L313" s="81" t="s">
        <v>209</v>
      </c>
      <c r="M313" s="82"/>
      <c r="N313" s="37"/>
      <c r="O313" s="38">
        <v>1.409</v>
      </c>
      <c r="P313" s="39">
        <v>278</v>
      </c>
      <c r="Q313" s="36" t="s">
        <v>68</v>
      </c>
      <c r="R313" s="100">
        <f t="shared" si="9"/>
        <v>-278</v>
      </c>
      <c r="S313" s="101"/>
      <c r="T313" s="26">
        <f t="shared" si="10"/>
        <v>-2137.6283099999996</v>
      </c>
    </row>
    <row r="314" spans="2:20" s="3" customFormat="1" ht="20.100000000000001" customHeight="1" x14ac:dyDescent="0.25">
      <c r="B314" s="35">
        <v>44476</v>
      </c>
      <c r="C314" s="36" t="s">
        <v>1</v>
      </c>
      <c r="D314" s="79" t="s">
        <v>117</v>
      </c>
      <c r="E314" s="79"/>
      <c r="F314" s="79" t="s">
        <v>483</v>
      </c>
      <c r="G314" s="79"/>
      <c r="H314" s="79" t="s">
        <v>485</v>
      </c>
      <c r="I314" s="79"/>
      <c r="J314" s="79"/>
      <c r="K314" s="79"/>
      <c r="L314" s="81" t="s">
        <v>209</v>
      </c>
      <c r="M314" s="82"/>
      <c r="N314" s="37" t="s">
        <v>449</v>
      </c>
      <c r="O314" s="38">
        <v>1.5840000000000001</v>
      </c>
      <c r="P314" s="39">
        <v>265</v>
      </c>
      <c r="Q314" s="36" t="s">
        <v>67</v>
      </c>
      <c r="R314" s="100">
        <f t="shared" si="9"/>
        <v>154.76000000000005</v>
      </c>
      <c r="S314" s="101"/>
      <c r="T314" s="26">
        <f t="shared" si="10"/>
        <v>-1982.8683099999996</v>
      </c>
    </row>
    <row r="315" spans="2:20" s="3" customFormat="1" ht="20.100000000000001" customHeight="1" x14ac:dyDescent="0.25">
      <c r="B315" s="35">
        <v>44479</v>
      </c>
      <c r="C315" s="36" t="s">
        <v>1</v>
      </c>
      <c r="D315" s="79" t="s">
        <v>117</v>
      </c>
      <c r="E315" s="79"/>
      <c r="F315" s="79" t="s">
        <v>483</v>
      </c>
      <c r="G315" s="79"/>
      <c r="H315" s="79" t="s">
        <v>486</v>
      </c>
      <c r="I315" s="79"/>
      <c r="J315" s="79"/>
      <c r="K315" s="79"/>
      <c r="L315" s="81" t="s">
        <v>119</v>
      </c>
      <c r="M315" s="82"/>
      <c r="N315" s="37" t="s">
        <v>461</v>
      </c>
      <c r="O315" s="38">
        <v>1.591</v>
      </c>
      <c r="P315" s="39">
        <v>419.76</v>
      </c>
      <c r="Q315" s="36" t="s">
        <v>67</v>
      </c>
      <c r="R315" s="100">
        <f t="shared" si="9"/>
        <v>248.07816000000003</v>
      </c>
      <c r="S315" s="101"/>
      <c r="T315" s="26">
        <f t="shared" si="10"/>
        <v>-1734.7901499999996</v>
      </c>
    </row>
    <row r="316" spans="2:20" s="3" customFormat="1" ht="20.100000000000001" customHeight="1" x14ac:dyDescent="0.25">
      <c r="B316" s="35">
        <v>44484</v>
      </c>
      <c r="C316" s="36" t="s">
        <v>1</v>
      </c>
      <c r="D316" s="79" t="s">
        <v>117</v>
      </c>
      <c r="E316" s="79"/>
      <c r="F316" s="79" t="s">
        <v>125</v>
      </c>
      <c r="G316" s="79"/>
      <c r="H316" s="79" t="s">
        <v>487</v>
      </c>
      <c r="I316" s="79"/>
      <c r="J316" s="79"/>
      <c r="K316" s="79"/>
      <c r="L316" s="81" t="s">
        <v>209</v>
      </c>
      <c r="M316" s="82"/>
      <c r="N316" s="37" t="s">
        <v>449</v>
      </c>
      <c r="O316" s="38">
        <v>1.51</v>
      </c>
      <c r="P316" s="39">
        <v>285</v>
      </c>
      <c r="Q316" s="36" t="s">
        <v>67</v>
      </c>
      <c r="R316" s="100">
        <f t="shared" si="9"/>
        <v>145.35000000000002</v>
      </c>
      <c r="S316" s="101"/>
      <c r="T316" s="26">
        <f t="shared" si="10"/>
        <v>-1589.4401499999994</v>
      </c>
    </row>
    <row r="317" spans="2:20" s="3" customFormat="1" ht="20.100000000000001" customHeight="1" x14ac:dyDescent="0.25">
      <c r="B317" s="35">
        <v>44485</v>
      </c>
      <c r="C317" s="56" t="s">
        <v>1</v>
      </c>
      <c r="D317" s="79" t="s">
        <v>117</v>
      </c>
      <c r="E317" s="79"/>
      <c r="F317" s="79" t="s">
        <v>129</v>
      </c>
      <c r="G317" s="79"/>
      <c r="H317" s="79" t="s">
        <v>488</v>
      </c>
      <c r="I317" s="79"/>
      <c r="J317" s="79"/>
      <c r="K317" s="79"/>
      <c r="L317" s="81" t="s">
        <v>209</v>
      </c>
      <c r="M317" s="82"/>
      <c r="N317" s="37"/>
      <c r="O317" s="38">
        <v>1.546</v>
      </c>
      <c r="P317" s="39">
        <v>271</v>
      </c>
      <c r="Q317" s="36" t="s">
        <v>68</v>
      </c>
      <c r="R317" s="100">
        <f t="shared" si="9"/>
        <v>-271</v>
      </c>
      <c r="S317" s="101"/>
      <c r="T317" s="26">
        <f t="shared" si="10"/>
        <v>-1860.4401499999994</v>
      </c>
    </row>
    <row r="318" spans="2:20" s="3" customFormat="1" ht="20.100000000000001" customHeight="1" x14ac:dyDescent="0.25">
      <c r="B318" s="35">
        <v>44485</v>
      </c>
      <c r="C318" s="56" t="s">
        <v>1</v>
      </c>
      <c r="D318" s="79" t="s">
        <v>117</v>
      </c>
      <c r="E318" s="79"/>
      <c r="F318" s="79" t="s">
        <v>129</v>
      </c>
      <c r="G318" s="79"/>
      <c r="H318" s="79" t="s">
        <v>489</v>
      </c>
      <c r="I318" s="79"/>
      <c r="J318" s="79"/>
      <c r="K318" s="79"/>
      <c r="L318" s="81" t="s">
        <v>119</v>
      </c>
      <c r="M318" s="82"/>
      <c r="N318" s="37"/>
      <c r="O318" s="38">
        <v>1.534</v>
      </c>
      <c r="P318" s="39">
        <v>271</v>
      </c>
      <c r="Q318" s="36" t="s">
        <v>67</v>
      </c>
      <c r="R318" s="100">
        <f t="shared" si="9"/>
        <v>144.714</v>
      </c>
      <c r="S318" s="101"/>
      <c r="T318" s="26">
        <f t="shared" si="10"/>
        <v>-1715.7261499999995</v>
      </c>
    </row>
    <row r="319" spans="2:20" s="3" customFormat="1" ht="20.100000000000001" customHeight="1" x14ac:dyDescent="0.25">
      <c r="B319" s="35">
        <v>44485</v>
      </c>
      <c r="C319" s="56" t="s">
        <v>1</v>
      </c>
      <c r="D319" s="79" t="s">
        <v>117</v>
      </c>
      <c r="E319" s="79"/>
      <c r="F319" s="79" t="s">
        <v>129</v>
      </c>
      <c r="G319" s="79"/>
      <c r="H319" s="79" t="s">
        <v>490</v>
      </c>
      <c r="I319" s="79"/>
      <c r="J319" s="79"/>
      <c r="K319" s="79"/>
      <c r="L319" s="81" t="s">
        <v>209</v>
      </c>
      <c r="M319" s="82"/>
      <c r="N319" s="37"/>
      <c r="O319" s="38">
        <v>1.4950000000000001</v>
      </c>
      <c r="P319" s="39">
        <v>271</v>
      </c>
      <c r="Q319" s="36" t="s">
        <v>69</v>
      </c>
      <c r="R319" s="100">
        <f t="shared" si="9"/>
        <v>0</v>
      </c>
      <c r="S319" s="101"/>
      <c r="T319" s="26">
        <f t="shared" si="10"/>
        <v>-1715.7261499999995</v>
      </c>
    </row>
    <row r="320" spans="2:20" s="3" customFormat="1" ht="20.100000000000001" customHeight="1" x14ac:dyDescent="0.25">
      <c r="B320" s="35">
        <v>44485</v>
      </c>
      <c r="C320" s="56" t="s">
        <v>1</v>
      </c>
      <c r="D320" s="79" t="s">
        <v>117</v>
      </c>
      <c r="E320" s="79"/>
      <c r="F320" s="79" t="s">
        <v>129</v>
      </c>
      <c r="G320" s="79"/>
      <c r="H320" s="79" t="s">
        <v>491</v>
      </c>
      <c r="I320" s="79"/>
      <c r="J320" s="79"/>
      <c r="K320" s="79"/>
      <c r="L320" s="81" t="s">
        <v>209</v>
      </c>
      <c r="M320" s="82"/>
      <c r="N320" s="37"/>
      <c r="O320" s="38">
        <v>1.4870000000000001</v>
      </c>
      <c r="P320" s="39">
        <v>271</v>
      </c>
      <c r="Q320" s="36" t="s">
        <v>68</v>
      </c>
      <c r="R320" s="100">
        <f t="shared" si="9"/>
        <v>-271</v>
      </c>
      <c r="S320" s="101"/>
      <c r="T320" s="26">
        <f t="shared" si="10"/>
        <v>-1986.7261499999995</v>
      </c>
    </row>
    <row r="321" spans="2:20" s="3" customFormat="1" ht="20.100000000000001" customHeight="1" x14ac:dyDescent="0.25">
      <c r="B321" s="35">
        <v>44485</v>
      </c>
      <c r="C321" s="56" t="s">
        <v>1</v>
      </c>
      <c r="D321" s="79" t="s">
        <v>117</v>
      </c>
      <c r="E321" s="79"/>
      <c r="F321" s="79" t="s">
        <v>118</v>
      </c>
      <c r="G321" s="79"/>
      <c r="H321" s="79" t="s">
        <v>492</v>
      </c>
      <c r="I321" s="79"/>
      <c r="J321" s="79"/>
      <c r="K321" s="79"/>
      <c r="L321" s="81" t="s">
        <v>119</v>
      </c>
      <c r="M321" s="82"/>
      <c r="N321" s="37"/>
      <c r="O321" s="38">
        <v>1.5880000000000001</v>
      </c>
      <c r="P321" s="39">
        <v>271</v>
      </c>
      <c r="Q321" s="36" t="s">
        <v>67</v>
      </c>
      <c r="R321" s="100">
        <f t="shared" si="9"/>
        <v>159.34800000000001</v>
      </c>
      <c r="S321" s="101"/>
      <c r="T321" s="26">
        <f t="shared" si="10"/>
        <v>-1827.3781499999996</v>
      </c>
    </row>
    <row r="322" spans="2:20" s="3" customFormat="1" ht="20.100000000000001" customHeight="1" x14ac:dyDescent="0.25">
      <c r="B322" s="35">
        <v>44485</v>
      </c>
      <c r="C322" s="56" t="s">
        <v>1</v>
      </c>
      <c r="D322" s="79" t="s">
        <v>117</v>
      </c>
      <c r="E322" s="79"/>
      <c r="F322" s="79" t="s">
        <v>118</v>
      </c>
      <c r="G322" s="79"/>
      <c r="H322" s="79" t="s">
        <v>493</v>
      </c>
      <c r="I322" s="79"/>
      <c r="J322" s="79"/>
      <c r="K322" s="79"/>
      <c r="L322" s="81" t="s">
        <v>209</v>
      </c>
      <c r="M322" s="82"/>
      <c r="N322" s="37"/>
      <c r="O322" s="38">
        <v>1.5549999999999999</v>
      </c>
      <c r="P322" s="39">
        <v>271</v>
      </c>
      <c r="Q322" s="36" t="s">
        <v>68</v>
      </c>
      <c r="R322" s="100">
        <f t="shared" si="9"/>
        <v>-271</v>
      </c>
      <c r="S322" s="101"/>
      <c r="T322" s="26">
        <f t="shared" si="10"/>
        <v>-2098.3781499999996</v>
      </c>
    </row>
    <row r="323" spans="2:20" s="3" customFormat="1" ht="20.100000000000001" customHeight="1" x14ac:dyDescent="0.25">
      <c r="B323" s="35">
        <v>44485</v>
      </c>
      <c r="C323" s="56" t="s">
        <v>1</v>
      </c>
      <c r="D323" s="79" t="s">
        <v>117</v>
      </c>
      <c r="E323" s="79"/>
      <c r="F323" s="79" t="s">
        <v>125</v>
      </c>
      <c r="G323" s="79"/>
      <c r="H323" s="79" t="s">
        <v>494</v>
      </c>
      <c r="I323" s="79"/>
      <c r="J323" s="79"/>
      <c r="K323" s="79"/>
      <c r="L323" s="81" t="s">
        <v>209</v>
      </c>
      <c r="M323" s="82"/>
      <c r="N323" s="37"/>
      <c r="O323" s="38">
        <v>1.5429999999999999</v>
      </c>
      <c r="P323" s="39">
        <v>271</v>
      </c>
      <c r="Q323" s="36" t="s">
        <v>68</v>
      </c>
      <c r="R323" s="100">
        <f t="shared" si="9"/>
        <v>-271</v>
      </c>
      <c r="S323" s="101"/>
      <c r="T323" s="26">
        <f t="shared" si="10"/>
        <v>-2369.3781499999996</v>
      </c>
    </row>
    <row r="324" spans="2:20" s="3" customFormat="1" ht="20.100000000000001" customHeight="1" x14ac:dyDescent="0.25">
      <c r="B324" s="35">
        <v>44485</v>
      </c>
      <c r="C324" s="56" t="s">
        <v>1</v>
      </c>
      <c r="D324" s="79" t="s">
        <v>117</v>
      </c>
      <c r="E324" s="79"/>
      <c r="F324" s="79" t="s">
        <v>125</v>
      </c>
      <c r="G324" s="79"/>
      <c r="H324" s="79" t="s">
        <v>495</v>
      </c>
      <c r="I324" s="79"/>
      <c r="J324" s="79"/>
      <c r="K324" s="79"/>
      <c r="L324" s="81" t="s">
        <v>119</v>
      </c>
      <c r="M324" s="82"/>
      <c r="N324" s="37"/>
      <c r="O324" s="38">
        <v>1.613</v>
      </c>
      <c r="P324" s="39">
        <v>271</v>
      </c>
      <c r="Q324" s="36" t="s">
        <v>67</v>
      </c>
      <c r="R324" s="100">
        <f t="shared" si="9"/>
        <v>166.12299999999999</v>
      </c>
      <c r="S324" s="101"/>
      <c r="T324" s="26">
        <f t="shared" si="10"/>
        <v>-2203.2551499999995</v>
      </c>
    </row>
    <row r="325" spans="2:20" s="3" customFormat="1" ht="20.100000000000001" customHeight="1" x14ac:dyDescent="0.25">
      <c r="B325" s="35">
        <v>44485</v>
      </c>
      <c r="C325" s="56" t="s">
        <v>1</v>
      </c>
      <c r="D325" s="79" t="s">
        <v>117</v>
      </c>
      <c r="E325" s="79"/>
      <c r="F325" s="79" t="s">
        <v>122</v>
      </c>
      <c r="G325" s="79"/>
      <c r="H325" s="79" t="s">
        <v>496</v>
      </c>
      <c r="I325" s="79"/>
      <c r="J325" s="79"/>
      <c r="K325" s="79"/>
      <c r="L325" s="81" t="s">
        <v>209</v>
      </c>
      <c r="M325" s="82"/>
      <c r="N325" s="37"/>
      <c r="O325" s="38">
        <v>1.657</v>
      </c>
      <c r="P325" s="39">
        <v>271</v>
      </c>
      <c r="Q325" s="36" t="s">
        <v>68</v>
      </c>
      <c r="R325" s="100">
        <f t="shared" si="9"/>
        <v>-271</v>
      </c>
      <c r="S325" s="101"/>
      <c r="T325" s="26">
        <f t="shared" si="10"/>
        <v>-2474.2551499999995</v>
      </c>
    </row>
    <row r="326" spans="2:20" s="3" customFormat="1" ht="20.100000000000001" customHeight="1" x14ac:dyDescent="0.25">
      <c r="B326" s="35">
        <v>44485</v>
      </c>
      <c r="C326" s="56" t="s">
        <v>1</v>
      </c>
      <c r="D326" s="79" t="s">
        <v>117</v>
      </c>
      <c r="E326" s="79"/>
      <c r="F326" s="79" t="s">
        <v>122</v>
      </c>
      <c r="G326" s="79"/>
      <c r="H326" s="79" t="s">
        <v>497</v>
      </c>
      <c r="I326" s="79"/>
      <c r="J326" s="79"/>
      <c r="K326" s="79"/>
      <c r="L326" s="81" t="s">
        <v>209</v>
      </c>
      <c r="M326" s="82"/>
      <c r="N326" s="37"/>
      <c r="O326" s="38">
        <v>1.5880000000000001</v>
      </c>
      <c r="P326" s="39">
        <v>271</v>
      </c>
      <c r="Q326" s="36" t="s">
        <v>67</v>
      </c>
      <c r="R326" s="100">
        <f t="shared" si="9"/>
        <v>159.34800000000001</v>
      </c>
      <c r="S326" s="101"/>
      <c r="T326" s="26">
        <f t="shared" si="10"/>
        <v>-2314.9071499999995</v>
      </c>
    </row>
    <row r="327" spans="2:20" s="3" customFormat="1" ht="20.100000000000001" customHeight="1" x14ac:dyDescent="0.25">
      <c r="B327" s="35">
        <v>44485</v>
      </c>
      <c r="C327" s="56" t="s">
        <v>1</v>
      </c>
      <c r="D327" s="79" t="s">
        <v>117</v>
      </c>
      <c r="E327" s="79"/>
      <c r="F327" s="79" t="s">
        <v>139</v>
      </c>
      <c r="G327" s="79"/>
      <c r="H327" s="79" t="s">
        <v>498</v>
      </c>
      <c r="I327" s="79"/>
      <c r="J327" s="79"/>
      <c r="K327" s="79"/>
      <c r="L327" s="81" t="s">
        <v>119</v>
      </c>
      <c r="M327" s="82"/>
      <c r="N327" s="37"/>
      <c r="O327" s="38">
        <v>1.671</v>
      </c>
      <c r="P327" s="39">
        <v>271</v>
      </c>
      <c r="Q327" s="36" t="s">
        <v>69</v>
      </c>
      <c r="R327" s="100">
        <f t="shared" si="9"/>
        <v>0</v>
      </c>
      <c r="S327" s="101"/>
      <c r="T327" s="26">
        <f t="shared" si="10"/>
        <v>-2314.9071499999995</v>
      </c>
    </row>
    <row r="328" spans="2:20" s="3" customFormat="1" ht="20.100000000000001" customHeight="1" x14ac:dyDescent="0.25">
      <c r="B328" s="35">
        <v>44486</v>
      </c>
      <c r="C328" s="57" t="s">
        <v>1</v>
      </c>
      <c r="D328" s="79" t="s">
        <v>117</v>
      </c>
      <c r="E328" s="79"/>
      <c r="F328" s="79" t="s">
        <v>129</v>
      </c>
      <c r="G328" s="79"/>
      <c r="H328" s="79" t="s">
        <v>499</v>
      </c>
      <c r="I328" s="79"/>
      <c r="J328" s="79"/>
      <c r="K328" s="79"/>
      <c r="L328" s="81" t="s">
        <v>209</v>
      </c>
      <c r="M328" s="82"/>
      <c r="N328" s="37"/>
      <c r="O328" s="38">
        <v>1.49</v>
      </c>
      <c r="P328" s="39">
        <v>234</v>
      </c>
      <c r="Q328" s="36" t="s">
        <v>67</v>
      </c>
      <c r="R328" s="100">
        <f t="shared" si="9"/>
        <v>114.66000000000003</v>
      </c>
      <c r="S328" s="101"/>
      <c r="T328" s="26">
        <f t="shared" si="10"/>
        <v>-2200.2471499999997</v>
      </c>
    </row>
    <row r="329" spans="2:20" s="3" customFormat="1" ht="20.100000000000001" customHeight="1" x14ac:dyDescent="0.25">
      <c r="B329" s="35">
        <v>44486</v>
      </c>
      <c r="C329" s="57" t="s">
        <v>1</v>
      </c>
      <c r="D329" s="79" t="s">
        <v>117</v>
      </c>
      <c r="E329" s="79"/>
      <c r="F329" s="79" t="s">
        <v>129</v>
      </c>
      <c r="G329" s="79"/>
      <c r="H329" s="79" t="s">
        <v>500</v>
      </c>
      <c r="I329" s="79"/>
      <c r="J329" s="79"/>
      <c r="K329" s="79"/>
      <c r="L329" s="81" t="s">
        <v>119</v>
      </c>
      <c r="M329" s="82"/>
      <c r="N329" s="37"/>
      <c r="O329" s="38">
        <v>1.5</v>
      </c>
      <c r="P329" s="39">
        <v>234</v>
      </c>
      <c r="Q329" s="36" t="s">
        <v>67</v>
      </c>
      <c r="R329" s="100">
        <f t="shared" si="9"/>
        <v>117</v>
      </c>
      <c r="S329" s="101"/>
      <c r="T329" s="26">
        <f t="shared" si="10"/>
        <v>-2083.2471499999997</v>
      </c>
    </row>
    <row r="330" spans="2:20" s="3" customFormat="1" ht="20.100000000000001" customHeight="1" x14ac:dyDescent="0.25">
      <c r="B330" s="35">
        <v>44486</v>
      </c>
      <c r="C330" s="57" t="s">
        <v>1</v>
      </c>
      <c r="D330" s="79" t="s">
        <v>117</v>
      </c>
      <c r="E330" s="79"/>
      <c r="F330" s="79" t="s">
        <v>118</v>
      </c>
      <c r="G330" s="79"/>
      <c r="H330" s="79" t="s">
        <v>501</v>
      </c>
      <c r="I330" s="79"/>
      <c r="J330" s="79"/>
      <c r="K330" s="79"/>
      <c r="L330" s="81" t="s">
        <v>209</v>
      </c>
      <c r="M330" s="82"/>
      <c r="N330" s="37"/>
      <c r="O330" s="38">
        <v>1.5680000000000001</v>
      </c>
      <c r="P330" s="39">
        <v>234</v>
      </c>
      <c r="Q330" s="36" t="s">
        <v>68</v>
      </c>
      <c r="R330" s="100">
        <f t="shared" si="9"/>
        <v>-234</v>
      </c>
      <c r="S330" s="101"/>
      <c r="T330" s="26">
        <f t="shared" si="10"/>
        <v>-2317.2471499999997</v>
      </c>
    </row>
    <row r="331" spans="2:20" s="3" customFormat="1" ht="20.100000000000001" customHeight="1" x14ac:dyDescent="0.25">
      <c r="B331" s="35">
        <v>44486</v>
      </c>
      <c r="C331" s="57" t="s">
        <v>1</v>
      </c>
      <c r="D331" s="79" t="s">
        <v>117</v>
      </c>
      <c r="E331" s="79"/>
      <c r="F331" s="79" t="s">
        <v>118</v>
      </c>
      <c r="G331" s="79"/>
      <c r="H331" s="79" t="s">
        <v>502</v>
      </c>
      <c r="I331" s="79"/>
      <c r="J331" s="79"/>
      <c r="K331" s="79"/>
      <c r="L331" s="81" t="s">
        <v>209</v>
      </c>
      <c r="M331" s="82"/>
      <c r="N331" s="37"/>
      <c r="O331" s="38">
        <v>1.6020000000000001</v>
      </c>
      <c r="P331" s="39">
        <v>234</v>
      </c>
      <c r="Q331" s="36" t="s">
        <v>67</v>
      </c>
      <c r="R331" s="100">
        <f t="shared" si="9"/>
        <v>140.86799999999999</v>
      </c>
      <c r="S331" s="101"/>
      <c r="T331" s="26">
        <f t="shared" si="10"/>
        <v>-2176.3791499999998</v>
      </c>
    </row>
    <row r="332" spans="2:20" s="3" customFormat="1" ht="20.100000000000001" customHeight="1" x14ac:dyDescent="0.25">
      <c r="B332" s="35">
        <v>44486</v>
      </c>
      <c r="C332" s="57" t="s">
        <v>1</v>
      </c>
      <c r="D332" s="79" t="s">
        <v>117</v>
      </c>
      <c r="E332" s="79"/>
      <c r="F332" s="79" t="s">
        <v>118</v>
      </c>
      <c r="G332" s="79"/>
      <c r="H332" s="79" t="s">
        <v>503</v>
      </c>
      <c r="I332" s="79"/>
      <c r="J332" s="79"/>
      <c r="K332" s="79"/>
      <c r="L332" s="81" t="s">
        <v>119</v>
      </c>
      <c r="M332" s="82"/>
      <c r="N332" s="37"/>
      <c r="O332" s="38">
        <v>1.4670000000000001</v>
      </c>
      <c r="P332" s="39">
        <v>234</v>
      </c>
      <c r="Q332" s="36" t="s">
        <v>70</v>
      </c>
      <c r="R332" s="100">
        <f t="shared" si="9"/>
        <v>54.63900000000001</v>
      </c>
      <c r="S332" s="101"/>
      <c r="T332" s="26">
        <f t="shared" si="10"/>
        <v>-2121.7401499999996</v>
      </c>
    </row>
    <row r="333" spans="2:20" s="3" customFormat="1" ht="20.100000000000001" customHeight="1" x14ac:dyDescent="0.25">
      <c r="B333" s="35">
        <v>44486</v>
      </c>
      <c r="C333" s="57" t="s">
        <v>1</v>
      </c>
      <c r="D333" s="79" t="s">
        <v>117</v>
      </c>
      <c r="E333" s="79"/>
      <c r="F333" s="79" t="s">
        <v>118</v>
      </c>
      <c r="G333" s="79"/>
      <c r="H333" s="79" t="s">
        <v>504</v>
      </c>
      <c r="I333" s="79"/>
      <c r="J333" s="79"/>
      <c r="K333" s="79"/>
      <c r="L333" s="81" t="s">
        <v>209</v>
      </c>
      <c r="M333" s="82"/>
      <c r="N333" s="37"/>
      <c r="O333" s="38">
        <v>1.617</v>
      </c>
      <c r="P333" s="39">
        <v>234</v>
      </c>
      <c r="Q333" s="36" t="s">
        <v>70</v>
      </c>
      <c r="R333" s="100">
        <f t="shared" si="9"/>
        <v>72.188999999999993</v>
      </c>
      <c r="S333" s="101"/>
      <c r="T333" s="26">
        <f t="shared" si="10"/>
        <v>-2049.5511499999998</v>
      </c>
    </row>
    <row r="334" spans="2:20" s="3" customFormat="1" ht="20.100000000000001" customHeight="1" x14ac:dyDescent="0.25">
      <c r="B334" s="35">
        <v>44486</v>
      </c>
      <c r="C334" s="57" t="s">
        <v>1</v>
      </c>
      <c r="D334" s="79" t="s">
        <v>117</v>
      </c>
      <c r="E334" s="79"/>
      <c r="F334" s="79" t="s">
        <v>125</v>
      </c>
      <c r="G334" s="79"/>
      <c r="H334" s="79" t="s">
        <v>505</v>
      </c>
      <c r="I334" s="79"/>
      <c r="J334" s="79"/>
      <c r="K334" s="79"/>
      <c r="L334" s="81" t="s">
        <v>119</v>
      </c>
      <c r="M334" s="82"/>
      <c r="N334" s="37"/>
      <c r="O334" s="38">
        <v>1.5489999999999999</v>
      </c>
      <c r="P334" s="39">
        <v>234</v>
      </c>
      <c r="Q334" s="36" t="s">
        <v>69</v>
      </c>
      <c r="R334" s="100">
        <f t="shared" si="9"/>
        <v>0</v>
      </c>
      <c r="S334" s="101"/>
      <c r="T334" s="26">
        <f t="shared" si="10"/>
        <v>-2049.5511499999998</v>
      </c>
    </row>
    <row r="335" spans="2:20" s="3" customFormat="1" ht="20.100000000000001" customHeight="1" x14ac:dyDescent="0.25">
      <c r="B335" s="35">
        <v>44486</v>
      </c>
      <c r="C335" s="57" t="s">
        <v>1</v>
      </c>
      <c r="D335" s="79" t="s">
        <v>117</v>
      </c>
      <c r="E335" s="79"/>
      <c r="F335" s="79" t="s">
        <v>139</v>
      </c>
      <c r="G335" s="79"/>
      <c r="H335" s="79" t="s">
        <v>506</v>
      </c>
      <c r="I335" s="79"/>
      <c r="J335" s="79"/>
      <c r="K335" s="79"/>
      <c r="L335" s="81" t="s">
        <v>209</v>
      </c>
      <c r="M335" s="82"/>
      <c r="N335" s="37"/>
      <c r="O335" s="38">
        <v>1.746</v>
      </c>
      <c r="P335" s="39">
        <v>234</v>
      </c>
      <c r="Q335" s="36" t="s">
        <v>67</v>
      </c>
      <c r="R335" s="100">
        <f t="shared" si="9"/>
        <v>174.56400000000002</v>
      </c>
      <c r="S335" s="101"/>
      <c r="T335" s="26">
        <f t="shared" si="10"/>
        <v>-1874.9871499999997</v>
      </c>
    </row>
    <row r="336" spans="2:20" s="3" customFormat="1" ht="20.100000000000001" customHeight="1" x14ac:dyDescent="0.25">
      <c r="B336" s="35">
        <v>44486</v>
      </c>
      <c r="C336" s="57" t="s">
        <v>1</v>
      </c>
      <c r="D336" s="79" t="s">
        <v>117</v>
      </c>
      <c r="E336" s="79"/>
      <c r="F336" s="79" t="s">
        <v>122</v>
      </c>
      <c r="G336" s="79"/>
      <c r="H336" s="79" t="s">
        <v>507</v>
      </c>
      <c r="I336" s="79"/>
      <c r="J336" s="79"/>
      <c r="K336" s="79"/>
      <c r="L336" s="81" t="s">
        <v>209</v>
      </c>
      <c r="M336" s="82"/>
      <c r="N336" s="37"/>
      <c r="O336" s="38">
        <v>1.4650000000000001</v>
      </c>
      <c r="P336" s="39">
        <v>234</v>
      </c>
      <c r="Q336" s="36" t="s">
        <v>67</v>
      </c>
      <c r="R336" s="100">
        <f t="shared" si="9"/>
        <v>108.81</v>
      </c>
      <c r="S336" s="101"/>
      <c r="T336" s="26">
        <f t="shared" si="10"/>
        <v>-1766.1771499999998</v>
      </c>
    </row>
    <row r="337" spans="2:20" s="3" customFormat="1" ht="20.100000000000001" customHeight="1" x14ac:dyDescent="0.25">
      <c r="B337" s="35">
        <v>44486</v>
      </c>
      <c r="C337" s="57" t="s">
        <v>1</v>
      </c>
      <c r="D337" s="79" t="s">
        <v>117</v>
      </c>
      <c r="E337" s="79"/>
      <c r="F337" s="79" t="s">
        <v>122</v>
      </c>
      <c r="G337" s="79"/>
      <c r="H337" s="79" t="s">
        <v>508</v>
      </c>
      <c r="I337" s="79"/>
      <c r="J337" s="79"/>
      <c r="K337" s="79"/>
      <c r="L337" s="81" t="s">
        <v>119</v>
      </c>
      <c r="M337" s="82"/>
      <c r="N337" s="37"/>
      <c r="O337" s="38">
        <v>1.512</v>
      </c>
      <c r="P337" s="39">
        <v>234</v>
      </c>
      <c r="Q337" s="36" t="s">
        <v>70</v>
      </c>
      <c r="R337" s="100">
        <f t="shared" si="9"/>
        <v>59.903999999999996</v>
      </c>
      <c r="S337" s="101"/>
      <c r="T337" s="26">
        <f t="shared" si="10"/>
        <v>-1706.2731499999998</v>
      </c>
    </row>
    <row r="338" spans="2:20" s="3" customFormat="1" ht="20.100000000000001" customHeight="1" x14ac:dyDescent="0.25">
      <c r="B338" s="35">
        <v>44486</v>
      </c>
      <c r="C338" s="57" t="s">
        <v>1</v>
      </c>
      <c r="D338" s="79" t="s">
        <v>117</v>
      </c>
      <c r="E338" s="79"/>
      <c r="F338" s="79" t="s">
        <v>122</v>
      </c>
      <c r="G338" s="79"/>
      <c r="H338" s="79" t="s">
        <v>509</v>
      </c>
      <c r="I338" s="79"/>
      <c r="J338" s="79"/>
      <c r="K338" s="79"/>
      <c r="L338" s="81" t="s">
        <v>209</v>
      </c>
      <c r="M338" s="82"/>
      <c r="N338" s="37"/>
      <c r="O338" s="38">
        <v>1.6060000000000001</v>
      </c>
      <c r="P338" s="39">
        <v>234</v>
      </c>
      <c r="Q338" s="36" t="s">
        <v>69</v>
      </c>
      <c r="R338" s="100">
        <f t="shared" si="9"/>
        <v>0</v>
      </c>
      <c r="S338" s="101"/>
      <c r="T338" s="26">
        <f t="shared" si="10"/>
        <v>-1706.2731499999998</v>
      </c>
    </row>
    <row r="339" spans="2:20" s="3" customFormat="1" ht="20.100000000000001" customHeight="1" x14ac:dyDescent="0.25">
      <c r="B339" s="35">
        <v>44486</v>
      </c>
      <c r="C339" s="36" t="s">
        <v>1</v>
      </c>
      <c r="D339" s="79" t="s">
        <v>117</v>
      </c>
      <c r="E339" s="79"/>
      <c r="F339" s="79" t="s">
        <v>164</v>
      </c>
      <c r="G339" s="79"/>
      <c r="H339" s="79" t="s">
        <v>510</v>
      </c>
      <c r="I339" s="79"/>
      <c r="J339" s="79"/>
      <c r="K339" s="79"/>
      <c r="L339" s="81" t="s">
        <v>209</v>
      </c>
      <c r="M339" s="82"/>
      <c r="N339" s="37" t="s">
        <v>461</v>
      </c>
      <c r="O339" s="38">
        <v>1.613</v>
      </c>
      <c r="P339" s="39">
        <v>430.25</v>
      </c>
      <c r="Q339" s="36" t="s">
        <v>68</v>
      </c>
      <c r="R339" s="100">
        <f t="shared" si="9"/>
        <v>-430.25</v>
      </c>
      <c r="S339" s="101"/>
      <c r="T339" s="26">
        <f t="shared" si="10"/>
        <v>-2136.52315</v>
      </c>
    </row>
    <row r="340" spans="2:20" s="3" customFormat="1" ht="20.100000000000001" customHeight="1" x14ac:dyDescent="0.25">
      <c r="B340" s="35">
        <v>44488</v>
      </c>
      <c r="C340" s="36" t="s">
        <v>1</v>
      </c>
      <c r="D340" s="79" t="s">
        <v>117</v>
      </c>
      <c r="E340" s="79"/>
      <c r="F340" s="79" t="s">
        <v>462</v>
      </c>
      <c r="G340" s="79"/>
      <c r="H340" s="79" t="s">
        <v>511</v>
      </c>
      <c r="I340" s="79"/>
      <c r="J340" s="79"/>
      <c r="K340" s="79"/>
      <c r="L340" s="81" t="s">
        <v>209</v>
      </c>
      <c r="M340" s="82"/>
      <c r="N340" s="37"/>
      <c r="O340" s="38">
        <v>1.621</v>
      </c>
      <c r="P340" s="39">
        <v>265</v>
      </c>
      <c r="Q340" s="36" t="s">
        <v>67</v>
      </c>
      <c r="R340" s="100">
        <f t="shared" si="9"/>
        <v>164.565</v>
      </c>
      <c r="S340" s="101"/>
      <c r="T340" s="26">
        <f t="shared" si="10"/>
        <v>-1971.9581499999999</v>
      </c>
    </row>
    <row r="341" spans="2:20" s="3" customFormat="1" ht="20.100000000000001" customHeight="1" x14ac:dyDescent="0.25">
      <c r="B341" s="35">
        <v>44489</v>
      </c>
      <c r="C341" s="36" t="s">
        <v>1</v>
      </c>
      <c r="D341" s="79" t="s">
        <v>117</v>
      </c>
      <c r="E341" s="79"/>
      <c r="F341" s="79" t="s">
        <v>173</v>
      </c>
      <c r="G341" s="79"/>
      <c r="H341" s="79" t="s">
        <v>512</v>
      </c>
      <c r="I341" s="79"/>
      <c r="J341" s="79"/>
      <c r="K341" s="79"/>
      <c r="L341" s="81" t="s">
        <v>209</v>
      </c>
      <c r="M341" s="82"/>
      <c r="N341" s="37"/>
      <c r="O341" s="38">
        <v>1.675</v>
      </c>
      <c r="P341" s="39">
        <v>273</v>
      </c>
      <c r="Q341" s="36" t="s">
        <v>67</v>
      </c>
      <c r="R341" s="100">
        <f t="shared" si="9"/>
        <v>184.27500000000003</v>
      </c>
      <c r="S341" s="101"/>
      <c r="T341" s="26">
        <f t="shared" si="10"/>
        <v>-1787.6831499999998</v>
      </c>
    </row>
    <row r="342" spans="2:20" s="3" customFormat="1" ht="20.100000000000001" customHeight="1" x14ac:dyDescent="0.25">
      <c r="B342" s="35">
        <v>44492</v>
      </c>
      <c r="C342" s="58" t="s">
        <v>1</v>
      </c>
      <c r="D342" s="79" t="s">
        <v>117</v>
      </c>
      <c r="E342" s="79"/>
      <c r="F342" s="79" t="s">
        <v>125</v>
      </c>
      <c r="G342" s="79"/>
      <c r="H342" s="79" t="s">
        <v>513</v>
      </c>
      <c r="I342" s="79"/>
      <c r="J342" s="79"/>
      <c r="K342" s="79"/>
      <c r="L342" s="81" t="s">
        <v>209</v>
      </c>
      <c r="M342" s="82"/>
      <c r="N342" s="37"/>
      <c r="O342" s="38">
        <v>1.5429999999999999</v>
      </c>
      <c r="P342" s="39">
        <v>282</v>
      </c>
      <c r="Q342" s="36" t="s">
        <v>67</v>
      </c>
      <c r="R342" s="100">
        <f t="shared" si="9"/>
        <v>153.12599999999998</v>
      </c>
      <c r="S342" s="101"/>
      <c r="T342" s="26">
        <f t="shared" si="10"/>
        <v>-1634.5571499999999</v>
      </c>
    </row>
    <row r="343" spans="2:20" s="3" customFormat="1" ht="20.100000000000001" customHeight="1" x14ac:dyDescent="0.25">
      <c r="B343" s="35">
        <v>44492</v>
      </c>
      <c r="C343" s="58" t="s">
        <v>1</v>
      </c>
      <c r="D343" s="79" t="s">
        <v>117</v>
      </c>
      <c r="E343" s="79"/>
      <c r="F343" s="79" t="s">
        <v>139</v>
      </c>
      <c r="G343" s="79"/>
      <c r="H343" s="79" t="s">
        <v>514</v>
      </c>
      <c r="I343" s="79"/>
      <c r="J343" s="79"/>
      <c r="K343" s="79"/>
      <c r="L343" s="81" t="s">
        <v>119</v>
      </c>
      <c r="M343" s="82"/>
      <c r="N343" s="37"/>
      <c r="O343" s="38">
        <v>1.625</v>
      </c>
      <c r="P343" s="39">
        <v>282</v>
      </c>
      <c r="Q343" s="36" t="s">
        <v>70</v>
      </c>
      <c r="R343" s="100">
        <f t="shared" ref="R343:R406" si="11">IF(B343&lt;&gt;"",IF(Q343="Annulé","0",IF(Q343="Gagné",O343*P343-P343)+IF(Q343="Perdu",-P343)+IF(Q343="Remboursé","0")+IF(Q343="1/2 Perdu",-P343/2)+IF(Q343="1/2 Gagné",(P343*O343-P343)/2)),"")</f>
        <v>88.125</v>
      </c>
      <c r="S343" s="101"/>
      <c r="T343" s="26">
        <f t="shared" si="10"/>
        <v>-1546.4321499999999</v>
      </c>
    </row>
    <row r="344" spans="2:20" s="3" customFormat="1" ht="20.100000000000001" customHeight="1" x14ac:dyDescent="0.25">
      <c r="B344" s="35">
        <v>44492</v>
      </c>
      <c r="C344" s="58" t="s">
        <v>1</v>
      </c>
      <c r="D344" s="79" t="s">
        <v>117</v>
      </c>
      <c r="E344" s="79"/>
      <c r="F344" s="79" t="s">
        <v>139</v>
      </c>
      <c r="G344" s="79"/>
      <c r="H344" s="79" t="s">
        <v>515</v>
      </c>
      <c r="I344" s="79"/>
      <c r="J344" s="79"/>
      <c r="K344" s="79"/>
      <c r="L344" s="81" t="s">
        <v>209</v>
      </c>
      <c r="M344" s="82"/>
      <c r="N344" s="37"/>
      <c r="O344" s="38">
        <v>1.52</v>
      </c>
      <c r="P344" s="39">
        <v>282</v>
      </c>
      <c r="Q344" s="36" t="s">
        <v>67</v>
      </c>
      <c r="R344" s="100">
        <f t="shared" si="11"/>
        <v>146.63999999999999</v>
      </c>
      <c r="S344" s="101"/>
      <c r="T344" s="26">
        <f t="shared" ref="T344:T407" si="12">IF(B344&lt;&gt;"",R344+T343,"")</f>
        <v>-1399.7921499999998</v>
      </c>
    </row>
    <row r="345" spans="2:20" s="3" customFormat="1" ht="20.100000000000001" customHeight="1" x14ac:dyDescent="0.25">
      <c r="B345" s="35">
        <v>44492</v>
      </c>
      <c r="C345" s="58" t="s">
        <v>1</v>
      </c>
      <c r="D345" s="79" t="s">
        <v>117</v>
      </c>
      <c r="E345" s="79"/>
      <c r="F345" s="79" t="s">
        <v>122</v>
      </c>
      <c r="G345" s="79"/>
      <c r="H345" s="79" t="s">
        <v>516</v>
      </c>
      <c r="I345" s="79"/>
      <c r="J345" s="79"/>
      <c r="K345" s="79"/>
      <c r="L345" s="81" t="s">
        <v>209</v>
      </c>
      <c r="M345" s="82"/>
      <c r="N345" s="37"/>
      <c r="O345" s="38">
        <v>1.617</v>
      </c>
      <c r="P345" s="39">
        <v>282</v>
      </c>
      <c r="Q345" s="36" t="s">
        <v>67</v>
      </c>
      <c r="R345" s="100">
        <f t="shared" si="11"/>
        <v>173.99399999999997</v>
      </c>
      <c r="S345" s="101"/>
      <c r="T345" s="26">
        <f t="shared" si="12"/>
        <v>-1225.7981499999999</v>
      </c>
    </row>
    <row r="346" spans="2:20" s="3" customFormat="1" ht="20.100000000000001" customHeight="1" x14ac:dyDescent="0.25">
      <c r="B346" s="35">
        <v>44492</v>
      </c>
      <c r="C346" s="58" t="s">
        <v>1</v>
      </c>
      <c r="D346" s="79" t="s">
        <v>117</v>
      </c>
      <c r="E346" s="79"/>
      <c r="F346" s="79" t="s">
        <v>122</v>
      </c>
      <c r="G346" s="79"/>
      <c r="H346" s="79" t="s">
        <v>517</v>
      </c>
      <c r="I346" s="79"/>
      <c r="J346" s="79"/>
      <c r="K346" s="79"/>
      <c r="L346" s="81" t="s">
        <v>209</v>
      </c>
      <c r="M346" s="82"/>
      <c r="N346" s="37"/>
      <c r="O346" s="38">
        <v>1.6359999999999999</v>
      </c>
      <c r="P346" s="39">
        <v>282</v>
      </c>
      <c r="Q346" s="36" t="s">
        <v>67</v>
      </c>
      <c r="R346" s="100">
        <f t="shared" si="11"/>
        <v>179.35199999999998</v>
      </c>
      <c r="S346" s="101"/>
      <c r="T346" s="26">
        <f t="shared" si="12"/>
        <v>-1046.4461499999998</v>
      </c>
    </row>
    <row r="347" spans="2:20" s="3" customFormat="1" ht="20.100000000000001" customHeight="1" x14ac:dyDescent="0.25">
      <c r="B347" s="35">
        <v>44492</v>
      </c>
      <c r="C347" s="58" t="s">
        <v>1</v>
      </c>
      <c r="D347" s="79" t="s">
        <v>117</v>
      </c>
      <c r="E347" s="79"/>
      <c r="F347" s="79" t="s">
        <v>129</v>
      </c>
      <c r="G347" s="79"/>
      <c r="H347" s="79" t="s">
        <v>518</v>
      </c>
      <c r="I347" s="79"/>
      <c r="J347" s="79"/>
      <c r="K347" s="79"/>
      <c r="L347" s="81" t="s">
        <v>209</v>
      </c>
      <c r="M347" s="82"/>
      <c r="N347" s="37"/>
      <c r="O347" s="38">
        <v>1.5580000000000001</v>
      </c>
      <c r="P347" s="39">
        <v>282</v>
      </c>
      <c r="Q347" s="36" t="s">
        <v>67</v>
      </c>
      <c r="R347" s="100">
        <f t="shared" si="11"/>
        <v>157.35599999999999</v>
      </c>
      <c r="S347" s="101"/>
      <c r="T347" s="26">
        <f t="shared" si="12"/>
        <v>-889.09014999999977</v>
      </c>
    </row>
    <row r="348" spans="2:20" s="3" customFormat="1" ht="20.100000000000001" customHeight="1" x14ac:dyDescent="0.25">
      <c r="B348" s="35">
        <v>44492</v>
      </c>
      <c r="C348" s="58" t="s">
        <v>1</v>
      </c>
      <c r="D348" s="79" t="s">
        <v>117</v>
      </c>
      <c r="E348" s="79"/>
      <c r="F348" s="79" t="s">
        <v>118</v>
      </c>
      <c r="G348" s="79"/>
      <c r="H348" s="79" t="s">
        <v>519</v>
      </c>
      <c r="I348" s="79"/>
      <c r="J348" s="79"/>
      <c r="K348" s="79"/>
      <c r="L348" s="81" t="s">
        <v>209</v>
      </c>
      <c r="M348" s="82"/>
      <c r="N348" s="37"/>
      <c r="O348" s="38">
        <v>1.6279999999999999</v>
      </c>
      <c r="P348" s="39">
        <v>282</v>
      </c>
      <c r="Q348" s="36" t="s">
        <v>67</v>
      </c>
      <c r="R348" s="100">
        <f t="shared" si="11"/>
        <v>177.09599999999995</v>
      </c>
      <c r="S348" s="101"/>
      <c r="T348" s="26">
        <f t="shared" si="12"/>
        <v>-711.99414999999976</v>
      </c>
    </row>
    <row r="349" spans="2:20" s="3" customFormat="1" ht="20.100000000000001" customHeight="1" x14ac:dyDescent="0.25">
      <c r="B349" s="35">
        <v>44493</v>
      </c>
      <c r="C349" s="59" t="s">
        <v>1</v>
      </c>
      <c r="D349" s="79" t="s">
        <v>117</v>
      </c>
      <c r="E349" s="79"/>
      <c r="F349" s="79" t="s">
        <v>139</v>
      </c>
      <c r="G349" s="79"/>
      <c r="H349" s="79" t="s">
        <v>520</v>
      </c>
      <c r="I349" s="79"/>
      <c r="J349" s="79"/>
      <c r="K349" s="79"/>
      <c r="L349" s="81" t="s">
        <v>119</v>
      </c>
      <c r="M349" s="82"/>
      <c r="N349" s="37"/>
      <c r="O349" s="38">
        <v>1.5880000000000001</v>
      </c>
      <c r="P349" s="39">
        <v>336</v>
      </c>
      <c r="Q349" s="36" t="s">
        <v>67</v>
      </c>
      <c r="R349" s="100">
        <f t="shared" si="11"/>
        <v>197.56799999999998</v>
      </c>
      <c r="S349" s="101"/>
      <c r="T349" s="26">
        <f t="shared" si="12"/>
        <v>-514.42614999999978</v>
      </c>
    </row>
    <row r="350" spans="2:20" s="3" customFormat="1" ht="20.100000000000001" customHeight="1" x14ac:dyDescent="0.25">
      <c r="B350" s="35">
        <v>44493</v>
      </c>
      <c r="C350" s="59" t="s">
        <v>1</v>
      </c>
      <c r="D350" s="79" t="s">
        <v>117</v>
      </c>
      <c r="E350" s="79"/>
      <c r="F350" s="79" t="s">
        <v>122</v>
      </c>
      <c r="G350" s="79"/>
      <c r="H350" s="79" t="s">
        <v>521</v>
      </c>
      <c r="I350" s="79"/>
      <c r="J350" s="79"/>
      <c r="K350" s="79"/>
      <c r="L350" s="81" t="s">
        <v>209</v>
      </c>
      <c r="M350" s="82"/>
      <c r="N350" s="37"/>
      <c r="O350" s="38">
        <v>1.571</v>
      </c>
      <c r="P350" s="39">
        <v>336</v>
      </c>
      <c r="Q350" s="36" t="s">
        <v>67</v>
      </c>
      <c r="R350" s="100">
        <f t="shared" si="11"/>
        <v>191.85599999999999</v>
      </c>
      <c r="S350" s="101"/>
      <c r="T350" s="26">
        <f t="shared" si="12"/>
        <v>-322.57014999999978</v>
      </c>
    </row>
    <row r="351" spans="2:20" s="3" customFormat="1" ht="20.100000000000001" customHeight="1" x14ac:dyDescent="0.25">
      <c r="B351" s="35">
        <v>44493</v>
      </c>
      <c r="C351" s="59" t="s">
        <v>1</v>
      </c>
      <c r="D351" s="79" t="s">
        <v>117</v>
      </c>
      <c r="E351" s="79"/>
      <c r="F351" s="79" t="s">
        <v>122</v>
      </c>
      <c r="G351" s="79"/>
      <c r="H351" s="79" t="s">
        <v>522</v>
      </c>
      <c r="I351" s="79"/>
      <c r="J351" s="79"/>
      <c r="K351" s="79"/>
      <c r="L351" s="81" t="s">
        <v>119</v>
      </c>
      <c r="M351" s="82"/>
      <c r="N351" s="37"/>
      <c r="O351" s="38">
        <v>1.5489999999999999</v>
      </c>
      <c r="P351" s="39">
        <v>336</v>
      </c>
      <c r="Q351" s="36" t="s">
        <v>70</v>
      </c>
      <c r="R351" s="100">
        <f t="shared" si="11"/>
        <v>92.231999999999971</v>
      </c>
      <c r="S351" s="101"/>
      <c r="T351" s="26">
        <f t="shared" si="12"/>
        <v>-230.33814999999981</v>
      </c>
    </row>
    <row r="352" spans="2:20" s="3" customFormat="1" ht="20.100000000000001" customHeight="1" x14ac:dyDescent="0.25">
      <c r="B352" s="35">
        <v>44493</v>
      </c>
      <c r="C352" s="59" t="s">
        <v>1</v>
      </c>
      <c r="D352" s="79" t="s">
        <v>117</v>
      </c>
      <c r="E352" s="79"/>
      <c r="F352" s="79" t="s">
        <v>122</v>
      </c>
      <c r="G352" s="79"/>
      <c r="H352" s="79" t="s">
        <v>523</v>
      </c>
      <c r="I352" s="79"/>
      <c r="J352" s="79"/>
      <c r="K352" s="79"/>
      <c r="L352" s="81" t="s">
        <v>209</v>
      </c>
      <c r="M352" s="82"/>
      <c r="N352" s="37"/>
      <c r="O352" s="38">
        <v>1.5149999999999999</v>
      </c>
      <c r="P352" s="39">
        <v>336</v>
      </c>
      <c r="Q352" s="36" t="s">
        <v>68</v>
      </c>
      <c r="R352" s="100">
        <f t="shared" si="11"/>
        <v>-336</v>
      </c>
      <c r="S352" s="101"/>
      <c r="T352" s="26">
        <f t="shared" si="12"/>
        <v>-566.33814999999981</v>
      </c>
    </row>
    <row r="353" spans="2:20" s="3" customFormat="1" ht="20.100000000000001" customHeight="1" x14ac:dyDescent="0.25">
      <c r="B353" s="35">
        <v>44493</v>
      </c>
      <c r="C353" s="59" t="s">
        <v>1</v>
      </c>
      <c r="D353" s="79" t="s">
        <v>117</v>
      </c>
      <c r="E353" s="79"/>
      <c r="F353" s="79" t="s">
        <v>129</v>
      </c>
      <c r="G353" s="79"/>
      <c r="H353" s="79" t="s">
        <v>524</v>
      </c>
      <c r="I353" s="79"/>
      <c r="J353" s="79"/>
      <c r="K353" s="79"/>
      <c r="L353" s="81" t="s">
        <v>209</v>
      </c>
      <c r="M353" s="82"/>
      <c r="N353" s="37"/>
      <c r="O353" s="38">
        <v>1.526</v>
      </c>
      <c r="P353" s="39">
        <v>336</v>
      </c>
      <c r="Q353" s="36" t="s">
        <v>67</v>
      </c>
      <c r="R353" s="100">
        <f t="shared" si="11"/>
        <v>176.73599999999999</v>
      </c>
      <c r="S353" s="101"/>
      <c r="T353" s="26">
        <f t="shared" si="12"/>
        <v>-389.60214999999982</v>
      </c>
    </row>
    <row r="354" spans="2:20" s="3" customFormat="1" ht="20.100000000000001" customHeight="1" x14ac:dyDescent="0.25">
      <c r="B354" s="35">
        <v>44493</v>
      </c>
      <c r="C354" s="59" t="s">
        <v>1</v>
      </c>
      <c r="D354" s="79" t="s">
        <v>117</v>
      </c>
      <c r="E354" s="79"/>
      <c r="F354" s="79" t="s">
        <v>129</v>
      </c>
      <c r="G354" s="79"/>
      <c r="H354" s="79" t="s">
        <v>525</v>
      </c>
      <c r="I354" s="79"/>
      <c r="J354" s="79"/>
      <c r="K354" s="79"/>
      <c r="L354" s="81" t="s">
        <v>209</v>
      </c>
      <c r="M354" s="82"/>
      <c r="N354" s="37"/>
      <c r="O354" s="38">
        <v>1.52</v>
      </c>
      <c r="P354" s="39">
        <v>336</v>
      </c>
      <c r="Q354" s="36" t="s">
        <v>71</v>
      </c>
      <c r="R354" s="100">
        <f t="shared" si="11"/>
        <v>-168</v>
      </c>
      <c r="S354" s="101"/>
      <c r="T354" s="26">
        <f t="shared" si="12"/>
        <v>-557.60214999999982</v>
      </c>
    </row>
    <row r="355" spans="2:20" s="3" customFormat="1" ht="20.100000000000001" customHeight="1" x14ac:dyDescent="0.25">
      <c r="B355" s="35">
        <v>44493</v>
      </c>
      <c r="C355" s="59" t="s">
        <v>1</v>
      </c>
      <c r="D355" s="79" t="s">
        <v>117</v>
      </c>
      <c r="E355" s="79"/>
      <c r="F355" s="79" t="s">
        <v>129</v>
      </c>
      <c r="G355" s="79"/>
      <c r="H355" s="79" t="s">
        <v>526</v>
      </c>
      <c r="I355" s="79"/>
      <c r="J355" s="79"/>
      <c r="K355" s="79"/>
      <c r="L355" s="81" t="s">
        <v>209</v>
      </c>
      <c r="M355" s="82"/>
      <c r="N355" s="37"/>
      <c r="O355" s="38">
        <v>1.552</v>
      </c>
      <c r="P355" s="39">
        <v>336</v>
      </c>
      <c r="Q355" s="36" t="s">
        <v>67</v>
      </c>
      <c r="R355" s="100">
        <f t="shared" si="11"/>
        <v>185.47199999999998</v>
      </c>
      <c r="S355" s="101"/>
      <c r="T355" s="26">
        <f t="shared" si="12"/>
        <v>-372.13014999999984</v>
      </c>
    </row>
    <row r="356" spans="2:20" s="3" customFormat="1" ht="20.100000000000001" customHeight="1" x14ac:dyDescent="0.25">
      <c r="B356" s="35">
        <v>44494</v>
      </c>
      <c r="C356" s="36" t="s">
        <v>1</v>
      </c>
      <c r="D356" s="79" t="s">
        <v>117</v>
      </c>
      <c r="E356" s="79"/>
      <c r="F356" s="79" t="s">
        <v>139</v>
      </c>
      <c r="G356" s="79"/>
      <c r="H356" s="79" t="s">
        <v>527</v>
      </c>
      <c r="I356" s="79"/>
      <c r="J356" s="79"/>
      <c r="K356" s="79"/>
      <c r="L356" s="81" t="s">
        <v>119</v>
      </c>
      <c r="M356" s="82"/>
      <c r="N356" s="37" t="s">
        <v>449</v>
      </c>
      <c r="O356" s="38">
        <v>1.512</v>
      </c>
      <c r="P356" s="39">
        <v>353</v>
      </c>
      <c r="Q356" s="36" t="s">
        <v>67</v>
      </c>
      <c r="R356" s="100">
        <f t="shared" si="11"/>
        <v>180.73599999999999</v>
      </c>
      <c r="S356" s="101"/>
      <c r="T356" s="26">
        <f t="shared" si="12"/>
        <v>-191.39414999999985</v>
      </c>
    </row>
    <row r="357" spans="2:20" s="3" customFormat="1" ht="20.100000000000001" customHeight="1" x14ac:dyDescent="0.25">
      <c r="B357" s="35">
        <v>44496</v>
      </c>
      <c r="C357" s="36" t="s">
        <v>1</v>
      </c>
      <c r="D357" s="79" t="s">
        <v>117</v>
      </c>
      <c r="E357" s="79"/>
      <c r="F357" s="79" t="s">
        <v>118</v>
      </c>
      <c r="G357" s="79"/>
      <c r="H357" s="79" t="s">
        <v>528</v>
      </c>
      <c r="I357" s="79"/>
      <c r="J357" s="79"/>
      <c r="K357" s="79"/>
      <c r="L357" s="81" t="s">
        <v>209</v>
      </c>
      <c r="M357" s="82"/>
      <c r="N357" s="37" t="s">
        <v>461</v>
      </c>
      <c r="O357" s="38">
        <v>1.5549999999999999</v>
      </c>
      <c r="P357" s="39">
        <v>533.74</v>
      </c>
      <c r="Q357" s="36" t="s">
        <v>67</v>
      </c>
      <c r="R357" s="100">
        <f t="shared" si="11"/>
        <v>296.22569999999996</v>
      </c>
      <c r="S357" s="101"/>
      <c r="T357" s="26">
        <f t="shared" si="12"/>
        <v>104.83155000000011</v>
      </c>
    </row>
    <row r="358" spans="2:20" s="3" customFormat="1" ht="20.100000000000001" customHeight="1" x14ac:dyDescent="0.25">
      <c r="B358" s="35">
        <v>44497</v>
      </c>
      <c r="C358" s="36" t="s">
        <v>1</v>
      </c>
      <c r="D358" s="81" t="s">
        <v>117</v>
      </c>
      <c r="E358" s="82"/>
      <c r="F358" s="79" t="s">
        <v>139</v>
      </c>
      <c r="G358" s="79"/>
      <c r="H358" s="79" t="s">
        <v>529</v>
      </c>
      <c r="I358" s="79"/>
      <c r="J358" s="79"/>
      <c r="K358" s="79"/>
      <c r="L358" s="81" t="s">
        <v>209</v>
      </c>
      <c r="M358" s="82"/>
      <c r="N358" s="37" t="s">
        <v>465</v>
      </c>
      <c r="O358" s="38">
        <v>1.68</v>
      </c>
      <c r="P358" s="39">
        <v>377.15</v>
      </c>
      <c r="Q358" s="36" t="s">
        <v>69</v>
      </c>
      <c r="R358" s="100">
        <f t="shared" si="11"/>
        <v>0</v>
      </c>
      <c r="S358" s="101"/>
      <c r="T358" s="26">
        <f t="shared" si="12"/>
        <v>104.83155000000011</v>
      </c>
    </row>
    <row r="359" spans="2:20" s="3" customFormat="1" ht="20.100000000000001" customHeight="1" x14ac:dyDescent="0.25">
      <c r="B359" s="35">
        <v>44497</v>
      </c>
      <c r="C359" s="36" t="s">
        <v>1</v>
      </c>
      <c r="D359" s="81" t="s">
        <v>117</v>
      </c>
      <c r="E359" s="82"/>
      <c r="F359" s="79" t="s">
        <v>139</v>
      </c>
      <c r="G359" s="79"/>
      <c r="H359" s="79" t="s">
        <v>529</v>
      </c>
      <c r="I359" s="79"/>
      <c r="J359" s="79"/>
      <c r="K359" s="79"/>
      <c r="L359" s="81" t="s">
        <v>209</v>
      </c>
      <c r="M359" s="82"/>
      <c r="N359" s="37" t="s">
        <v>465</v>
      </c>
      <c r="O359" s="38">
        <v>1.51</v>
      </c>
      <c r="P359" s="39">
        <v>377.15</v>
      </c>
      <c r="Q359" s="36" t="s">
        <v>67</v>
      </c>
      <c r="R359" s="100">
        <f t="shared" si="11"/>
        <v>192.34649999999999</v>
      </c>
      <c r="S359" s="101"/>
      <c r="T359" s="26">
        <f t="shared" si="12"/>
        <v>297.1780500000001</v>
      </c>
    </row>
    <row r="360" spans="2:20" s="3" customFormat="1" ht="20.100000000000001" customHeight="1" x14ac:dyDescent="0.25">
      <c r="B360" s="35">
        <v>44499</v>
      </c>
      <c r="C360" s="60" t="s">
        <v>1</v>
      </c>
      <c r="D360" s="81" t="s">
        <v>117</v>
      </c>
      <c r="E360" s="82"/>
      <c r="F360" s="79" t="s">
        <v>129</v>
      </c>
      <c r="G360" s="79"/>
      <c r="H360" s="79" t="s">
        <v>530</v>
      </c>
      <c r="I360" s="79"/>
      <c r="J360" s="79"/>
      <c r="K360" s="79"/>
      <c r="L360" s="81" t="s">
        <v>209</v>
      </c>
      <c r="M360" s="82"/>
      <c r="N360" s="37"/>
      <c r="O360" s="38">
        <v>1.571</v>
      </c>
      <c r="P360" s="39">
        <v>386</v>
      </c>
      <c r="Q360" s="36" t="s">
        <v>68</v>
      </c>
      <c r="R360" s="100">
        <f t="shared" si="11"/>
        <v>-386</v>
      </c>
      <c r="S360" s="101"/>
      <c r="T360" s="26">
        <f t="shared" si="12"/>
        <v>-88.821949999999902</v>
      </c>
    </row>
    <row r="361" spans="2:20" s="3" customFormat="1" ht="20.100000000000001" customHeight="1" x14ac:dyDescent="0.25">
      <c r="B361" s="35">
        <v>44499</v>
      </c>
      <c r="C361" s="60" t="s">
        <v>1</v>
      </c>
      <c r="D361" s="81" t="s">
        <v>117</v>
      </c>
      <c r="E361" s="82"/>
      <c r="F361" s="79" t="s">
        <v>129</v>
      </c>
      <c r="G361" s="79"/>
      <c r="H361" s="79" t="s">
        <v>531</v>
      </c>
      <c r="I361" s="79"/>
      <c r="J361" s="79"/>
      <c r="K361" s="79"/>
      <c r="L361" s="81" t="s">
        <v>119</v>
      </c>
      <c r="M361" s="82"/>
      <c r="N361" s="37"/>
      <c r="O361" s="38">
        <v>1.5840000000000001</v>
      </c>
      <c r="P361" s="39">
        <v>386</v>
      </c>
      <c r="Q361" s="36" t="s">
        <v>67</v>
      </c>
      <c r="R361" s="100">
        <f t="shared" si="11"/>
        <v>225.42399999999998</v>
      </c>
      <c r="S361" s="101"/>
      <c r="T361" s="26">
        <f t="shared" si="12"/>
        <v>136.60205000000008</v>
      </c>
    </row>
    <row r="362" spans="2:20" s="3" customFormat="1" ht="20.100000000000001" customHeight="1" x14ac:dyDescent="0.25">
      <c r="B362" s="35">
        <v>44499</v>
      </c>
      <c r="C362" s="60" t="s">
        <v>1</v>
      </c>
      <c r="D362" s="81" t="s">
        <v>117</v>
      </c>
      <c r="E362" s="82"/>
      <c r="F362" s="79" t="s">
        <v>125</v>
      </c>
      <c r="G362" s="79"/>
      <c r="H362" s="79" t="s">
        <v>532</v>
      </c>
      <c r="I362" s="79"/>
      <c r="J362" s="79"/>
      <c r="K362" s="79"/>
      <c r="L362" s="81" t="s">
        <v>209</v>
      </c>
      <c r="M362" s="82"/>
      <c r="N362" s="37"/>
      <c r="O362" s="38">
        <v>1.5489999999999999</v>
      </c>
      <c r="P362" s="39">
        <v>386</v>
      </c>
      <c r="Q362" s="36" t="s">
        <v>67</v>
      </c>
      <c r="R362" s="100">
        <f t="shared" si="11"/>
        <v>211.91399999999999</v>
      </c>
      <c r="S362" s="101"/>
      <c r="T362" s="26">
        <f t="shared" si="12"/>
        <v>348.51605000000006</v>
      </c>
    </row>
    <row r="363" spans="2:20" s="3" customFormat="1" ht="20.100000000000001" customHeight="1" x14ac:dyDescent="0.25">
      <c r="B363" s="35">
        <v>44499</v>
      </c>
      <c r="C363" s="60" t="s">
        <v>1</v>
      </c>
      <c r="D363" s="81" t="s">
        <v>117</v>
      </c>
      <c r="E363" s="82"/>
      <c r="F363" s="79" t="s">
        <v>164</v>
      </c>
      <c r="G363" s="79"/>
      <c r="H363" s="79" t="s">
        <v>533</v>
      </c>
      <c r="I363" s="79"/>
      <c r="J363" s="79"/>
      <c r="K363" s="79"/>
      <c r="L363" s="81" t="s">
        <v>209</v>
      </c>
      <c r="M363" s="82"/>
      <c r="N363" s="37"/>
      <c r="O363" s="38">
        <v>1.52</v>
      </c>
      <c r="P363" s="39">
        <v>386</v>
      </c>
      <c r="Q363" s="36" t="s">
        <v>67</v>
      </c>
      <c r="R363" s="100">
        <f t="shared" si="11"/>
        <v>200.72000000000003</v>
      </c>
      <c r="S363" s="101"/>
      <c r="T363" s="26">
        <f t="shared" si="12"/>
        <v>549.23605000000009</v>
      </c>
    </row>
    <row r="364" spans="2:20" s="3" customFormat="1" ht="20.100000000000001" customHeight="1" x14ac:dyDescent="0.25">
      <c r="B364" s="35">
        <v>44499</v>
      </c>
      <c r="C364" s="60" t="s">
        <v>1</v>
      </c>
      <c r="D364" s="81" t="s">
        <v>117</v>
      </c>
      <c r="E364" s="82"/>
      <c r="F364" s="79" t="s">
        <v>534</v>
      </c>
      <c r="G364" s="79"/>
      <c r="H364" s="79" t="s">
        <v>535</v>
      </c>
      <c r="I364" s="79"/>
      <c r="J364" s="79"/>
      <c r="K364" s="79"/>
      <c r="L364" s="81" t="s">
        <v>209</v>
      </c>
      <c r="M364" s="82"/>
      <c r="N364" s="37"/>
      <c r="O364" s="38">
        <v>1.5369999999999999</v>
      </c>
      <c r="P364" s="39">
        <v>386</v>
      </c>
      <c r="Q364" s="36" t="s">
        <v>68</v>
      </c>
      <c r="R364" s="100">
        <f>IF(B364&lt;&gt;"",IF(Q364="Annulé","0",IF(Q364="Gagné",O364*P364-P364)+IF(Q364="Perdu",-P364)+IF(Q364="Remboursé","0")+IF(Q364="1/2 Perdu",-P364/2)+IF(Q364="1/2 Gagné",(P364*O364-P364)/2)),"")</f>
        <v>-386</v>
      </c>
      <c r="S364" s="101"/>
      <c r="T364" s="26">
        <f t="shared" si="12"/>
        <v>163.23605000000009</v>
      </c>
    </row>
    <row r="365" spans="2:20" s="3" customFormat="1" ht="20.100000000000001" customHeight="1" x14ac:dyDescent="0.25">
      <c r="B365" s="35">
        <v>44500</v>
      </c>
      <c r="C365" s="61" t="s">
        <v>1</v>
      </c>
      <c r="D365" s="81" t="s">
        <v>117</v>
      </c>
      <c r="E365" s="82"/>
      <c r="F365" s="79" t="s">
        <v>129</v>
      </c>
      <c r="G365" s="79"/>
      <c r="H365" s="79" t="s">
        <v>536</v>
      </c>
      <c r="I365" s="79"/>
      <c r="J365" s="79"/>
      <c r="K365" s="79"/>
      <c r="L365" s="81" t="s">
        <v>119</v>
      </c>
      <c r="M365" s="82"/>
      <c r="N365" s="37"/>
      <c r="O365" s="38">
        <v>1.5880000000000001</v>
      </c>
      <c r="P365" s="39">
        <v>380</v>
      </c>
      <c r="Q365" s="36" t="s">
        <v>67</v>
      </c>
      <c r="R365" s="100">
        <f t="shared" si="11"/>
        <v>223.44000000000005</v>
      </c>
      <c r="S365" s="101"/>
      <c r="T365" s="26">
        <f t="shared" si="12"/>
        <v>386.67605000000015</v>
      </c>
    </row>
    <row r="366" spans="2:20" s="3" customFormat="1" ht="20.100000000000001" customHeight="1" x14ac:dyDescent="0.25">
      <c r="B366" s="35">
        <v>44500</v>
      </c>
      <c r="C366" s="61" t="s">
        <v>1</v>
      </c>
      <c r="D366" s="81" t="s">
        <v>117</v>
      </c>
      <c r="E366" s="82"/>
      <c r="F366" s="79" t="s">
        <v>139</v>
      </c>
      <c r="G366" s="79"/>
      <c r="H366" s="79" t="s">
        <v>537</v>
      </c>
      <c r="I366" s="79"/>
      <c r="J366" s="79"/>
      <c r="K366" s="79"/>
      <c r="L366" s="81" t="s">
        <v>209</v>
      </c>
      <c r="M366" s="82"/>
      <c r="N366" s="37"/>
      <c r="O366" s="38">
        <v>1.5049999999999999</v>
      </c>
      <c r="P366" s="39">
        <v>380</v>
      </c>
      <c r="Q366" s="36" t="s">
        <v>67</v>
      </c>
      <c r="R366" s="100">
        <f t="shared" si="11"/>
        <v>191.89999999999998</v>
      </c>
      <c r="S366" s="101"/>
      <c r="T366" s="26">
        <f t="shared" si="12"/>
        <v>578.57605000000012</v>
      </c>
    </row>
    <row r="367" spans="2:20" s="3" customFormat="1" ht="20.100000000000001" customHeight="1" x14ac:dyDescent="0.25">
      <c r="B367" s="35">
        <v>44500</v>
      </c>
      <c r="C367" s="61" t="s">
        <v>1</v>
      </c>
      <c r="D367" s="81" t="s">
        <v>117</v>
      </c>
      <c r="E367" s="82"/>
      <c r="F367" s="79" t="s">
        <v>139</v>
      </c>
      <c r="G367" s="79"/>
      <c r="H367" s="79" t="s">
        <v>538</v>
      </c>
      <c r="I367" s="79"/>
      <c r="J367" s="79"/>
      <c r="K367" s="79"/>
      <c r="L367" s="81" t="s">
        <v>209</v>
      </c>
      <c r="M367" s="82"/>
      <c r="N367" s="37"/>
      <c r="O367" s="38">
        <v>1.5640000000000001</v>
      </c>
      <c r="P367" s="39">
        <v>380</v>
      </c>
      <c r="Q367" s="36" t="s">
        <v>69</v>
      </c>
      <c r="R367" s="100">
        <f t="shared" si="11"/>
        <v>0</v>
      </c>
      <c r="S367" s="101"/>
      <c r="T367" s="26">
        <f t="shared" si="12"/>
        <v>578.57605000000012</v>
      </c>
    </row>
    <row r="368" spans="2:20" s="3" customFormat="1" ht="20.100000000000001" customHeight="1" x14ac:dyDescent="0.25">
      <c r="B368" s="35">
        <v>44500</v>
      </c>
      <c r="C368" s="61" t="s">
        <v>1</v>
      </c>
      <c r="D368" s="81" t="s">
        <v>117</v>
      </c>
      <c r="E368" s="82"/>
      <c r="F368" s="79" t="s">
        <v>139</v>
      </c>
      <c r="G368" s="79"/>
      <c r="H368" s="79" t="s">
        <v>539</v>
      </c>
      <c r="I368" s="79"/>
      <c r="J368" s="79"/>
      <c r="K368" s="79"/>
      <c r="L368" s="81" t="s">
        <v>209</v>
      </c>
      <c r="M368" s="82"/>
      <c r="N368" s="37"/>
      <c r="O368" s="38">
        <v>1.526</v>
      </c>
      <c r="P368" s="39">
        <v>380</v>
      </c>
      <c r="Q368" s="36" t="s">
        <v>68</v>
      </c>
      <c r="R368" s="100">
        <f t="shared" si="11"/>
        <v>-380</v>
      </c>
      <c r="S368" s="101"/>
      <c r="T368" s="26">
        <f t="shared" si="12"/>
        <v>198.57605000000012</v>
      </c>
    </row>
    <row r="369" spans="2:20" s="3" customFormat="1" ht="20.100000000000001" customHeight="1" x14ac:dyDescent="0.25">
      <c r="B369" s="35">
        <v>44500</v>
      </c>
      <c r="C369" s="61" t="s">
        <v>1</v>
      </c>
      <c r="D369" s="81" t="s">
        <v>117</v>
      </c>
      <c r="E369" s="82"/>
      <c r="F369" s="79" t="s">
        <v>125</v>
      </c>
      <c r="G369" s="79"/>
      <c r="H369" s="79" t="s">
        <v>540</v>
      </c>
      <c r="I369" s="79"/>
      <c r="J369" s="79"/>
      <c r="K369" s="79"/>
      <c r="L369" s="81" t="s">
        <v>119</v>
      </c>
      <c r="M369" s="82"/>
      <c r="N369" s="37"/>
      <c r="O369" s="38">
        <v>1.6020000000000001</v>
      </c>
      <c r="P369" s="39">
        <v>380</v>
      </c>
      <c r="Q369" s="36" t="s">
        <v>68</v>
      </c>
      <c r="R369" s="100">
        <f t="shared" si="11"/>
        <v>-380</v>
      </c>
      <c r="S369" s="101"/>
      <c r="T369" s="26">
        <f t="shared" si="12"/>
        <v>-181.42394999999988</v>
      </c>
    </row>
    <row r="370" spans="2:20" s="3" customFormat="1" ht="20.100000000000001" customHeight="1" x14ac:dyDescent="0.25">
      <c r="B370" s="35">
        <v>44500</v>
      </c>
      <c r="C370" s="61" t="s">
        <v>1</v>
      </c>
      <c r="D370" s="81" t="s">
        <v>117</v>
      </c>
      <c r="E370" s="82"/>
      <c r="F370" s="79" t="s">
        <v>118</v>
      </c>
      <c r="G370" s="79"/>
      <c r="H370" s="79" t="s">
        <v>541</v>
      </c>
      <c r="I370" s="79"/>
      <c r="J370" s="79"/>
      <c r="K370" s="79"/>
      <c r="L370" s="81" t="s">
        <v>209</v>
      </c>
      <c r="M370" s="82"/>
      <c r="N370" s="37"/>
      <c r="O370" s="38">
        <v>1.653</v>
      </c>
      <c r="P370" s="39">
        <v>380</v>
      </c>
      <c r="Q370" s="36" t="s">
        <v>67</v>
      </c>
      <c r="R370" s="100">
        <f t="shared" si="11"/>
        <v>248.14</v>
      </c>
      <c r="S370" s="101"/>
      <c r="T370" s="26">
        <f t="shared" si="12"/>
        <v>66.716050000000109</v>
      </c>
    </row>
    <row r="371" spans="2:20" s="3" customFormat="1" ht="20.100000000000001" customHeight="1" x14ac:dyDescent="0.25">
      <c r="B371" s="35">
        <v>44500</v>
      </c>
      <c r="C371" s="61" t="s">
        <v>1</v>
      </c>
      <c r="D371" s="81" t="s">
        <v>117</v>
      </c>
      <c r="E371" s="82"/>
      <c r="F371" s="79" t="s">
        <v>118</v>
      </c>
      <c r="G371" s="79"/>
      <c r="H371" s="79" t="s">
        <v>542</v>
      </c>
      <c r="I371" s="79"/>
      <c r="J371" s="79"/>
      <c r="K371" s="79"/>
      <c r="L371" s="81" t="s">
        <v>209</v>
      </c>
      <c r="M371" s="82"/>
      <c r="N371" s="37"/>
      <c r="O371" s="38">
        <v>1.526</v>
      </c>
      <c r="P371" s="39">
        <v>380</v>
      </c>
      <c r="Q371" s="36" t="s">
        <v>67</v>
      </c>
      <c r="R371" s="100">
        <f t="shared" si="11"/>
        <v>199.88</v>
      </c>
      <c r="S371" s="101"/>
      <c r="T371" s="26">
        <f t="shared" si="12"/>
        <v>266.5960500000001</v>
      </c>
    </row>
    <row r="372" spans="2:20" s="3" customFormat="1" ht="20.100000000000001" customHeight="1" x14ac:dyDescent="0.25">
      <c r="B372" s="35">
        <v>44500</v>
      </c>
      <c r="C372" s="61" t="s">
        <v>1</v>
      </c>
      <c r="D372" s="81" t="s">
        <v>117</v>
      </c>
      <c r="E372" s="82"/>
      <c r="F372" s="79" t="s">
        <v>122</v>
      </c>
      <c r="G372" s="79"/>
      <c r="H372" s="79" t="s">
        <v>543</v>
      </c>
      <c r="I372" s="79"/>
      <c r="J372" s="79"/>
      <c r="K372" s="79"/>
      <c r="L372" s="81" t="s">
        <v>209</v>
      </c>
      <c r="M372" s="82"/>
      <c r="N372" s="37"/>
      <c r="O372" s="38">
        <v>1.645</v>
      </c>
      <c r="P372" s="39">
        <v>380</v>
      </c>
      <c r="Q372" s="36" t="s">
        <v>67</v>
      </c>
      <c r="R372" s="100">
        <f t="shared" si="11"/>
        <v>245.10000000000002</v>
      </c>
      <c r="S372" s="101"/>
      <c r="T372" s="26">
        <f t="shared" si="12"/>
        <v>511.69605000000013</v>
      </c>
    </row>
    <row r="373" spans="2:20" s="3" customFormat="1" ht="20.100000000000001" customHeight="1" x14ac:dyDescent="0.25">
      <c r="B373" s="35">
        <v>44501</v>
      </c>
      <c r="C373" s="36" t="s">
        <v>1</v>
      </c>
      <c r="D373" s="79" t="s">
        <v>117</v>
      </c>
      <c r="E373" s="79"/>
      <c r="F373" s="79" t="s">
        <v>129</v>
      </c>
      <c r="G373" s="79"/>
      <c r="H373" s="79" t="s">
        <v>544</v>
      </c>
      <c r="I373" s="79"/>
      <c r="J373" s="79"/>
      <c r="K373" s="79"/>
      <c r="L373" s="81" t="s">
        <v>209</v>
      </c>
      <c r="M373" s="82"/>
      <c r="N373" s="37" t="s">
        <v>449</v>
      </c>
      <c r="O373" s="38">
        <v>1.4950000000000001</v>
      </c>
      <c r="P373" s="39">
        <v>422</v>
      </c>
      <c r="Q373" s="36" t="s">
        <v>71</v>
      </c>
      <c r="R373" s="100">
        <f t="shared" si="11"/>
        <v>-211</v>
      </c>
      <c r="S373" s="101"/>
      <c r="T373" s="26">
        <f t="shared" si="12"/>
        <v>300.69605000000013</v>
      </c>
    </row>
    <row r="374" spans="2:20" s="3" customFormat="1" ht="20.100000000000001" customHeight="1" x14ac:dyDescent="0.25">
      <c r="B374" s="35">
        <v>44502</v>
      </c>
      <c r="C374" s="36" t="s">
        <v>1</v>
      </c>
      <c r="D374" s="79" t="s">
        <v>117</v>
      </c>
      <c r="E374" s="79"/>
      <c r="F374" s="79" t="s">
        <v>173</v>
      </c>
      <c r="G374" s="79"/>
      <c r="H374" s="79" t="s">
        <v>545</v>
      </c>
      <c r="I374" s="79"/>
      <c r="J374" s="79"/>
      <c r="K374" s="79"/>
      <c r="L374" s="81" t="s">
        <v>119</v>
      </c>
      <c r="M374" s="82"/>
      <c r="N374" s="37" t="s">
        <v>546</v>
      </c>
      <c r="O374" s="38">
        <v>1.9870000000000001</v>
      </c>
      <c r="P374" s="39">
        <v>412.09</v>
      </c>
      <c r="Q374" s="36" t="s">
        <v>67</v>
      </c>
      <c r="R374" s="100">
        <f t="shared" si="11"/>
        <v>406.73282999999998</v>
      </c>
      <c r="S374" s="101"/>
      <c r="T374" s="26">
        <f t="shared" si="12"/>
        <v>707.42888000000016</v>
      </c>
    </row>
    <row r="375" spans="2:20" s="3" customFormat="1" ht="20.100000000000001" customHeight="1" x14ac:dyDescent="0.25">
      <c r="B375" s="35">
        <v>44503</v>
      </c>
      <c r="C375" s="62" t="s">
        <v>1</v>
      </c>
      <c r="D375" s="79" t="s">
        <v>117</v>
      </c>
      <c r="E375" s="79"/>
      <c r="F375" s="79" t="s">
        <v>173</v>
      </c>
      <c r="G375" s="79"/>
      <c r="H375" s="79" t="s">
        <v>547</v>
      </c>
      <c r="I375" s="79"/>
      <c r="J375" s="79"/>
      <c r="K375" s="79"/>
      <c r="L375" s="81" t="s">
        <v>209</v>
      </c>
      <c r="M375" s="82"/>
      <c r="N375" s="37"/>
      <c r="O375" s="38">
        <v>1.581</v>
      </c>
      <c r="P375" s="39">
        <v>432</v>
      </c>
      <c r="Q375" s="36" t="s">
        <v>67</v>
      </c>
      <c r="R375" s="100">
        <f t="shared" si="11"/>
        <v>250.99199999999996</v>
      </c>
      <c r="S375" s="101"/>
      <c r="T375" s="26">
        <f t="shared" si="12"/>
        <v>958.42088000000012</v>
      </c>
    </row>
    <row r="376" spans="2:20" s="3" customFormat="1" ht="20.100000000000001" customHeight="1" x14ac:dyDescent="0.25">
      <c r="B376" s="35">
        <v>44503</v>
      </c>
      <c r="C376" s="62" t="s">
        <v>1</v>
      </c>
      <c r="D376" s="79" t="s">
        <v>117</v>
      </c>
      <c r="E376" s="79"/>
      <c r="F376" s="79" t="s">
        <v>173</v>
      </c>
      <c r="G376" s="79"/>
      <c r="H376" s="79" t="s">
        <v>548</v>
      </c>
      <c r="I376" s="79"/>
      <c r="J376" s="79"/>
      <c r="K376" s="79"/>
      <c r="L376" s="81" t="s">
        <v>209</v>
      </c>
      <c r="M376" s="82"/>
      <c r="N376" s="37"/>
      <c r="O376" s="38">
        <v>1.694</v>
      </c>
      <c r="P376" s="39">
        <v>432</v>
      </c>
      <c r="Q376" s="36" t="s">
        <v>70</v>
      </c>
      <c r="R376" s="100">
        <f t="shared" si="11"/>
        <v>149.904</v>
      </c>
      <c r="S376" s="101"/>
      <c r="T376" s="26">
        <f t="shared" si="12"/>
        <v>1108.3248800000001</v>
      </c>
    </row>
    <row r="377" spans="2:20" s="3" customFormat="1" ht="20.100000000000001" customHeight="1" x14ac:dyDescent="0.25">
      <c r="B377" s="35">
        <v>44504</v>
      </c>
      <c r="C377" s="36" t="s">
        <v>1</v>
      </c>
      <c r="D377" s="79" t="s">
        <v>117</v>
      </c>
      <c r="E377" s="79"/>
      <c r="F377" s="79" t="s">
        <v>162</v>
      </c>
      <c r="G377" s="79"/>
      <c r="H377" s="79" t="s">
        <v>549</v>
      </c>
      <c r="I377" s="79"/>
      <c r="J377" s="79"/>
      <c r="K377" s="79"/>
      <c r="L377" s="81" t="s">
        <v>119</v>
      </c>
      <c r="M377" s="82"/>
      <c r="N377" s="37" t="s">
        <v>449</v>
      </c>
      <c r="O377" s="38">
        <v>1.51</v>
      </c>
      <c r="P377" s="39">
        <v>452</v>
      </c>
      <c r="Q377" s="36" t="s">
        <v>67</v>
      </c>
      <c r="R377" s="100">
        <f t="shared" si="11"/>
        <v>230.51999999999998</v>
      </c>
      <c r="S377" s="101"/>
      <c r="T377" s="26">
        <f t="shared" si="12"/>
        <v>1338.8448800000001</v>
      </c>
    </row>
    <row r="378" spans="2:20" s="3" customFormat="1" ht="20.100000000000001" customHeight="1" x14ac:dyDescent="0.25">
      <c r="B378" s="35">
        <v>44506</v>
      </c>
      <c r="C378" s="36" t="s">
        <v>1</v>
      </c>
      <c r="D378" s="79" t="s">
        <v>117</v>
      </c>
      <c r="E378" s="79"/>
      <c r="F378" s="79" t="s">
        <v>129</v>
      </c>
      <c r="G378" s="79"/>
      <c r="H378" s="79" t="s">
        <v>550</v>
      </c>
      <c r="I378" s="79"/>
      <c r="J378" s="79"/>
      <c r="K378" s="79"/>
      <c r="L378" s="81" t="s">
        <v>209</v>
      </c>
      <c r="M378" s="82"/>
      <c r="N378" s="37"/>
      <c r="O378" s="38">
        <v>1.52</v>
      </c>
      <c r="P378" s="39">
        <v>430</v>
      </c>
      <c r="Q378" s="36" t="s">
        <v>68</v>
      </c>
      <c r="R378" s="100">
        <f t="shared" si="11"/>
        <v>-430</v>
      </c>
      <c r="S378" s="101"/>
      <c r="T378" s="26">
        <f t="shared" si="12"/>
        <v>908.8448800000001</v>
      </c>
    </row>
    <row r="379" spans="2:20" s="3" customFormat="1" ht="20.100000000000001" customHeight="1" x14ac:dyDescent="0.25">
      <c r="B379" s="35">
        <v>44507</v>
      </c>
      <c r="C379" s="63" t="s">
        <v>1</v>
      </c>
      <c r="D379" s="79" t="s">
        <v>117</v>
      </c>
      <c r="E379" s="79"/>
      <c r="F379" s="79" t="s">
        <v>129</v>
      </c>
      <c r="G379" s="79"/>
      <c r="H379" s="79" t="s">
        <v>551</v>
      </c>
      <c r="I379" s="79"/>
      <c r="J379" s="79"/>
      <c r="K379" s="79"/>
      <c r="L379" s="81" t="s">
        <v>119</v>
      </c>
      <c r="M379" s="82"/>
      <c r="N379" s="37"/>
      <c r="O379" s="38">
        <v>1.454</v>
      </c>
      <c r="P379" s="39">
        <v>408</v>
      </c>
      <c r="Q379" s="36" t="s">
        <v>70</v>
      </c>
      <c r="R379" s="100">
        <f t="shared" si="11"/>
        <v>92.615999999999985</v>
      </c>
      <c r="S379" s="101"/>
      <c r="T379" s="26">
        <f t="shared" si="12"/>
        <v>1001.4608800000001</v>
      </c>
    </row>
    <row r="380" spans="2:20" s="3" customFormat="1" ht="20.100000000000001" customHeight="1" x14ac:dyDescent="0.25">
      <c r="B380" s="35">
        <v>44507</v>
      </c>
      <c r="C380" s="63" t="s">
        <v>1</v>
      </c>
      <c r="D380" s="79" t="s">
        <v>117</v>
      </c>
      <c r="E380" s="79"/>
      <c r="F380" s="79" t="s">
        <v>129</v>
      </c>
      <c r="G380" s="79"/>
      <c r="H380" s="79" t="s">
        <v>552</v>
      </c>
      <c r="I380" s="79"/>
      <c r="J380" s="79"/>
      <c r="K380" s="79"/>
      <c r="L380" s="81" t="s">
        <v>209</v>
      </c>
      <c r="M380" s="82"/>
      <c r="N380" s="37"/>
      <c r="O380" s="38">
        <v>1.512</v>
      </c>
      <c r="P380" s="39">
        <v>408</v>
      </c>
      <c r="Q380" s="36" t="s">
        <v>67</v>
      </c>
      <c r="R380" s="100">
        <f t="shared" si="11"/>
        <v>208.89599999999996</v>
      </c>
      <c r="S380" s="101"/>
      <c r="T380" s="26">
        <f t="shared" si="12"/>
        <v>1210.35688</v>
      </c>
    </row>
    <row r="381" spans="2:20" s="3" customFormat="1" ht="20.100000000000001" customHeight="1" x14ac:dyDescent="0.25">
      <c r="B381" s="35">
        <v>44507</v>
      </c>
      <c r="C381" s="63" t="s">
        <v>1</v>
      </c>
      <c r="D381" s="79" t="s">
        <v>117</v>
      </c>
      <c r="E381" s="79"/>
      <c r="F381" s="79" t="s">
        <v>139</v>
      </c>
      <c r="G381" s="79"/>
      <c r="H381" s="79" t="s">
        <v>553</v>
      </c>
      <c r="I381" s="79"/>
      <c r="J381" s="79"/>
      <c r="K381" s="79"/>
      <c r="L381" s="81" t="s">
        <v>209</v>
      </c>
      <c r="M381" s="82"/>
      <c r="N381" s="37"/>
      <c r="O381" s="38">
        <v>1.5980000000000001</v>
      </c>
      <c r="P381" s="39">
        <v>408</v>
      </c>
      <c r="Q381" s="36" t="s">
        <v>67</v>
      </c>
      <c r="R381" s="100">
        <f t="shared" si="11"/>
        <v>243.98400000000004</v>
      </c>
      <c r="S381" s="101"/>
      <c r="T381" s="26">
        <f t="shared" si="12"/>
        <v>1454.3408800000002</v>
      </c>
    </row>
    <row r="382" spans="2:20" s="3" customFormat="1" ht="20.100000000000001" customHeight="1" x14ac:dyDescent="0.25">
      <c r="B382" s="35">
        <v>44507</v>
      </c>
      <c r="C382" s="63" t="s">
        <v>1</v>
      </c>
      <c r="D382" s="79" t="s">
        <v>117</v>
      </c>
      <c r="E382" s="79"/>
      <c r="F382" s="79" t="s">
        <v>139</v>
      </c>
      <c r="G382" s="79"/>
      <c r="H382" s="79" t="s">
        <v>554</v>
      </c>
      <c r="I382" s="79"/>
      <c r="J382" s="79"/>
      <c r="K382" s="79"/>
      <c r="L382" s="81" t="s">
        <v>119</v>
      </c>
      <c r="M382" s="82"/>
      <c r="N382" s="37"/>
      <c r="O382" s="38">
        <v>1.4690000000000001</v>
      </c>
      <c r="P382" s="39">
        <v>408</v>
      </c>
      <c r="Q382" s="36" t="s">
        <v>67</v>
      </c>
      <c r="R382" s="100">
        <f t="shared" si="11"/>
        <v>191.35200000000009</v>
      </c>
      <c r="S382" s="101"/>
      <c r="T382" s="26">
        <f t="shared" si="12"/>
        <v>1645.6928800000003</v>
      </c>
    </row>
    <row r="383" spans="2:20" s="3" customFormat="1" ht="20.100000000000001" customHeight="1" x14ac:dyDescent="0.25">
      <c r="B383" s="35">
        <v>44507</v>
      </c>
      <c r="C383" s="63" t="s">
        <v>1</v>
      </c>
      <c r="D383" s="79" t="s">
        <v>117</v>
      </c>
      <c r="E383" s="79"/>
      <c r="F383" s="79" t="s">
        <v>118</v>
      </c>
      <c r="G383" s="79"/>
      <c r="H383" s="79" t="s">
        <v>555</v>
      </c>
      <c r="I383" s="79"/>
      <c r="J383" s="79"/>
      <c r="K383" s="79"/>
      <c r="L383" s="81" t="s">
        <v>209</v>
      </c>
      <c r="M383" s="82"/>
      <c r="N383" s="37"/>
      <c r="O383" s="38">
        <v>1.5580000000000001</v>
      </c>
      <c r="P383" s="39">
        <v>408</v>
      </c>
      <c r="Q383" s="36" t="s">
        <v>68</v>
      </c>
      <c r="R383" s="100">
        <f t="shared" si="11"/>
        <v>-408</v>
      </c>
      <c r="S383" s="101"/>
      <c r="T383" s="26">
        <f t="shared" si="12"/>
        <v>1237.6928800000003</v>
      </c>
    </row>
    <row r="384" spans="2:20" s="3" customFormat="1" ht="20.100000000000001" customHeight="1" x14ac:dyDescent="0.25">
      <c r="B384" s="35">
        <v>44507</v>
      </c>
      <c r="C384" s="63" t="s">
        <v>1</v>
      </c>
      <c r="D384" s="79" t="s">
        <v>117</v>
      </c>
      <c r="E384" s="79"/>
      <c r="F384" s="79" t="s">
        <v>118</v>
      </c>
      <c r="G384" s="79"/>
      <c r="H384" s="79" t="s">
        <v>556</v>
      </c>
      <c r="I384" s="79"/>
      <c r="J384" s="79"/>
      <c r="K384" s="79"/>
      <c r="L384" s="81" t="s">
        <v>119</v>
      </c>
      <c r="M384" s="82"/>
      <c r="N384" s="37"/>
      <c r="O384" s="38">
        <v>1.546</v>
      </c>
      <c r="P384" s="39">
        <v>408</v>
      </c>
      <c r="Q384" s="36" t="s">
        <v>67</v>
      </c>
      <c r="R384" s="100">
        <f t="shared" si="11"/>
        <v>222.76800000000003</v>
      </c>
      <c r="S384" s="101"/>
      <c r="T384" s="26">
        <f t="shared" si="12"/>
        <v>1460.4608800000003</v>
      </c>
    </row>
    <row r="385" spans="2:20" s="3" customFormat="1" ht="20.100000000000001" customHeight="1" x14ac:dyDescent="0.25">
      <c r="B385" s="35">
        <v>44507</v>
      </c>
      <c r="C385" s="63" t="s">
        <v>1</v>
      </c>
      <c r="D385" s="79" t="s">
        <v>117</v>
      </c>
      <c r="E385" s="79"/>
      <c r="F385" s="79" t="s">
        <v>118</v>
      </c>
      <c r="G385" s="79"/>
      <c r="H385" s="79" t="s">
        <v>557</v>
      </c>
      <c r="I385" s="79"/>
      <c r="J385" s="79"/>
      <c r="K385" s="79"/>
      <c r="L385" s="81" t="s">
        <v>209</v>
      </c>
      <c r="M385" s="82"/>
      <c r="N385" s="37"/>
      <c r="O385" s="38">
        <v>1.4970000000000001</v>
      </c>
      <c r="P385" s="39">
        <v>408</v>
      </c>
      <c r="Q385" s="36" t="s">
        <v>70</v>
      </c>
      <c r="R385" s="100">
        <f t="shared" si="11"/>
        <v>101.38800000000003</v>
      </c>
      <c r="S385" s="101"/>
      <c r="T385" s="26">
        <f t="shared" si="12"/>
        <v>1561.8488800000005</v>
      </c>
    </row>
    <row r="386" spans="2:20" s="3" customFormat="1" ht="20.100000000000001" customHeight="1" x14ac:dyDescent="0.25">
      <c r="B386" s="35">
        <v>44507</v>
      </c>
      <c r="C386" s="63" t="s">
        <v>1</v>
      </c>
      <c r="D386" s="79" t="s">
        <v>117</v>
      </c>
      <c r="E386" s="79"/>
      <c r="F386" s="79" t="s">
        <v>122</v>
      </c>
      <c r="G386" s="79"/>
      <c r="H386" s="79" t="s">
        <v>558</v>
      </c>
      <c r="I386" s="79"/>
      <c r="J386" s="79"/>
      <c r="K386" s="79"/>
      <c r="L386" s="81" t="s">
        <v>209</v>
      </c>
      <c r="M386" s="82"/>
      <c r="N386" s="37"/>
      <c r="O386" s="38">
        <v>1.671</v>
      </c>
      <c r="P386" s="39">
        <v>408</v>
      </c>
      <c r="Q386" s="36" t="s">
        <v>68</v>
      </c>
      <c r="R386" s="100">
        <f t="shared" si="11"/>
        <v>-408</v>
      </c>
      <c r="S386" s="101"/>
      <c r="T386" s="26">
        <f t="shared" si="12"/>
        <v>1153.8488800000005</v>
      </c>
    </row>
    <row r="387" spans="2:20" s="3" customFormat="1" ht="20.100000000000001" customHeight="1" x14ac:dyDescent="0.25">
      <c r="B387" s="35">
        <v>44511</v>
      </c>
      <c r="C387" s="36" t="s">
        <v>1</v>
      </c>
      <c r="D387" s="79" t="s">
        <v>117</v>
      </c>
      <c r="E387" s="79"/>
      <c r="F387" s="79" t="s">
        <v>559</v>
      </c>
      <c r="G387" s="79"/>
      <c r="H387" s="79" t="s">
        <v>560</v>
      </c>
      <c r="I387" s="79"/>
      <c r="J387" s="79"/>
      <c r="K387" s="79"/>
      <c r="L387" s="81" t="s">
        <v>119</v>
      </c>
      <c r="M387" s="82"/>
      <c r="N387" s="37" t="s">
        <v>461</v>
      </c>
      <c r="O387" s="38">
        <v>1.5980000000000001</v>
      </c>
      <c r="P387" s="39">
        <v>682.52</v>
      </c>
      <c r="Q387" s="36" t="s">
        <v>69</v>
      </c>
      <c r="R387" s="100">
        <f t="shared" si="11"/>
        <v>0</v>
      </c>
      <c r="S387" s="101"/>
      <c r="T387" s="26">
        <f t="shared" si="12"/>
        <v>1153.8488800000005</v>
      </c>
    </row>
    <row r="388" spans="2:20" s="3" customFormat="1" ht="20.100000000000001" customHeight="1" x14ac:dyDescent="0.25">
      <c r="B388" s="35">
        <v>44514</v>
      </c>
      <c r="C388" s="36" t="s">
        <v>1</v>
      </c>
      <c r="D388" s="79" t="s">
        <v>117</v>
      </c>
      <c r="E388" s="79"/>
      <c r="F388" s="79" t="s">
        <v>559</v>
      </c>
      <c r="G388" s="79"/>
      <c r="H388" s="79" t="s">
        <v>561</v>
      </c>
      <c r="I388" s="79"/>
      <c r="J388" s="79"/>
      <c r="K388" s="79"/>
      <c r="L388" s="81" t="s">
        <v>209</v>
      </c>
      <c r="M388" s="82"/>
      <c r="N388" s="37" t="s">
        <v>562</v>
      </c>
      <c r="O388" s="38">
        <v>1.534</v>
      </c>
      <c r="P388" s="39">
        <v>454</v>
      </c>
      <c r="Q388" s="36" t="s">
        <v>67</v>
      </c>
      <c r="R388" s="100">
        <f t="shared" si="11"/>
        <v>242.43600000000004</v>
      </c>
      <c r="S388" s="101"/>
      <c r="T388" s="26">
        <f t="shared" si="12"/>
        <v>1396.2848800000006</v>
      </c>
    </row>
    <row r="389" spans="2:20" s="3" customFormat="1" ht="20.100000000000001" customHeight="1" x14ac:dyDescent="0.25">
      <c r="B389" s="35">
        <v>44519</v>
      </c>
      <c r="C389" s="36" t="s">
        <v>1</v>
      </c>
      <c r="D389" s="79" t="s">
        <v>117</v>
      </c>
      <c r="E389" s="79"/>
      <c r="F389" s="79" t="s">
        <v>563</v>
      </c>
      <c r="G389" s="79"/>
      <c r="H389" s="79" t="s">
        <v>564</v>
      </c>
      <c r="I389" s="79"/>
      <c r="J389" s="79"/>
      <c r="K389" s="79"/>
      <c r="L389" s="81" t="s">
        <v>209</v>
      </c>
      <c r="M389" s="82"/>
      <c r="N389" s="37" t="s">
        <v>461</v>
      </c>
      <c r="O389" s="38">
        <v>1.526</v>
      </c>
      <c r="P389" s="39">
        <v>696.44</v>
      </c>
      <c r="Q389" s="36" t="s">
        <v>69</v>
      </c>
      <c r="R389" s="100">
        <f t="shared" si="11"/>
        <v>0</v>
      </c>
      <c r="S389" s="101"/>
      <c r="T389" s="26">
        <f t="shared" si="12"/>
        <v>1396.2848800000006</v>
      </c>
    </row>
    <row r="390" spans="2:20" s="3" customFormat="1" ht="20.100000000000001" customHeight="1" x14ac:dyDescent="0.25">
      <c r="B390" s="35">
        <v>44520</v>
      </c>
      <c r="C390" s="64" t="s">
        <v>1</v>
      </c>
      <c r="D390" s="79" t="s">
        <v>117</v>
      </c>
      <c r="E390" s="79"/>
      <c r="F390" s="79" t="s">
        <v>129</v>
      </c>
      <c r="G390" s="79"/>
      <c r="H390" s="79" t="s">
        <v>565</v>
      </c>
      <c r="I390" s="79"/>
      <c r="J390" s="79"/>
      <c r="K390" s="79"/>
      <c r="L390" s="81" t="s">
        <v>209</v>
      </c>
      <c r="M390" s="82"/>
      <c r="N390" s="37"/>
      <c r="O390" s="38">
        <v>1.512</v>
      </c>
      <c r="P390" s="39">
        <v>467</v>
      </c>
      <c r="Q390" s="36" t="s">
        <v>68</v>
      </c>
      <c r="R390" s="100">
        <f t="shared" si="11"/>
        <v>-467</v>
      </c>
      <c r="S390" s="101"/>
      <c r="T390" s="26">
        <f t="shared" si="12"/>
        <v>929.28488000000061</v>
      </c>
    </row>
    <row r="391" spans="2:20" s="3" customFormat="1" ht="20.100000000000001" customHeight="1" x14ac:dyDescent="0.25">
      <c r="B391" s="35">
        <v>44520</v>
      </c>
      <c r="C391" s="64" t="s">
        <v>1</v>
      </c>
      <c r="D391" s="79" t="s">
        <v>117</v>
      </c>
      <c r="E391" s="79"/>
      <c r="F391" s="79" t="s">
        <v>129</v>
      </c>
      <c r="G391" s="79"/>
      <c r="H391" s="79" t="s">
        <v>566</v>
      </c>
      <c r="I391" s="79"/>
      <c r="J391" s="79"/>
      <c r="K391" s="79"/>
      <c r="L391" s="81" t="s">
        <v>119</v>
      </c>
      <c r="M391" s="82"/>
      <c r="N391" s="37"/>
      <c r="O391" s="38">
        <v>1.5229999999999999</v>
      </c>
      <c r="P391" s="39">
        <v>467</v>
      </c>
      <c r="Q391" s="36" t="s">
        <v>67</v>
      </c>
      <c r="R391" s="100">
        <f t="shared" si="11"/>
        <v>244.24099999999999</v>
      </c>
      <c r="S391" s="101"/>
      <c r="T391" s="26">
        <f t="shared" si="12"/>
        <v>1173.5258800000006</v>
      </c>
    </row>
    <row r="392" spans="2:20" s="3" customFormat="1" ht="20.100000000000001" customHeight="1" x14ac:dyDescent="0.25">
      <c r="B392" s="35">
        <v>44520</v>
      </c>
      <c r="C392" s="64" t="s">
        <v>1</v>
      </c>
      <c r="D392" s="79" t="s">
        <v>117</v>
      </c>
      <c r="E392" s="79"/>
      <c r="F392" s="79" t="s">
        <v>129</v>
      </c>
      <c r="G392" s="79"/>
      <c r="H392" s="79" t="s">
        <v>567</v>
      </c>
      <c r="I392" s="79"/>
      <c r="J392" s="79"/>
      <c r="K392" s="79"/>
      <c r="L392" s="81" t="s">
        <v>209</v>
      </c>
      <c r="M392" s="82"/>
      <c r="N392" s="37"/>
      <c r="O392" s="38">
        <v>1.5549999999999999</v>
      </c>
      <c r="P392" s="39">
        <v>467</v>
      </c>
      <c r="Q392" s="36" t="s">
        <v>67</v>
      </c>
      <c r="R392" s="100">
        <f t="shared" si="11"/>
        <v>259.18499999999995</v>
      </c>
      <c r="S392" s="101"/>
      <c r="T392" s="26">
        <f t="shared" si="12"/>
        <v>1432.7108800000005</v>
      </c>
    </row>
    <row r="393" spans="2:20" s="3" customFormat="1" ht="20.100000000000001" customHeight="1" x14ac:dyDescent="0.25">
      <c r="B393" s="35">
        <v>44520</v>
      </c>
      <c r="C393" s="64" t="s">
        <v>1</v>
      </c>
      <c r="D393" s="79" t="s">
        <v>117</v>
      </c>
      <c r="E393" s="79"/>
      <c r="F393" s="79" t="s">
        <v>129</v>
      </c>
      <c r="G393" s="79"/>
      <c r="H393" s="79" t="s">
        <v>568</v>
      </c>
      <c r="I393" s="79"/>
      <c r="J393" s="79"/>
      <c r="K393" s="79"/>
      <c r="L393" s="81" t="s">
        <v>209</v>
      </c>
      <c r="M393" s="82"/>
      <c r="N393" s="37"/>
      <c r="O393" s="38">
        <v>1.5640000000000001</v>
      </c>
      <c r="P393" s="39">
        <v>467</v>
      </c>
      <c r="Q393" s="36" t="s">
        <v>68</v>
      </c>
      <c r="R393" s="100">
        <f t="shared" si="11"/>
        <v>-467</v>
      </c>
      <c r="S393" s="101"/>
      <c r="T393" s="26">
        <f t="shared" si="12"/>
        <v>965.71088000000054</v>
      </c>
    </row>
    <row r="394" spans="2:20" s="3" customFormat="1" ht="20.100000000000001" customHeight="1" x14ac:dyDescent="0.25">
      <c r="B394" s="35">
        <v>44520</v>
      </c>
      <c r="C394" s="64" t="s">
        <v>1</v>
      </c>
      <c r="D394" s="79" t="s">
        <v>117</v>
      </c>
      <c r="E394" s="79"/>
      <c r="F394" s="79" t="s">
        <v>122</v>
      </c>
      <c r="G394" s="79"/>
      <c r="H394" s="79" t="s">
        <v>569</v>
      </c>
      <c r="I394" s="79"/>
      <c r="J394" s="79"/>
      <c r="K394" s="79"/>
      <c r="L394" s="81" t="s">
        <v>209</v>
      </c>
      <c r="M394" s="82"/>
      <c r="N394" s="37"/>
      <c r="O394" s="38">
        <v>1.5680000000000001</v>
      </c>
      <c r="P394" s="39">
        <v>467</v>
      </c>
      <c r="Q394" s="36" t="s">
        <v>67</v>
      </c>
      <c r="R394" s="100">
        <f t="shared" si="11"/>
        <v>265.25599999999997</v>
      </c>
      <c r="S394" s="101"/>
      <c r="T394" s="26">
        <f t="shared" si="12"/>
        <v>1230.9668800000004</v>
      </c>
    </row>
    <row r="395" spans="2:20" s="3" customFormat="1" ht="20.100000000000001" customHeight="1" x14ac:dyDescent="0.25">
      <c r="B395" s="35">
        <v>44520</v>
      </c>
      <c r="C395" s="36" t="s">
        <v>1</v>
      </c>
      <c r="D395" s="79" t="s">
        <v>117</v>
      </c>
      <c r="E395" s="79"/>
      <c r="F395" s="79" t="s">
        <v>139</v>
      </c>
      <c r="G395" s="79"/>
      <c r="H395" s="79" t="s">
        <v>570</v>
      </c>
      <c r="I395" s="79"/>
      <c r="J395" s="79"/>
      <c r="K395" s="79"/>
      <c r="L395" s="81" t="s">
        <v>209</v>
      </c>
      <c r="M395" s="82"/>
      <c r="N395" s="37"/>
      <c r="O395" s="38">
        <v>1.5</v>
      </c>
      <c r="P395" s="39">
        <v>467</v>
      </c>
      <c r="Q395" s="36" t="s">
        <v>67</v>
      </c>
      <c r="R395" s="100">
        <f t="shared" si="11"/>
        <v>233.5</v>
      </c>
      <c r="S395" s="101"/>
      <c r="T395" s="26">
        <f t="shared" si="12"/>
        <v>1464.4668800000004</v>
      </c>
    </row>
    <row r="396" spans="2:20" s="3" customFormat="1" ht="20.100000000000001" customHeight="1" x14ac:dyDescent="0.25">
      <c r="B396" s="35">
        <v>44521</v>
      </c>
      <c r="C396" s="65" t="s">
        <v>1</v>
      </c>
      <c r="D396" s="79" t="s">
        <v>117</v>
      </c>
      <c r="E396" s="79"/>
      <c r="F396" s="79" t="s">
        <v>118</v>
      </c>
      <c r="G396" s="79"/>
      <c r="H396" s="79" t="s">
        <v>571</v>
      </c>
      <c r="I396" s="79"/>
      <c r="J396" s="79"/>
      <c r="K396" s="79"/>
      <c r="L396" s="81" t="s">
        <v>209</v>
      </c>
      <c r="M396" s="82"/>
      <c r="N396" s="37"/>
      <c r="O396" s="38">
        <v>1.4950000000000001</v>
      </c>
      <c r="P396" s="39">
        <v>470</v>
      </c>
      <c r="Q396" s="36" t="s">
        <v>68</v>
      </c>
      <c r="R396" s="100">
        <f t="shared" si="11"/>
        <v>-470</v>
      </c>
      <c r="S396" s="101"/>
      <c r="T396" s="26">
        <f t="shared" si="12"/>
        <v>994.4668800000004</v>
      </c>
    </row>
    <row r="397" spans="2:20" s="3" customFormat="1" ht="20.100000000000001" customHeight="1" x14ac:dyDescent="0.25">
      <c r="B397" s="35">
        <v>44521</v>
      </c>
      <c r="C397" s="65" t="s">
        <v>1</v>
      </c>
      <c r="D397" s="79" t="s">
        <v>117</v>
      </c>
      <c r="E397" s="79"/>
      <c r="F397" s="79" t="s">
        <v>164</v>
      </c>
      <c r="G397" s="79"/>
      <c r="H397" s="79" t="s">
        <v>572</v>
      </c>
      <c r="I397" s="79"/>
      <c r="J397" s="79"/>
      <c r="K397" s="79"/>
      <c r="L397" s="81" t="s">
        <v>209</v>
      </c>
      <c r="M397" s="82"/>
      <c r="N397" s="37"/>
      <c r="O397" s="38">
        <v>1.6659999999999999</v>
      </c>
      <c r="P397" s="39">
        <v>470</v>
      </c>
      <c r="Q397" s="36" t="s">
        <v>67</v>
      </c>
      <c r="R397" s="100">
        <f t="shared" si="11"/>
        <v>313.02</v>
      </c>
      <c r="S397" s="101"/>
      <c r="T397" s="26">
        <f t="shared" si="12"/>
        <v>1307.4868800000004</v>
      </c>
    </row>
    <row r="398" spans="2:20" s="3" customFormat="1" ht="20.100000000000001" customHeight="1" x14ac:dyDescent="0.25">
      <c r="B398" s="35">
        <v>44521</v>
      </c>
      <c r="C398" s="65" t="s">
        <v>1</v>
      </c>
      <c r="D398" s="79" t="s">
        <v>117</v>
      </c>
      <c r="E398" s="79"/>
      <c r="F398" s="79" t="s">
        <v>122</v>
      </c>
      <c r="G398" s="79"/>
      <c r="H398" s="79" t="s">
        <v>573</v>
      </c>
      <c r="I398" s="79"/>
      <c r="J398" s="79"/>
      <c r="K398" s="79"/>
      <c r="L398" s="81" t="s">
        <v>209</v>
      </c>
      <c r="M398" s="82"/>
      <c r="N398" s="37"/>
      <c r="O398" s="38">
        <v>1.6279999999999999</v>
      </c>
      <c r="P398" s="39">
        <v>470</v>
      </c>
      <c r="Q398" s="36" t="s">
        <v>67</v>
      </c>
      <c r="R398" s="100">
        <f t="shared" si="11"/>
        <v>295.15999999999997</v>
      </c>
      <c r="S398" s="101"/>
      <c r="T398" s="26">
        <f t="shared" si="12"/>
        <v>1602.6468800000002</v>
      </c>
    </row>
    <row r="399" spans="2:20" s="3" customFormat="1" ht="20.100000000000001" customHeight="1" x14ac:dyDescent="0.25">
      <c r="B399" s="35">
        <v>44521</v>
      </c>
      <c r="C399" s="65" t="s">
        <v>1</v>
      </c>
      <c r="D399" s="79" t="s">
        <v>117</v>
      </c>
      <c r="E399" s="79"/>
      <c r="F399" s="79" t="s">
        <v>139</v>
      </c>
      <c r="G399" s="79"/>
      <c r="H399" s="79" t="s">
        <v>574</v>
      </c>
      <c r="I399" s="79"/>
      <c r="J399" s="79"/>
      <c r="K399" s="79"/>
      <c r="L399" s="81" t="s">
        <v>209</v>
      </c>
      <c r="M399" s="82"/>
      <c r="N399" s="37"/>
      <c r="O399" s="38">
        <v>1.571</v>
      </c>
      <c r="P399" s="39">
        <v>470</v>
      </c>
      <c r="Q399" s="36" t="s">
        <v>67</v>
      </c>
      <c r="R399" s="100">
        <f t="shared" si="11"/>
        <v>268.37</v>
      </c>
      <c r="S399" s="101"/>
      <c r="T399" s="26">
        <f t="shared" si="12"/>
        <v>1871.0168800000001</v>
      </c>
    </row>
    <row r="400" spans="2:20" s="3" customFormat="1" ht="20.100000000000001" customHeight="1" x14ac:dyDescent="0.25">
      <c r="B400" s="35">
        <v>44523</v>
      </c>
      <c r="C400" s="36" t="s">
        <v>1</v>
      </c>
      <c r="D400" s="79" t="s">
        <v>117</v>
      </c>
      <c r="E400" s="79"/>
      <c r="F400" s="79" t="s">
        <v>173</v>
      </c>
      <c r="G400" s="79"/>
      <c r="H400" s="79" t="s">
        <v>575</v>
      </c>
      <c r="I400" s="79"/>
      <c r="J400" s="79"/>
      <c r="K400" s="79"/>
      <c r="L400" s="81" t="s">
        <v>209</v>
      </c>
      <c r="M400" s="82"/>
      <c r="N400" s="37" t="s">
        <v>449</v>
      </c>
      <c r="O400" s="38">
        <v>1.478</v>
      </c>
      <c r="P400" s="39">
        <v>490</v>
      </c>
      <c r="Q400" s="36" t="s">
        <v>67</v>
      </c>
      <c r="R400" s="100">
        <f t="shared" si="11"/>
        <v>234.22000000000003</v>
      </c>
      <c r="S400" s="101"/>
      <c r="T400" s="26">
        <f t="shared" si="12"/>
        <v>2105.2368800000004</v>
      </c>
    </row>
    <row r="401" spans="2:20" s="3" customFormat="1" ht="20.100000000000001" customHeight="1" x14ac:dyDescent="0.25">
      <c r="B401" s="35">
        <v>44524</v>
      </c>
      <c r="C401" s="66" t="s">
        <v>1</v>
      </c>
      <c r="D401" s="79" t="s">
        <v>117</v>
      </c>
      <c r="E401" s="79"/>
      <c r="F401" s="79" t="s">
        <v>173</v>
      </c>
      <c r="G401" s="79"/>
      <c r="H401" s="79" t="s">
        <v>576</v>
      </c>
      <c r="I401" s="79"/>
      <c r="J401" s="79"/>
      <c r="K401" s="79"/>
      <c r="L401" s="81" t="s">
        <v>209</v>
      </c>
      <c r="M401" s="82"/>
      <c r="N401" s="37" t="s">
        <v>461</v>
      </c>
      <c r="O401" s="38">
        <v>1.5429999999999999</v>
      </c>
      <c r="P401" s="39">
        <v>724.22</v>
      </c>
      <c r="Q401" s="36" t="s">
        <v>67</v>
      </c>
      <c r="R401" s="100">
        <f t="shared" si="11"/>
        <v>393.25145999999995</v>
      </c>
      <c r="S401" s="101"/>
      <c r="T401" s="26">
        <f t="shared" si="12"/>
        <v>2498.4883400000003</v>
      </c>
    </row>
    <row r="402" spans="2:20" s="3" customFormat="1" ht="20.100000000000001" customHeight="1" x14ac:dyDescent="0.25">
      <c r="B402" s="35">
        <v>44524</v>
      </c>
      <c r="C402" s="66" t="s">
        <v>1</v>
      </c>
      <c r="D402" s="79" t="s">
        <v>117</v>
      </c>
      <c r="E402" s="79"/>
      <c r="F402" s="79" t="s">
        <v>173</v>
      </c>
      <c r="G402" s="79"/>
      <c r="H402" s="79" t="s">
        <v>577</v>
      </c>
      <c r="I402" s="79"/>
      <c r="J402" s="79"/>
      <c r="K402" s="79"/>
      <c r="L402" s="81" t="s">
        <v>209</v>
      </c>
      <c r="M402" s="82"/>
      <c r="N402" s="37" t="s">
        <v>449</v>
      </c>
      <c r="O402" s="38">
        <v>1.5780000000000001</v>
      </c>
      <c r="P402" s="39">
        <v>466</v>
      </c>
      <c r="Q402" s="36" t="s">
        <v>67</v>
      </c>
      <c r="R402" s="100">
        <f t="shared" si="11"/>
        <v>269.34800000000007</v>
      </c>
      <c r="S402" s="101"/>
      <c r="T402" s="26">
        <f t="shared" si="12"/>
        <v>2767.8363400000003</v>
      </c>
    </row>
    <row r="403" spans="2:20" s="3" customFormat="1" ht="20.100000000000001" customHeight="1" x14ac:dyDescent="0.25">
      <c r="B403" s="35">
        <v>44526</v>
      </c>
      <c r="C403" s="36" t="s">
        <v>1</v>
      </c>
      <c r="D403" s="79" t="s">
        <v>117</v>
      </c>
      <c r="E403" s="79"/>
      <c r="F403" s="79" t="s">
        <v>125</v>
      </c>
      <c r="G403" s="79"/>
      <c r="H403" s="79" t="s">
        <v>578</v>
      </c>
      <c r="I403" s="79"/>
      <c r="J403" s="79"/>
      <c r="K403" s="79"/>
      <c r="L403" s="81" t="s">
        <v>209</v>
      </c>
      <c r="M403" s="82"/>
      <c r="N403" s="37" t="s">
        <v>461</v>
      </c>
      <c r="O403" s="38">
        <v>1.534</v>
      </c>
      <c r="P403" s="39">
        <v>735.35</v>
      </c>
      <c r="Q403" s="36" t="s">
        <v>68</v>
      </c>
      <c r="R403" s="100">
        <f t="shared" si="11"/>
        <v>-735.35</v>
      </c>
      <c r="S403" s="101"/>
      <c r="T403" s="26">
        <f t="shared" si="12"/>
        <v>2032.4863400000004</v>
      </c>
    </row>
    <row r="404" spans="2:20" s="3" customFormat="1" ht="20.100000000000001" customHeight="1" x14ac:dyDescent="0.25">
      <c r="B404" s="35">
        <v>44527</v>
      </c>
      <c r="C404" s="67" t="s">
        <v>1</v>
      </c>
      <c r="D404" s="79" t="s">
        <v>117</v>
      </c>
      <c r="E404" s="79"/>
      <c r="F404" s="79" t="s">
        <v>139</v>
      </c>
      <c r="G404" s="79"/>
      <c r="H404" s="79" t="s">
        <v>579</v>
      </c>
      <c r="I404" s="79"/>
      <c r="J404" s="79"/>
      <c r="K404" s="79"/>
      <c r="L404" s="81" t="s">
        <v>209</v>
      </c>
      <c r="M404" s="82"/>
      <c r="N404" s="37"/>
      <c r="O404" s="38">
        <v>1.51</v>
      </c>
      <c r="P404" s="39">
        <v>498</v>
      </c>
      <c r="Q404" s="36" t="s">
        <v>67</v>
      </c>
      <c r="R404" s="100">
        <f t="shared" si="11"/>
        <v>253.98000000000002</v>
      </c>
      <c r="S404" s="101"/>
      <c r="T404" s="26">
        <f t="shared" si="12"/>
        <v>2286.4663400000004</v>
      </c>
    </row>
    <row r="405" spans="2:20" s="3" customFormat="1" ht="20.100000000000001" customHeight="1" x14ac:dyDescent="0.25">
      <c r="B405" s="35">
        <v>44527</v>
      </c>
      <c r="C405" s="67" t="s">
        <v>1</v>
      </c>
      <c r="D405" s="79" t="s">
        <v>117</v>
      </c>
      <c r="E405" s="79"/>
      <c r="F405" s="79" t="s">
        <v>139</v>
      </c>
      <c r="G405" s="79"/>
      <c r="H405" s="79" t="s">
        <v>580</v>
      </c>
      <c r="I405" s="79"/>
      <c r="J405" s="79"/>
      <c r="K405" s="79"/>
      <c r="L405" s="81" t="s">
        <v>209</v>
      </c>
      <c r="M405" s="82"/>
      <c r="N405" s="37"/>
      <c r="O405" s="38">
        <v>1.5489999999999999</v>
      </c>
      <c r="P405" s="39">
        <v>498</v>
      </c>
      <c r="Q405" s="36" t="s">
        <v>69</v>
      </c>
      <c r="R405" s="100">
        <f t="shared" si="11"/>
        <v>0</v>
      </c>
      <c r="S405" s="101"/>
      <c r="T405" s="26">
        <f t="shared" si="12"/>
        <v>2286.4663400000004</v>
      </c>
    </row>
    <row r="406" spans="2:20" s="3" customFormat="1" ht="20.100000000000001" customHeight="1" x14ac:dyDescent="0.25">
      <c r="B406" s="35">
        <v>44527</v>
      </c>
      <c r="C406" s="67" t="s">
        <v>1</v>
      </c>
      <c r="D406" s="79" t="s">
        <v>117</v>
      </c>
      <c r="E406" s="79"/>
      <c r="F406" s="79" t="s">
        <v>129</v>
      </c>
      <c r="G406" s="79"/>
      <c r="H406" s="79" t="s">
        <v>581</v>
      </c>
      <c r="I406" s="79"/>
      <c r="J406" s="79"/>
      <c r="K406" s="79"/>
      <c r="L406" s="81" t="s">
        <v>209</v>
      </c>
      <c r="M406" s="82"/>
      <c r="N406" s="37"/>
      <c r="O406" s="38">
        <v>1.526</v>
      </c>
      <c r="P406" s="39">
        <v>498</v>
      </c>
      <c r="Q406" s="36" t="s">
        <v>69</v>
      </c>
      <c r="R406" s="100">
        <f t="shared" si="11"/>
        <v>0</v>
      </c>
      <c r="S406" s="101"/>
      <c r="T406" s="26">
        <f t="shared" si="12"/>
        <v>2286.4663400000004</v>
      </c>
    </row>
    <row r="407" spans="2:20" s="3" customFormat="1" ht="20.100000000000001" customHeight="1" x14ac:dyDescent="0.25">
      <c r="B407" s="35">
        <v>44527</v>
      </c>
      <c r="C407" s="67" t="s">
        <v>1</v>
      </c>
      <c r="D407" s="79" t="s">
        <v>117</v>
      </c>
      <c r="E407" s="79"/>
      <c r="F407" s="79" t="s">
        <v>129</v>
      </c>
      <c r="G407" s="79"/>
      <c r="H407" s="79" t="s">
        <v>582</v>
      </c>
      <c r="I407" s="79"/>
      <c r="J407" s="79"/>
      <c r="K407" s="79"/>
      <c r="L407" s="81" t="s">
        <v>209</v>
      </c>
      <c r="M407" s="82"/>
      <c r="N407" s="37"/>
      <c r="O407" s="38">
        <v>1.6359999999999999</v>
      </c>
      <c r="P407" s="39">
        <v>498</v>
      </c>
      <c r="Q407" s="36" t="s">
        <v>68</v>
      </c>
      <c r="R407" s="100">
        <f t="shared" ref="R407:R470" si="13">IF(B407&lt;&gt;"",IF(Q407="Annulé","0",IF(Q407="Gagné",O407*P407-P407)+IF(Q407="Perdu",-P407)+IF(Q407="Remboursé","0")+IF(Q407="1/2 Perdu",-P407/2)+IF(Q407="1/2 Gagné",(P407*O407-P407)/2)),"")</f>
        <v>-498</v>
      </c>
      <c r="S407" s="101"/>
      <c r="T407" s="26">
        <f t="shared" si="12"/>
        <v>1788.4663400000004</v>
      </c>
    </row>
    <row r="408" spans="2:20" s="3" customFormat="1" ht="20.100000000000001" customHeight="1" x14ac:dyDescent="0.25">
      <c r="B408" s="35">
        <v>44527</v>
      </c>
      <c r="C408" s="67" t="s">
        <v>1</v>
      </c>
      <c r="D408" s="79" t="s">
        <v>117</v>
      </c>
      <c r="E408" s="79"/>
      <c r="F408" s="79" t="s">
        <v>125</v>
      </c>
      <c r="G408" s="79"/>
      <c r="H408" s="79" t="s">
        <v>583</v>
      </c>
      <c r="I408" s="79"/>
      <c r="J408" s="79"/>
      <c r="K408" s="79"/>
      <c r="L408" s="81" t="s">
        <v>209</v>
      </c>
      <c r="M408" s="82"/>
      <c r="N408" s="37"/>
      <c r="O408" s="38">
        <v>1.5289999999999999</v>
      </c>
      <c r="P408" s="39">
        <v>498</v>
      </c>
      <c r="Q408" s="36" t="s">
        <v>68</v>
      </c>
      <c r="R408" s="100">
        <f t="shared" si="13"/>
        <v>-498</v>
      </c>
      <c r="S408" s="101"/>
      <c r="T408" s="26">
        <f t="shared" ref="T408:T471" si="14">IF(B408&lt;&gt;"",R408+T407,"")</f>
        <v>1290.4663400000004</v>
      </c>
    </row>
    <row r="409" spans="2:20" s="3" customFormat="1" ht="20.100000000000001" customHeight="1" x14ac:dyDescent="0.25">
      <c r="B409" s="35">
        <v>44527</v>
      </c>
      <c r="C409" s="67" t="s">
        <v>1</v>
      </c>
      <c r="D409" s="79" t="s">
        <v>117</v>
      </c>
      <c r="E409" s="79"/>
      <c r="F409" s="79" t="s">
        <v>125</v>
      </c>
      <c r="G409" s="79"/>
      <c r="H409" s="79" t="s">
        <v>584</v>
      </c>
      <c r="I409" s="79"/>
      <c r="J409" s="79"/>
      <c r="K409" s="79"/>
      <c r="L409" s="81" t="s">
        <v>209</v>
      </c>
      <c r="M409" s="82"/>
      <c r="N409" s="37"/>
      <c r="O409" s="38">
        <v>1.51</v>
      </c>
      <c r="P409" s="39">
        <v>498</v>
      </c>
      <c r="Q409" s="36" t="s">
        <v>68</v>
      </c>
      <c r="R409" s="100">
        <f t="shared" si="13"/>
        <v>-498</v>
      </c>
      <c r="S409" s="101"/>
      <c r="T409" s="26">
        <f t="shared" si="14"/>
        <v>792.4663400000004</v>
      </c>
    </row>
    <row r="410" spans="2:20" s="3" customFormat="1" ht="20.100000000000001" customHeight="1" x14ac:dyDescent="0.25">
      <c r="B410" s="35">
        <v>44527</v>
      </c>
      <c r="C410" s="67" t="s">
        <v>1</v>
      </c>
      <c r="D410" s="79" t="s">
        <v>117</v>
      </c>
      <c r="E410" s="79"/>
      <c r="F410" s="79" t="s">
        <v>125</v>
      </c>
      <c r="G410" s="79"/>
      <c r="H410" s="79" t="s">
        <v>585</v>
      </c>
      <c r="I410" s="79"/>
      <c r="J410" s="79"/>
      <c r="K410" s="79"/>
      <c r="L410" s="81" t="s">
        <v>209</v>
      </c>
      <c r="M410" s="82"/>
      <c r="N410" s="37"/>
      <c r="O410" s="38">
        <v>1.5680000000000001</v>
      </c>
      <c r="P410" s="39">
        <v>498</v>
      </c>
      <c r="Q410" s="36" t="s">
        <v>67</v>
      </c>
      <c r="R410" s="100">
        <f t="shared" si="13"/>
        <v>282.86400000000003</v>
      </c>
      <c r="S410" s="101"/>
      <c r="T410" s="26">
        <f t="shared" si="14"/>
        <v>1075.3303400000004</v>
      </c>
    </row>
    <row r="411" spans="2:20" s="3" customFormat="1" ht="20.100000000000001" customHeight="1" x14ac:dyDescent="0.25">
      <c r="B411" s="35">
        <v>44527</v>
      </c>
      <c r="C411" s="67" t="s">
        <v>1</v>
      </c>
      <c r="D411" s="79" t="s">
        <v>117</v>
      </c>
      <c r="E411" s="79"/>
      <c r="F411" s="79" t="s">
        <v>122</v>
      </c>
      <c r="G411" s="79"/>
      <c r="H411" s="79" t="s">
        <v>586</v>
      </c>
      <c r="I411" s="79"/>
      <c r="J411" s="79"/>
      <c r="K411" s="79"/>
      <c r="L411" s="81" t="s">
        <v>209</v>
      </c>
      <c r="M411" s="82"/>
      <c r="N411" s="37"/>
      <c r="O411" s="38">
        <v>1.6060000000000001</v>
      </c>
      <c r="P411" s="39">
        <v>498</v>
      </c>
      <c r="Q411" s="36" t="s">
        <v>68</v>
      </c>
      <c r="R411" s="100">
        <f t="shared" si="13"/>
        <v>-498</v>
      </c>
      <c r="S411" s="101"/>
      <c r="T411" s="26">
        <f t="shared" si="14"/>
        <v>577.33034000000043</v>
      </c>
    </row>
    <row r="412" spans="2:20" s="3" customFormat="1" ht="20.100000000000001" customHeight="1" x14ac:dyDescent="0.25">
      <c r="B412" s="35">
        <v>44527</v>
      </c>
      <c r="C412" s="67" t="s">
        <v>1</v>
      </c>
      <c r="D412" s="79" t="s">
        <v>117</v>
      </c>
      <c r="E412" s="79"/>
      <c r="F412" s="79" t="s">
        <v>122</v>
      </c>
      <c r="G412" s="79"/>
      <c r="H412" s="79" t="s">
        <v>587</v>
      </c>
      <c r="I412" s="79"/>
      <c r="J412" s="79"/>
      <c r="K412" s="79"/>
      <c r="L412" s="81" t="s">
        <v>209</v>
      </c>
      <c r="M412" s="82"/>
      <c r="N412" s="37"/>
      <c r="O412" s="38">
        <v>1.657</v>
      </c>
      <c r="P412" s="39">
        <v>498</v>
      </c>
      <c r="Q412" s="36" t="s">
        <v>68</v>
      </c>
      <c r="R412" s="100">
        <f t="shared" si="13"/>
        <v>-498</v>
      </c>
      <c r="S412" s="101"/>
      <c r="T412" s="26">
        <f t="shared" si="14"/>
        <v>79.330340000000433</v>
      </c>
    </row>
    <row r="413" spans="2:20" s="3" customFormat="1" ht="20.100000000000001" customHeight="1" x14ac:dyDescent="0.25">
      <c r="B413" s="35">
        <v>44528</v>
      </c>
      <c r="C413" s="68" t="s">
        <v>1</v>
      </c>
      <c r="D413" s="79" t="s">
        <v>117</v>
      </c>
      <c r="E413" s="79"/>
      <c r="F413" s="79" t="s">
        <v>125</v>
      </c>
      <c r="G413" s="79"/>
      <c r="H413" s="79" t="s">
        <v>588</v>
      </c>
      <c r="I413" s="79"/>
      <c r="J413" s="79"/>
      <c r="K413" s="79"/>
      <c r="L413" s="81" t="s">
        <v>209</v>
      </c>
      <c r="M413" s="82"/>
      <c r="N413" s="37"/>
      <c r="O413" s="38">
        <v>1.552</v>
      </c>
      <c r="P413" s="39">
        <v>400</v>
      </c>
      <c r="Q413" s="36" t="s">
        <v>67</v>
      </c>
      <c r="R413" s="100">
        <f t="shared" si="13"/>
        <v>220.80000000000007</v>
      </c>
      <c r="S413" s="101"/>
      <c r="T413" s="26">
        <f t="shared" si="14"/>
        <v>300.1303400000005</v>
      </c>
    </row>
    <row r="414" spans="2:20" s="3" customFormat="1" ht="20.100000000000001" customHeight="1" x14ac:dyDescent="0.25">
      <c r="B414" s="35">
        <v>44528</v>
      </c>
      <c r="C414" s="68" t="s">
        <v>1</v>
      </c>
      <c r="D414" s="79" t="s">
        <v>117</v>
      </c>
      <c r="E414" s="79"/>
      <c r="F414" s="79" t="s">
        <v>139</v>
      </c>
      <c r="G414" s="79"/>
      <c r="H414" s="79" t="s">
        <v>589</v>
      </c>
      <c r="I414" s="79"/>
      <c r="J414" s="79"/>
      <c r="K414" s="79"/>
      <c r="L414" s="81" t="s">
        <v>209</v>
      </c>
      <c r="M414" s="82"/>
      <c r="N414" s="37"/>
      <c r="O414" s="38">
        <v>1.552</v>
      </c>
      <c r="P414" s="39">
        <v>400</v>
      </c>
      <c r="Q414" s="36" t="s">
        <v>68</v>
      </c>
      <c r="R414" s="100">
        <f t="shared" si="13"/>
        <v>-400</v>
      </c>
      <c r="S414" s="101"/>
      <c r="T414" s="26">
        <f t="shared" si="14"/>
        <v>-99.869659999999499</v>
      </c>
    </row>
    <row r="415" spans="2:20" s="3" customFormat="1" ht="20.100000000000001" customHeight="1" x14ac:dyDescent="0.25">
      <c r="B415" s="35">
        <v>44528</v>
      </c>
      <c r="C415" s="68" t="s">
        <v>1</v>
      </c>
      <c r="D415" s="79" t="s">
        <v>117</v>
      </c>
      <c r="E415" s="79"/>
      <c r="F415" s="79" t="s">
        <v>118</v>
      </c>
      <c r="G415" s="79"/>
      <c r="H415" s="79" t="s">
        <v>590</v>
      </c>
      <c r="I415" s="79"/>
      <c r="J415" s="79"/>
      <c r="K415" s="79"/>
      <c r="L415" s="81" t="s">
        <v>209</v>
      </c>
      <c r="M415" s="82"/>
      <c r="N415" s="37"/>
      <c r="O415" s="38">
        <v>1.526</v>
      </c>
      <c r="P415" s="39">
        <v>400</v>
      </c>
      <c r="Q415" s="36" t="s">
        <v>67</v>
      </c>
      <c r="R415" s="100">
        <f t="shared" si="13"/>
        <v>210.39999999999998</v>
      </c>
      <c r="S415" s="101"/>
      <c r="T415" s="26">
        <f t="shared" si="14"/>
        <v>110.53034000000048</v>
      </c>
    </row>
    <row r="416" spans="2:20" s="3" customFormat="1" ht="20.100000000000001" customHeight="1" x14ac:dyDescent="0.25">
      <c r="B416" s="35">
        <v>44528</v>
      </c>
      <c r="C416" s="68" t="s">
        <v>1</v>
      </c>
      <c r="D416" s="79" t="s">
        <v>117</v>
      </c>
      <c r="E416" s="79"/>
      <c r="F416" s="79" t="s">
        <v>118</v>
      </c>
      <c r="G416" s="79"/>
      <c r="H416" s="79" t="s">
        <v>591</v>
      </c>
      <c r="I416" s="79"/>
      <c r="J416" s="79"/>
      <c r="K416" s="79"/>
      <c r="L416" s="81" t="s">
        <v>209</v>
      </c>
      <c r="M416" s="82"/>
      <c r="N416" s="37"/>
      <c r="O416" s="38">
        <v>1.5489999999999999</v>
      </c>
      <c r="P416" s="39">
        <v>400</v>
      </c>
      <c r="Q416" s="36" t="s">
        <v>68</v>
      </c>
      <c r="R416" s="100">
        <f t="shared" si="13"/>
        <v>-400</v>
      </c>
      <c r="S416" s="101"/>
      <c r="T416" s="26">
        <f t="shared" si="14"/>
        <v>-289.46965999999952</v>
      </c>
    </row>
    <row r="417" spans="2:20" s="3" customFormat="1" ht="20.100000000000001" customHeight="1" x14ac:dyDescent="0.25">
      <c r="B417" s="35">
        <v>44528</v>
      </c>
      <c r="C417" s="68" t="s">
        <v>1</v>
      </c>
      <c r="D417" s="79" t="s">
        <v>117</v>
      </c>
      <c r="E417" s="79"/>
      <c r="F417" s="79" t="s">
        <v>122</v>
      </c>
      <c r="G417" s="79"/>
      <c r="H417" s="79" t="s">
        <v>592</v>
      </c>
      <c r="I417" s="79"/>
      <c r="J417" s="79"/>
      <c r="K417" s="79"/>
      <c r="L417" s="81" t="s">
        <v>209</v>
      </c>
      <c r="M417" s="82"/>
      <c r="N417" s="37"/>
      <c r="O417" s="38">
        <v>1.4950000000000001</v>
      </c>
      <c r="P417" s="39">
        <v>400</v>
      </c>
      <c r="Q417" s="36" t="s">
        <v>67</v>
      </c>
      <c r="R417" s="100">
        <f t="shared" si="13"/>
        <v>198</v>
      </c>
      <c r="S417" s="101"/>
      <c r="T417" s="26">
        <f t="shared" si="14"/>
        <v>-91.469659999999521</v>
      </c>
    </row>
    <row r="418" spans="2:20" s="3" customFormat="1" ht="20.100000000000001" customHeight="1" x14ac:dyDescent="0.25">
      <c r="B418" s="35">
        <v>44528</v>
      </c>
      <c r="C418" s="68" t="s">
        <v>1</v>
      </c>
      <c r="D418" s="79" t="s">
        <v>117</v>
      </c>
      <c r="E418" s="79"/>
      <c r="F418" s="79" t="s">
        <v>129</v>
      </c>
      <c r="G418" s="79"/>
      <c r="H418" s="79" t="s">
        <v>593</v>
      </c>
      <c r="I418" s="79"/>
      <c r="J418" s="79"/>
      <c r="K418" s="79"/>
      <c r="L418" s="81" t="s">
        <v>209</v>
      </c>
      <c r="M418" s="82"/>
      <c r="N418" s="37"/>
      <c r="O418" s="38">
        <v>1.704</v>
      </c>
      <c r="P418" s="39">
        <v>400</v>
      </c>
      <c r="Q418" s="36" t="s">
        <v>68</v>
      </c>
      <c r="R418" s="100">
        <f t="shared" si="13"/>
        <v>-400</v>
      </c>
      <c r="S418" s="101"/>
      <c r="T418" s="26">
        <f t="shared" si="14"/>
        <v>-491.46965999999952</v>
      </c>
    </row>
    <row r="419" spans="2:20" s="3" customFormat="1" ht="20.100000000000001" customHeight="1" x14ac:dyDescent="0.25">
      <c r="B419" s="35">
        <v>44528</v>
      </c>
      <c r="C419" s="36" t="s">
        <v>1</v>
      </c>
      <c r="D419" s="79" t="s">
        <v>117</v>
      </c>
      <c r="E419" s="79"/>
      <c r="F419" s="79" t="s">
        <v>129</v>
      </c>
      <c r="G419" s="79"/>
      <c r="H419" s="79" t="s">
        <v>594</v>
      </c>
      <c r="I419" s="79"/>
      <c r="J419" s="79"/>
      <c r="K419" s="79"/>
      <c r="L419" s="81" t="s">
        <v>119</v>
      </c>
      <c r="M419" s="82"/>
      <c r="N419" s="37" t="s">
        <v>562</v>
      </c>
      <c r="O419" s="38">
        <v>1.54</v>
      </c>
      <c r="P419" s="39">
        <v>400</v>
      </c>
      <c r="Q419" s="36" t="s">
        <v>67</v>
      </c>
      <c r="R419" s="100">
        <f t="shared" si="13"/>
        <v>216</v>
      </c>
      <c r="S419" s="101"/>
      <c r="T419" s="26">
        <f t="shared" si="14"/>
        <v>-275.46965999999952</v>
      </c>
    </row>
    <row r="420" spans="2:20" s="3" customFormat="1" ht="20.100000000000001" customHeight="1" x14ac:dyDescent="0.25">
      <c r="B420" s="35"/>
      <c r="C420" s="36"/>
      <c r="D420" s="79"/>
      <c r="E420" s="79"/>
      <c r="F420" s="79"/>
      <c r="G420" s="79"/>
      <c r="H420" s="79"/>
      <c r="I420" s="79"/>
      <c r="J420" s="79"/>
      <c r="K420" s="79"/>
      <c r="L420" s="81"/>
      <c r="M420" s="82"/>
      <c r="N420" s="37"/>
      <c r="O420" s="38"/>
      <c r="P420" s="39"/>
      <c r="Q420" s="36"/>
      <c r="R420" s="100" t="str">
        <f t="shared" si="13"/>
        <v/>
      </c>
      <c r="S420" s="101"/>
      <c r="T420" s="26" t="str">
        <f t="shared" si="14"/>
        <v/>
      </c>
    </row>
    <row r="421" spans="2:20" s="3" customFormat="1" ht="20.100000000000001" customHeight="1" x14ac:dyDescent="0.25">
      <c r="B421" s="35"/>
      <c r="C421" s="36"/>
      <c r="D421" s="79"/>
      <c r="E421" s="79"/>
      <c r="F421" s="79"/>
      <c r="G421" s="79"/>
      <c r="H421" s="79"/>
      <c r="I421" s="79"/>
      <c r="J421" s="79"/>
      <c r="K421" s="79"/>
      <c r="L421" s="81"/>
      <c r="M421" s="82"/>
      <c r="N421" s="37"/>
      <c r="O421" s="38"/>
      <c r="P421" s="39"/>
      <c r="Q421" s="36"/>
      <c r="R421" s="100" t="str">
        <f t="shared" si="13"/>
        <v/>
      </c>
      <c r="S421" s="101"/>
      <c r="T421" s="26" t="str">
        <f t="shared" si="14"/>
        <v/>
      </c>
    </row>
    <row r="422" spans="2:20" s="3" customFormat="1" ht="20.100000000000001" customHeight="1" x14ac:dyDescent="0.25">
      <c r="B422" s="35"/>
      <c r="C422" s="36"/>
      <c r="D422" s="79"/>
      <c r="E422" s="79"/>
      <c r="F422" s="79"/>
      <c r="G422" s="79"/>
      <c r="H422" s="79"/>
      <c r="I422" s="79"/>
      <c r="J422" s="79"/>
      <c r="K422" s="79"/>
      <c r="L422" s="81"/>
      <c r="M422" s="82"/>
      <c r="N422" s="37"/>
      <c r="O422" s="38"/>
      <c r="P422" s="39"/>
      <c r="Q422" s="36"/>
      <c r="R422" s="100" t="str">
        <f t="shared" si="13"/>
        <v/>
      </c>
      <c r="S422" s="101"/>
      <c r="T422" s="26" t="str">
        <f t="shared" si="14"/>
        <v/>
      </c>
    </row>
    <row r="423" spans="2:20" s="3" customFormat="1" ht="20.100000000000001" customHeight="1" x14ac:dyDescent="0.25">
      <c r="B423" s="35"/>
      <c r="C423" s="36"/>
      <c r="D423" s="79"/>
      <c r="E423" s="79"/>
      <c r="F423" s="79"/>
      <c r="G423" s="79"/>
      <c r="H423" s="79"/>
      <c r="I423" s="79"/>
      <c r="J423" s="79"/>
      <c r="K423" s="79"/>
      <c r="L423" s="81"/>
      <c r="M423" s="82"/>
      <c r="N423" s="37"/>
      <c r="O423" s="38"/>
      <c r="P423" s="39"/>
      <c r="Q423" s="36"/>
      <c r="R423" s="100" t="str">
        <f t="shared" si="13"/>
        <v/>
      </c>
      <c r="S423" s="101"/>
      <c r="T423" s="26" t="str">
        <f t="shared" si="14"/>
        <v/>
      </c>
    </row>
    <row r="424" spans="2:20" s="3" customFormat="1" ht="20.100000000000001" customHeight="1" x14ac:dyDescent="0.25">
      <c r="B424" s="35"/>
      <c r="C424" s="36"/>
      <c r="D424" s="79"/>
      <c r="E424" s="79"/>
      <c r="F424" s="79"/>
      <c r="G424" s="79"/>
      <c r="H424" s="79"/>
      <c r="I424" s="79"/>
      <c r="J424" s="79"/>
      <c r="K424" s="79"/>
      <c r="L424" s="81"/>
      <c r="M424" s="82"/>
      <c r="N424" s="37"/>
      <c r="O424" s="38"/>
      <c r="P424" s="39"/>
      <c r="Q424" s="36"/>
      <c r="R424" s="100" t="str">
        <f t="shared" si="13"/>
        <v/>
      </c>
      <c r="S424" s="101"/>
      <c r="T424" s="26" t="str">
        <f t="shared" si="14"/>
        <v/>
      </c>
    </row>
    <row r="425" spans="2:20" s="3" customFormat="1" ht="20.100000000000001" customHeight="1" x14ac:dyDescent="0.25">
      <c r="B425" s="35"/>
      <c r="C425" s="36"/>
      <c r="D425" s="79"/>
      <c r="E425" s="79"/>
      <c r="F425" s="79"/>
      <c r="G425" s="79"/>
      <c r="H425" s="79"/>
      <c r="I425" s="79"/>
      <c r="J425" s="79"/>
      <c r="K425" s="79"/>
      <c r="L425" s="81"/>
      <c r="M425" s="82"/>
      <c r="N425" s="37"/>
      <c r="O425" s="38"/>
      <c r="P425" s="39"/>
      <c r="Q425" s="36"/>
      <c r="R425" s="100" t="str">
        <f t="shared" si="13"/>
        <v/>
      </c>
      <c r="S425" s="101"/>
      <c r="T425" s="26" t="str">
        <f t="shared" si="14"/>
        <v/>
      </c>
    </row>
    <row r="426" spans="2:20" s="3" customFormat="1" ht="20.100000000000001" customHeight="1" x14ac:dyDescent="0.25">
      <c r="B426" s="35"/>
      <c r="C426" s="36"/>
      <c r="D426" s="79"/>
      <c r="E426" s="79"/>
      <c r="F426" s="79"/>
      <c r="G426" s="79"/>
      <c r="H426" s="79"/>
      <c r="I426" s="79"/>
      <c r="J426" s="79"/>
      <c r="K426" s="79"/>
      <c r="L426" s="81"/>
      <c r="M426" s="82"/>
      <c r="N426" s="37"/>
      <c r="O426" s="38"/>
      <c r="P426" s="39"/>
      <c r="Q426" s="36"/>
      <c r="R426" s="100" t="str">
        <f t="shared" si="13"/>
        <v/>
      </c>
      <c r="S426" s="101"/>
      <c r="T426" s="26" t="str">
        <f t="shared" si="14"/>
        <v/>
      </c>
    </row>
    <row r="427" spans="2:20" s="3" customFormat="1" ht="20.100000000000001" customHeight="1" x14ac:dyDescent="0.25">
      <c r="B427" s="35"/>
      <c r="C427" s="36"/>
      <c r="D427" s="79"/>
      <c r="E427" s="79"/>
      <c r="F427" s="79"/>
      <c r="G427" s="79"/>
      <c r="H427" s="79"/>
      <c r="I427" s="79"/>
      <c r="J427" s="79"/>
      <c r="K427" s="79"/>
      <c r="L427" s="81"/>
      <c r="M427" s="82"/>
      <c r="N427" s="37"/>
      <c r="O427" s="38"/>
      <c r="P427" s="39"/>
      <c r="Q427" s="36"/>
      <c r="R427" s="100" t="str">
        <f t="shared" si="13"/>
        <v/>
      </c>
      <c r="S427" s="101"/>
      <c r="T427" s="26" t="str">
        <f t="shared" si="14"/>
        <v/>
      </c>
    </row>
    <row r="428" spans="2:20" s="3" customFormat="1" ht="20.100000000000001" customHeight="1" x14ac:dyDescent="0.25">
      <c r="B428" s="35"/>
      <c r="C428" s="36"/>
      <c r="D428" s="79"/>
      <c r="E428" s="79"/>
      <c r="F428" s="79"/>
      <c r="G428" s="79"/>
      <c r="H428" s="79"/>
      <c r="I428" s="79"/>
      <c r="J428" s="79"/>
      <c r="K428" s="79"/>
      <c r="L428" s="81"/>
      <c r="M428" s="82"/>
      <c r="N428" s="37"/>
      <c r="O428" s="38"/>
      <c r="P428" s="39"/>
      <c r="Q428" s="36"/>
      <c r="R428" s="100" t="str">
        <f t="shared" si="13"/>
        <v/>
      </c>
      <c r="S428" s="101"/>
      <c r="T428" s="26" t="str">
        <f t="shared" si="14"/>
        <v/>
      </c>
    </row>
    <row r="429" spans="2:20" s="3" customFormat="1" ht="20.100000000000001" customHeight="1" x14ac:dyDescent="0.25">
      <c r="B429" s="35"/>
      <c r="C429" s="36"/>
      <c r="D429" s="79"/>
      <c r="E429" s="79"/>
      <c r="F429" s="79"/>
      <c r="G429" s="79"/>
      <c r="H429" s="79"/>
      <c r="I429" s="79"/>
      <c r="J429" s="79"/>
      <c r="K429" s="79"/>
      <c r="L429" s="81"/>
      <c r="M429" s="82"/>
      <c r="N429" s="37"/>
      <c r="O429" s="38"/>
      <c r="P429" s="39"/>
      <c r="Q429" s="36"/>
      <c r="R429" s="100" t="str">
        <f t="shared" si="13"/>
        <v/>
      </c>
      <c r="S429" s="101"/>
      <c r="T429" s="26" t="str">
        <f t="shared" si="14"/>
        <v/>
      </c>
    </row>
    <row r="430" spans="2:20" s="3" customFormat="1" ht="20.100000000000001" customHeight="1" x14ac:dyDescent="0.25">
      <c r="B430" s="35"/>
      <c r="C430" s="36"/>
      <c r="D430" s="79"/>
      <c r="E430" s="79"/>
      <c r="F430" s="79"/>
      <c r="G430" s="79"/>
      <c r="H430" s="79"/>
      <c r="I430" s="79"/>
      <c r="J430" s="79"/>
      <c r="K430" s="79"/>
      <c r="L430" s="81"/>
      <c r="M430" s="82"/>
      <c r="N430" s="37"/>
      <c r="O430" s="38"/>
      <c r="P430" s="39"/>
      <c r="Q430" s="36"/>
      <c r="R430" s="100" t="str">
        <f t="shared" si="13"/>
        <v/>
      </c>
      <c r="S430" s="101"/>
      <c r="T430" s="26" t="str">
        <f t="shared" si="14"/>
        <v/>
      </c>
    </row>
    <row r="431" spans="2:20" s="3" customFormat="1" ht="20.100000000000001" customHeight="1" x14ac:dyDescent="0.25">
      <c r="B431" s="35"/>
      <c r="C431" s="36"/>
      <c r="D431" s="79"/>
      <c r="E431" s="79"/>
      <c r="F431" s="79"/>
      <c r="G431" s="79"/>
      <c r="H431" s="79"/>
      <c r="I431" s="79"/>
      <c r="J431" s="79"/>
      <c r="K431" s="79"/>
      <c r="L431" s="81"/>
      <c r="M431" s="82"/>
      <c r="N431" s="37"/>
      <c r="O431" s="38"/>
      <c r="P431" s="39"/>
      <c r="Q431" s="36"/>
      <c r="R431" s="100" t="str">
        <f t="shared" si="13"/>
        <v/>
      </c>
      <c r="S431" s="101"/>
      <c r="T431" s="26" t="str">
        <f t="shared" si="14"/>
        <v/>
      </c>
    </row>
    <row r="432" spans="2:20" s="3" customFormat="1" ht="20.100000000000001" customHeight="1" x14ac:dyDescent="0.25">
      <c r="B432" s="35"/>
      <c r="C432" s="36"/>
      <c r="D432" s="79"/>
      <c r="E432" s="79"/>
      <c r="F432" s="79"/>
      <c r="G432" s="79"/>
      <c r="H432" s="79"/>
      <c r="I432" s="79"/>
      <c r="J432" s="79"/>
      <c r="K432" s="79"/>
      <c r="L432" s="81"/>
      <c r="M432" s="82"/>
      <c r="N432" s="37"/>
      <c r="O432" s="38"/>
      <c r="P432" s="39"/>
      <c r="Q432" s="36"/>
      <c r="R432" s="100" t="str">
        <f t="shared" si="13"/>
        <v/>
      </c>
      <c r="S432" s="101"/>
      <c r="T432" s="26" t="str">
        <f t="shared" si="14"/>
        <v/>
      </c>
    </row>
    <row r="433" spans="2:20" s="3" customFormat="1" ht="20.100000000000001" customHeight="1" x14ac:dyDescent="0.25">
      <c r="B433" s="35"/>
      <c r="C433" s="36"/>
      <c r="D433" s="79"/>
      <c r="E433" s="79"/>
      <c r="F433" s="79"/>
      <c r="G433" s="79"/>
      <c r="H433" s="79"/>
      <c r="I433" s="79"/>
      <c r="J433" s="79"/>
      <c r="K433" s="79"/>
      <c r="L433" s="81"/>
      <c r="M433" s="82"/>
      <c r="N433" s="37"/>
      <c r="O433" s="38"/>
      <c r="P433" s="39"/>
      <c r="Q433" s="36"/>
      <c r="R433" s="100" t="str">
        <f t="shared" si="13"/>
        <v/>
      </c>
      <c r="S433" s="101"/>
      <c r="T433" s="26" t="str">
        <f t="shared" si="14"/>
        <v/>
      </c>
    </row>
    <row r="434" spans="2:20" s="3" customFormat="1" ht="20.100000000000001" customHeight="1" x14ac:dyDescent="0.25">
      <c r="B434" s="35"/>
      <c r="C434" s="36"/>
      <c r="D434" s="79"/>
      <c r="E434" s="79"/>
      <c r="F434" s="79"/>
      <c r="G434" s="79"/>
      <c r="H434" s="79"/>
      <c r="I434" s="79"/>
      <c r="J434" s="79"/>
      <c r="K434" s="79"/>
      <c r="L434" s="81"/>
      <c r="M434" s="82"/>
      <c r="N434" s="37"/>
      <c r="O434" s="38"/>
      <c r="P434" s="39"/>
      <c r="Q434" s="36"/>
      <c r="R434" s="100" t="str">
        <f t="shared" si="13"/>
        <v/>
      </c>
      <c r="S434" s="101"/>
      <c r="T434" s="26" t="str">
        <f t="shared" si="14"/>
        <v/>
      </c>
    </row>
    <row r="435" spans="2:20" s="3" customFormat="1" ht="20.100000000000001" customHeight="1" x14ac:dyDescent="0.25">
      <c r="B435" s="35"/>
      <c r="C435" s="36"/>
      <c r="D435" s="79"/>
      <c r="E435" s="79"/>
      <c r="F435" s="79"/>
      <c r="G435" s="79"/>
      <c r="H435" s="79"/>
      <c r="I435" s="79"/>
      <c r="J435" s="79"/>
      <c r="K435" s="79"/>
      <c r="L435" s="81"/>
      <c r="M435" s="82"/>
      <c r="N435" s="37"/>
      <c r="O435" s="38"/>
      <c r="P435" s="39"/>
      <c r="Q435" s="36"/>
      <c r="R435" s="100" t="str">
        <f t="shared" si="13"/>
        <v/>
      </c>
      <c r="S435" s="101"/>
      <c r="T435" s="26" t="str">
        <f t="shared" si="14"/>
        <v/>
      </c>
    </row>
    <row r="436" spans="2:20" s="3" customFormat="1" ht="20.100000000000001" customHeight="1" x14ac:dyDescent="0.25">
      <c r="B436" s="35"/>
      <c r="C436" s="36"/>
      <c r="D436" s="79"/>
      <c r="E436" s="79"/>
      <c r="F436" s="79"/>
      <c r="G436" s="79"/>
      <c r="H436" s="79"/>
      <c r="I436" s="79"/>
      <c r="J436" s="79"/>
      <c r="K436" s="79"/>
      <c r="L436" s="81"/>
      <c r="M436" s="82"/>
      <c r="N436" s="37"/>
      <c r="O436" s="38"/>
      <c r="P436" s="39"/>
      <c r="Q436" s="36"/>
      <c r="R436" s="100" t="str">
        <f t="shared" si="13"/>
        <v/>
      </c>
      <c r="S436" s="101"/>
      <c r="T436" s="26" t="str">
        <f t="shared" si="14"/>
        <v/>
      </c>
    </row>
    <row r="437" spans="2:20" s="3" customFormat="1" ht="20.100000000000001" customHeight="1" x14ac:dyDescent="0.25">
      <c r="B437" s="35"/>
      <c r="C437" s="36"/>
      <c r="D437" s="79"/>
      <c r="E437" s="79"/>
      <c r="F437" s="79"/>
      <c r="G437" s="79"/>
      <c r="H437" s="79"/>
      <c r="I437" s="79"/>
      <c r="J437" s="79"/>
      <c r="K437" s="79"/>
      <c r="L437" s="81"/>
      <c r="M437" s="82"/>
      <c r="N437" s="37"/>
      <c r="O437" s="38"/>
      <c r="P437" s="39"/>
      <c r="Q437" s="36"/>
      <c r="R437" s="100" t="str">
        <f t="shared" si="13"/>
        <v/>
      </c>
      <c r="S437" s="101"/>
      <c r="T437" s="26" t="str">
        <f t="shared" si="14"/>
        <v/>
      </c>
    </row>
    <row r="438" spans="2:20" s="3" customFormat="1" ht="20.100000000000001" customHeight="1" x14ac:dyDescent="0.25">
      <c r="B438" s="35"/>
      <c r="C438" s="36"/>
      <c r="D438" s="79"/>
      <c r="E438" s="79"/>
      <c r="F438" s="79"/>
      <c r="G438" s="79"/>
      <c r="H438" s="79"/>
      <c r="I438" s="79"/>
      <c r="J438" s="79"/>
      <c r="K438" s="79"/>
      <c r="L438" s="81"/>
      <c r="M438" s="82"/>
      <c r="N438" s="37"/>
      <c r="O438" s="38"/>
      <c r="P438" s="39"/>
      <c r="Q438" s="36"/>
      <c r="R438" s="100" t="str">
        <f t="shared" si="13"/>
        <v/>
      </c>
      <c r="S438" s="101"/>
      <c r="T438" s="26" t="str">
        <f t="shared" si="14"/>
        <v/>
      </c>
    </row>
    <row r="439" spans="2:20" s="3" customFormat="1" ht="20.100000000000001" customHeight="1" x14ac:dyDescent="0.25">
      <c r="B439" s="35"/>
      <c r="C439" s="36"/>
      <c r="D439" s="79"/>
      <c r="E439" s="79"/>
      <c r="F439" s="79"/>
      <c r="G439" s="79"/>
      <c r="H439" s="79"/>
      <c r="I439" s="79"/>
      <c r="J439" s="79"/>
      <c r="K439" s="79"/>
      <c r="L439" s="81"/>
      <c r="M439" s="82"/>
      <c r="N439" s="37"/>
      <c r="O439" s="38"/>
      <c r="P439" s="39"/>
      <c r="Q439" s="36"/>
      <c r="R439" s="100" t="str">
        <f t="shared" si="13"/>
        <v/>
      </c>
      <c r="S439" s="101"/>
      <c r="T439" s="26" t="str">
        <f t="shared" si="14"/>
        <v/>
      </c>
    </row>
    <row r="440" spans="2:20" s="3" customFormat="1" ht="20.100000000000001" customHeight="1" x14ac:dyDescent="0.25">
      <c r="B440" s="35"/>
      <c r="C440" s="36"/>
      <c r="D440" s="79"/>
      <c r="E440" s="79"/>
      <c r="F440" s="79"/>
      <c r="G440" s="79"/>
      <c r="H440" s="79"/>
      <c r="I440" s="79"/>
      <c r="J440" s="79"/>
      <c r="K440" s="79"/>
      <c r="L440" s="81"/>
      <c r="M440" s="82"/>
      <c r="N440" s="37"/>
      <c r="O440" s="38"/>
      <c r="P440" s="39"/>
      <c r="Q440" s="36"/>
      <c r="R440" s="100" t="str">
        <f t="shared" si="13"/>
        <v/>
      </c>
      <c r="S440" s="101"/>
      <c r="T440" s="26" t="str">
        <f t="shared" si="14"/>
        <v/>
      </c>
    </row>
    <row r="441" spans="2:20" s="3" customFormat="1" ht="20.100000000000001" customHeight="1" x14ac:dyDescent="0.25">
      <c r="B441" s="35"/>
      <c r="C441" s="36"/>
      <c r="D441" s="79"/>
      <c r="E441" s="79"/>
      <c r="F441" s="79"/>
      <c r="G441" s="79"/>
      <c r="H441" s="79"/>
      <c r="I441" s="79"/>
      <c r="J441" s="79"/>
      <c r="K441" s="79"/>
      <c r="L441" s="81"/>
      <c r="M441" s="82"/>
      <c r="N441" s="37"/>
      <c r="O441" s="38"/>
      <c r="P441" s="39"/>
      <c r="Q441" s="36"/>
      <c r="R441" s="100" t="str">
        <f t="shared" si="13"/>
        <v/>
      </c>
      <c r="S441" s="101"/>
      <c r="T441" s="26" t="str">
        <f t="shared" si="14"/>
        <v/>
      </c>
    </row>
    <row r="442" spans="2:20" s="3" customFormat="1" ht="20.100000000000001" customHeight="1" x14ac:dyDescent="0.25">
      <c r="B442" s="35"/>
      <c r="C442" s="36"/>
      <c r="D442" s="79"/>
      <c r="E442" s="79"/>
      <c r="F442" s="79"/>
      <c r="G442" s="79"/>
      <c r="H442" s="79"/>
      <c r="I442" s="79"/>
      <c r="J442" s="79"/>
      <c r="K442" s="79"/>
      <c r="L442" s="81"/>
      <c r="M442" s="82"/>
      <c r="N442" s="37"/>
      <c r="O442" s="38"/>
      <c r="P442" s="39"/>
      <c r="Q442" s="36"/>
      <c r="R442" s="100" t="str">
        <f t="shared" si="13"/>
        <v/>
      </c>
      <c r="S442" s="101"/>
      <c r="T442" s="26" t="str">
        <f t="shared" si="14"/>
        <v/>
      </c>
    </row>
    <row r="443" spans="2:20" s="3" customFormat="1" ht="20.100000000000001" customHeight="1" x14ac:dyDescent="0.25">
      <c r="B443" s="35"/>
      <c r="C443" s="36"/>
      <c r="D443" s="79"/>
      <c r="E443" s="79"/>
      <c r="F443" s="79"/>
      <c r="G443" s="79"/>
      <c r="H443" s="79"/>
      <c r="I443" s="79"/>
      <c r="J443" s="79"/>
      <c r="K443" s="79"/>
      <c r="L443" s="81"/>
      <c r="M443" s="82"/>
      <c r="N443" s="37"/>
      <c r="O443" s="38"/>
      <c r="P443" s="39"/>
      <c r="Q443" s="36"/>
      <c r="R443" s="100" t="str">
        <f t="shared" si="13"/>
        <v/>
      </c>
      <c r="S443" s="101"/>
      <c r="T443" s="26" t="str">
        <f t="shared" si="14"/>
        <v/>
      </c>
    </row>
    <row r="444" spans="2:20" s="3" customFormat="1" ht="20.100000000000001" customHeight="1" x14ac:dyDescent="0.25">
      <c r="B444" s="35"/>
      <c r="C444" s="36"/>
      <c r="D444" s="79"/>
      <c r="E444" s="79"/>
      <c r="F444" s="79"/>
      <c r="G444" s="79"/>
      <c r="H444" s="79"/>
      <c r="I444" s="79"/>
      <c r="J444" s="79"/>
      <c r="K444" s="79"/>
      <c r="L444" s="81"/>
      <c r="M444" s="82"/>
      <c r="N444" s="37"/>
      <c r="O444" s="38"/>
      <c r="P444" s="39"/>
      <c r="Q444" s="36"/>
      <c r="R444" s="100" t="str">
        <f t="shared" si="13"/>
        <v/>
      </c>
      <c r="S444" s="101"/>
      <c r="T444" s="26" t="str">
        <f t="shared" si="14"/>
        <v/>
      </c>
    </row>
    <row r="445" spans="2:20" s="3" customFormat="1" ht="20.100000000000001" customHeight="1" x14ac:dyDescent="0.25">
      <c r="B445" s="35"/>
      <c r="C445" s="36"/>
      <c r="D445" s="79"/>
      <c r="E445" s="79"/>
      <c r="F445" s="79"/>
      <c r="G445" s="79"/>
      <c r="H445" s="79"/>
      <c r="I445" s="79"/>
      <c r="J445" s="79"/>
      <c r="K445" s="79"/>
      <c r="L445" s="81"/>
      <c r="M445" s="82"/>
      <c r="N445" s="37"/>
      <c r="O445" s="38"/>
      <c r="P445" s="39"/>
      <c r="Q445" s="36"/>
      <c r="R445" s="100" t="str">
        <f t="shared" si="13"/>
        <v/>
      </c>
      <c r="S445" s="101"/>
      <c r="T445" s="26" t="str">
        <f t="shared" si="14"/>
        <v/>
      </c>
    </row>
    <row r="446" spans="2:20" s="3" customFormat="1" ht="20.100000000000001" customHeight="1" x14ac:dyDescent="0.25">
      <c r="B446" s="35"/>
      <c r="C446" s="36"/>
      <c r="D446" s="79"/>
      <c r="E446" s="79"/>
      <c r="F446" s="79"/>
      <c r="G446" s="79"/>
      <c r="H446" s="79"/>
      <c r="I446" s="79"/>
      <c r="J446" s="79"/>
      <c r="K446" s="79"/>
      <c r="L446" s="81"/>
      <c r="M446" s="82"/>
      <c r="N446" s="37"/>
      <c r="O446" s="38"/>
      <c r="P446" s="39"/>
      <c r="Q446" s="36"/>
      <c r="R446" s="100" t="str">
        <f t="shared" si="13"/>
        <v/>
      </c>
      <c r="S446" s="101"/>
      <c r="T446" s="26" t="str">
        <f t="shared" si="14"/>
        <v/>
      </c>
    </row>
    <row r="447" spans="2:20" s="3" customFormat="1" ht="20.100000000000001" customHeight="1" x14ac:dyDescent="0.25">
      <c r="B447" s="35"/>
      <c r="C447" s="36"/>
      <c r="D447" s="79"/>
      <c r="E447" s="79"/>
      <c r="F447" s="79"/>
      <c r="G447" s="79"/>
      <c r="H447" s="79"/>
      <c r="I447" s="79"/>
      <c r="J447" s="79"/>
      <c r="K447" s="79"/>
      <c r="L447" s="81"/>
      <c r="M447" s="82"/>
      <c r="N447" s="37"/>
      <c r="O447" s="38"/>
      <c r="P447" s="39"/>
      <c r="Q447" s="36"/>
      <c r="R447" s="100" t="str">
        <f t="shared" si="13"/>
        <v/>
      </c>
      <c r="S447" s="101"/>
      <c r="T447" s="26" t="str">
        <f t="shared" si="14"/>
        <v/>
      </c>
    </row>
    <row r="448" spans="2:20" s="3" customFormat="1" ht="20.100000000000001" customHeight="1" x14ac:dyDescent="0.25">
      <c r="B448" s="35"/>
      <c r="C448" s="36"/>
      <c r="D448" s="79"/>
      <c r="E448" s="79"/>
      <c r="F448" s="79"/>
      <c r="G448" s="79"/>
      <c r="H448" s="79"/>
      <c r="I448" s="79"/>
      <c r="J448" s="79"/>
      <c r="K448" s="79"/>
      <c r="L448" s="81"/>
      <c r="M448" s="82"/>
      <c r="N448" s="37"/>
      <c r="O448" s="38"/>
      <c r="P448" s="39"/>
      <c r="Q448" s="36"/>
      <c r="R448" s="100" t="str">
        <f t="shared" si="13"/>
        <v/>
      </c>
      <c r="S448" s="101"/>
      <c r="T448" s="26" t="str">
        <f t="shared" si="14"/>
        <v/>
      </c>
    </row>
    <row r="449" spans="2:20" s="3" customFormat="1" ht="20.100000000000001" customHeight="1" x14ac:dyDescent="0.25">
      <c r="B449" s="35"/>
      <c r="C449" s="36"/>
      <c r="D449" s="79"/>
      <c r="E449" s="79"/>
      <c r="F449" s="79"/>
      <c r="G449" s="79"/>
      <c r="H449" s="79"/>
      <c r="I449" s="79"/>
      <c r="J449" s="79"/>
      <c r="K449" s="79"/>
      <c r="L449" s="81"/>
      <c r="M449" s="82"/>
      <c r="N449" s="37"/>
      <c r="O449" s="38"/>
      <c r="P449" s="39"/>
      <c r="Q449" s="36"/>
      <c r="R449" s="100" t="str">
        <f t="shared" si="13"/>
        <v/>
      </c>
      <c r="S449" s="101"/>
      <c r="T449" s="26" t="str">
        <f t="shared" si="14"/>
        <v/>
      </c>
    </row>
    <row r="450" spans="2:20" s="3" customFormat="1" ht="20.100000000000001" customHeight="1" x14ac:dyDescent="0.25">
      <c r="B450" s="35"/>
      <c r="C450" s="36"/>
      <c r="D450" s="79"/>
      <c r="E450" s="79"/>
      <c r="F450" s="79"/>
      <c r="G450" s="79"/>
      <c r="H450" s="79"/>
      <c r="I450" s="79"/>
      <c r="J450" s="79"/>
      <c r="K450" s="79"/>
      <c r="L450" s="81"/>
      <c r="M450" s="82"/>
      <c r="N450" s="37"/>
      <c r="O450" s="38"/>
      <c r="P450" s="39"/>
      <c r="Q450" s="36"/>
      <c r="R450" s="100" t="str">
        <f t="shared" si="13"/>
        <v/>
      </c>
      <c r="S450" s="101"/>
      <c r="T450" s="26" t="str">
        <f t="shared" si="14"/>
        <v/>
      </c>
    </row>
    <row r="451" spans="2:20" s="3" customFormat="1" ht="20.100000000000001" customHeight="1" x14ac:dyDescent="0.25">
      <c r="B451" s="35"/>
      <c r="C451" s="36"/>
      <c r="D451" s="79"/>
      <c r="E451" s="79"/>
      <c r="F451" s="79"/>
      <c r="G451" s="79"/>
      <c r="H451" s="79"/>
      <c r="I451" s="79"/>
      <c r="J451" s="79"/>
      <c r="K451" s="79"/>
      <c r="L451" s="81"/>
      <c r="M451" s="82"/>
      <c r="N451" s="37"/>
      <c r="O451" s="38"/>
      <c r="P451" s="39"/>
      <c r="Q451" s="36"/>
      <c r="R451" s="100" t="str">
        <f t="shared" si="13"/>
        <v/>
      </c>
      <c r="S451" s="101"/>
      <c r="T451" s="26" t="str">
        <f t="shared" si="14"/>
        <v/>
      </c>
    </row>
    <row r="452" spans="2:20" s="3" customFormat="1" ht="20.100000000000001" customHeight="1" x14ac:dyDescent="0.25">
      <c r="B452" s="35"/>
      <c r="C452" s="36"/>
      <c r="D452" s="79"/>
      <c r="E452" s="79"/>
      <c r="F452" s="79"/>
      <c r="G452" s="79"/>
      <c r="H452" s="79"/>
      <c r="I452" s="79"/>
      <c r="J452" s="79"/>
      <c r="K452" s="79"/>
      <c r="L452" s="81"/>
      <c r="M452" s="82"/>
      <c r="N452" s="37"/>
      <c r="O452" s="38"/>
      <c r="P452" s="39"/>
      <c r="Q452" s="36"/>
      <c r="R452" s="100" t="str">
        <f t="shared" si="13"/>
        <v/>
      </c>
      <c r="S452" s="101"/>
      <c r="T452" s="26" t="str">
        <f t="shared" si="14"/>
        <v/>
      </c>
    </row>
    <row r="453" spans="2:20" s="3" customFormat="1" ht="20.100000000000001" customHeight="1" x14ac:dyDescent="0.25">
      <c r="B453" s="35"/>
      <c r="C453" s="36"/>
      <c r="D453" s="79"/>
      <c r="E453" s="79"/>
      <c r="F453" s="79"/>
      <c r="G453" s="79"/>
      <c r="H453" s="79"/>
      <c r="I453" s="79"/>
      <c r="J453" s="79"/>
      <c r="K453" s="79"/>
      <c r="L453" s="81"/>
      <c r="M453" s="82"/>
      <c r="N453" s="37"/>
      <c r="O453" s="38"/>
      <c r="P453" s="39"/>
      <c r="Q453" s="36"/>
      <c r="R453" s="100" t="str">
        <f t="shared" si="13"/>
        <v/>
      </c>
      <c r="S453" s="101"/>
      <c r="T453" s="26" t="str">
        <f t="shared" si="14"/>
        <v/>
      </c>
    </row>
    <row r="454" spans="2:20" s="3" customFormat="1" ht="20.100000000000001" customHeight="1" x14ac:dyDescent="0.25">
      <c r="B454" s="35"/>
      <c r="C454" s="36"/>
      <c r="D454" s="79"/>
      <c r="E454" s="79"/>
      <c r="F454" s="79"/>
      <c r="G454" s="79"/>
      <c r="H454" s="79"/>
      <c r="I454" s="79"/>
      <c r="J454" s="79"/>
      <c r="K454" s="79"/>
      <c r="L454" s="81"/>
      <c r="M454" s="82"/>
      <c r="N454" s="37"/>
      <c r="O454" s="38"/>
      <c r="P454" s="39"/>
      <c r="Q454" s="36"/>
      <c r="R454" s="100" t="str">
        <f t="shared" si="13"/>
        <v/>
      </c>
      <c r="S454" s="101"/>
      <c r="T454" s="26" t="str">
        <f t="shared" si="14"/>
        <v/>
      </c>
    </row>
    <row r="455" spans="2:20" s="3" customFormat="1" ht="20.100000000000001" customHeight="1" x14ac:dyDescent="0.25">
      <c r="B455" s="35"/>
      <c r="C455" s="36"/>
      <c r="D455" s="79"/>
      <c r="E455" s="79"/>
      <c r="F455" s="79"/>
      <c r="G455" s="79"/>
      <c r="H455" s="79"/>
      <c r="I455" s="79"/>
      <c r="J455" s="79"/>
      <c r="K455" s="79"/>
      <c r="L455" s="81"/>
      <c r="M455" s="82"/>
      <c r="N455" s="37"/>
      <c r="O455" s="38"/>
      <c r="P455" s="39"/>
      <c r="Q455" s="36"/>
      <c r="R455" s="100" t="str">
        <f t="shared" si="13"/>
        <v/>
      </c>
      <c r="S455" s="101"/>
      <c r="T455" s="26" t="str">
        <f t="shared" si="14"/>
        <v/>
      </c>
    </row>
    <row r="456" spans="2:20" s="3" customFormat="1" ht="20.100000000000001" customHeight="1" x14ac:dyDescent="0.25">
      <c r="B456" s="35"/>
      <c r="C456" s="36"/>
      <c r="D456" s="79"/>
      <c r="E456" s="79"/>
      <c r="F456" s="79"/>
      <c r="G456" s="79"/>
      <c r="H456" s="79"/>
      <c r="I456" s="79"/>
      <c r="J456" s="79"/>
      <c r="K456" s="79"/>
      <c r="L456" s="81"/>
      <c r="M456" s="82"/>
      <c r="N456" s="37"/>
      <c r="O456" s="38"/>
      <c r="P456" s="39"/>
      <c r="Q456" s="36"/>
      <c r="R456" s="100" t="str">
        <f t="shared" si="13"/>
        <v/>
      </c>
      <c r="S456" s="101"/>
      <c r="T456" s="26" t="str">
        <f t="shared" si="14"/>
        <v/>
      </c>
    </row>
    <row r="457" spans="2:20" s="3" customFormat="1" ht="20.100000000000001" customHeight="1" x14ac:dyDescent="0.25">
      <c r="B457" s="35"/>
      <c r="C457" s="36"/>
      <c r="D457" s="79"/>
      <c r="E457" s="79"/>
      <c r="F457" s="79"/>
      <c r="G457" s="79"/>
      <c r="H457" s="79"/>
      <c r="I457" s="79"/>
      <c r="J457" s="79"/>
      <c r="K457" s="79"/>
      <c r="L457" s="81"/>
      <c r="M457" s="82"/>
      <c r="N457" s="37"/>
      <c r="O457" s="38"/>
      <c r="P457" s="39"/>
      <c r="Q457" s="36"/>
      <c r="R457" s="100" t="str">
        <f t="shared" si="13"/>
        <v/>
      </c>
      <c r="S457" s="101"/>
      <c r="T457" s="26" t="str">
        <f t="shared" si="14"/>
        <v/>
      </c>
    </row>
    <row r="458" spans="2:20" s="3" customFormat="1" ht="20.100000000000001" customHeight="1" x14ac:dyDescent="0.25">
      <c r="B458" s="35"/>
      <c r="C458" s="36"/>
      <c r="D458" s="79"/>
      <c r="E458" s="79"/>
      <c r="F458" s="79"/>
      <c r="G458" s="79"/>
      <c r="H458" s="79"/>
      <c r="I458" s="79"/>
      <c r="J458" s="79"/>
      <c r="K458" s="79"/>
      <c r="L458" s="81"/>
      <c r="M458" s="82"/>
      <c r="N458" s="37"/>
      <c r="O458" s="38"/>
      <c r="P458" s="39"/>
      <c r="Q458" s="36"/>
      <c r="R458" s="100" t="str">
        <f t="shared" si="13"/>
        <v/>
      </c>
      <c r="S458" s="101"/>
      <c r="T458" s="26" t="str">
        <f t="shared" si="14"/>
        <v/>
      </c>
    </row>
    <row r="459" spans="2:20" s="3" customFormat="1" ht="20.100000000000001" customHeight="1" x14ac:dyDescent="0.25">
      <c r="B459" s="35"/>
      <c r="C459" s="36"/>
      <c r="D459" s="79"/>
      <c r="E459" s="79"/>
      <c r="F459" s="79"/>
      <c r="G459" s="79"/>
      <c r="H459" s="79"/>
      <c r="I459" s="79"/>
      <c r="J459" s="79"/>
      <c r="K459" s="79"/>
      <c r="L459" s="81"/>
      <c r="M459" s="82"/>
      <c r="N459" s="37"/>
      <c r="O459" s="38"/>
      <c r="P459" s="39"/>
      <c r="Q459" s="36"/>
      <c r="R459" s="100" t="str">
        <f t="shared" si="13"/>
        <v/>
      </c>
      <c r="S459" s="101"/>
      <c r="T459" s="26" t="str">
        <f t="shared" si="14"/>
        <v/>
      </c>
    </row>
    <row r="460" spans="2:20" s="3" customFormat="1" ht="20.100000000000001" customHeight="1" x14ac:dyDescent="0.25">
      <c r="B460" s="35"/>
      <c r="C460" s="36"/>
      <c r="D460" s="79"/>
      <c r="E460" s="79"/>
      <c r="F460" s="79"/>
      <c r="G460" s="79"/>
      <c r="H460" s="79"/>
      <c r="I460" s="79"/>
      <c r="J460" s="79"/>
      <c r="K460" s="79"/>
      <c r="L460" s="81"/>
      <c r="M460" s="82"/>
      <c r="N460" s="37"/>
      <c r="O460" s="38"/>
      <c r="P460" s="39"/>
      <c r="Q460" s="36"/>
      <c r="R460" s="100" t="str">
        <f t="shared" si="13"/>
        <v/>
      </c>
      <c r="S460" s="101"/>
      <c r="T460" s="26" t="str">
        <f t="shared" si="14"/>
        <v/>
      </c>
    </row>
    <row r="461" spans="2:20" s="3" customFormat="1" ht="20.100000000000001" customHeight="1" x14ac:dyDescent="0.25">
      <c r="B461" s="35"/>
      <c r="C461" s="36"/>
      <c r="D461" s="79"/>
      <c r="E461" s="79"/>
      <c r="F461" s="79"/>
      <c r="G461" s="79"/>
      <c r="H461" s="79"/>
      <c r="I461" s="79"/>
      <c r="J461" s="79"/>
      <c r="K461" s="79"/>
      <c r="L461" s="81"/>
      <c r="M461" s="82"/>
      <c r="N461" s="37"/>
      <c r="O461" s="38"/>
      <c r="P461" s="39"/>
      <c r="Q461" s="36"/>
      <c r="R461" s="100" t="str">
        <f t="shared" si="13"/>
        <v/>
      </c>
      <c r="S461" s="101"/>
      <c r="T461" s="26" t="str">
        <f t="shared" si="14"/>
        <v/>
      </c>
    </row>
    <row r="462" spans="2:20" s="3" customFormat="1" ht="20.100000000000001" customHeight="1" x14ac:dyDescent="0.25">
      <c r="B462" s="35"/>
      <c r="C462" s="36"/>
      <c r="D462" s="79"/>
      <c r="E462" s="79"/>
      <c r="F462" s="79"/>
      <c r="G462" s="79"/>
      <c r="H462" s="79"/>
      <c r="I462" s="79"/>
      <c r="J462" s="79"/>
      <c r="K462" s="79"/>
      <c r="L462" s="81"/>
      <c r="M462" s="82"/>
      <c r="N462" s="37"/>
      <c r="O462" s="38"/>
      <c r="P462" s="39"/>
      <c r="Q462" s="36"/>
      <c r="R462" s="100" t="str">
        <f t="shared" si="13"/>
        <v/>
      </c>
      <c r="S462" s="101"/>
      <c r="T462" s="26" t="str">
        <f t="shared" si="14"/>
        <v/>
      </c>
    </row>
    <row r="463" spans="2:20" s="3" customFormat="1" ht="20.100000000000001" customHeight="1" x14ac:dyDescent="0.25">
      <c r="B463" s="35"/>
      <c r="C463" s="36"/>
      <c r="D463" s="79"/>
      <c r="E463" s="79"/>
      <c r="F463" s="79"/>
      <c r="G463" s="79"/>
      <c r="H463" s="79"/>
      <c r="I463" s="79"/>
      <c r="J463" s="79"/>
      <c r="K463" s="79"/>
      <c r="L463" s="81"/>
      <c r="M463" s="82"/>
      <c r="N463" s="37"/>
      <c r="O463" s="38"/>
      <c r="P463" s="39"/>
      <c r="Q463" s="36"/>
      <c r="R463" s="100" t="str">
        <f t="shared" si="13"/>
        <v/>
      </c>
      <c r="S463" s="101"/>
      <c r="T463" s="26" t="str">
        <f t="shared" si="14"/>
        <v/>
      </c>
    </row>
    <row r="464" spans="2:20" s="3" customFormat="1" ht="20.100000000000001" customHeight="1" x14ac:dyDescent="0.25">
      <c r="B464" s="35"/>
      <c r="C464" s="36"/>
      <c r="D464" s="79"/>
      <c r="E464" s="79"/>
      <c r="F464" s="79"/>
      <c r="G464" s="79"/>
      <c r="H464" s="79"/>
      <c r="I464" s="79"/>
      <c r="J464" s="79"/>
      <c r="K464" s="79"/>
      <c r="L464" s="81"/>
      <c r="M464" s="82"/>
      <c r="N464" s="37"/>
      <c r="O464" s="38"/>
      <c r="P464" s="39"/>
      <c r="Q464" s="36"/>
      <c r="R464" s="100" t="str">
        <f t="shared" si="13"/>
        <v/>
      </c>
      <c r="S464" s="101"/>
      <c r="T464" s="26" t="str">
        <f t="shared" si="14"/>
        <v/>
      </c>
    </row>
    <row r="465" spans="2:20" s="3" customFormat="1" ht="20.100000000000001" customHeight="1" x14ac:dyDescent="0.25">
      <c r="B465" s="35"/>
      <c r="C465" s="36"/>
      <c r="D465" s="79"/>
      <c r="E465" s="79"/>
      <c r="F465" s="79"/>
      <c r="G465" s="79"/>
      <c r="H465" s="79"/>
      <c r="I465" s="79"/>
      <c r="J465" s="79"/>
      <c r="K465" s="79"/>
      <c r="L465" s="81"/>
      <c r="M465" s="82"/>
      <c r="N465" s="37"/>
      <c r="O465" s="38"/>
      <c r="P465" s="39"/>
      <c r="Q465" s="36"/>
      <c r="R465" s="100" t="str">
        <f t="shared" si="13"/>
        <v/>
      </c>
      <c r="S465" s="101"/>
      <c r="T465" s="26" t="str">
        <f t="shared" si="14"/>
        <v/>
      </c>
    </row>
    <row r="466" spans="2:20" s="3" customFormat="1" ht="20.100000000000001" customHeight="1" x14ac:dyDescent="0.25">
      <c r="B466" s="35"/>
      <c r="C466" s="36"/>
      <c r="D466" s="79"/>
      <c r="E466" s="79"/>
      <c r="F466" s="79"/>
      <c r="G466" s="79"/>
      <c r="H466" s="79"/>
      <c r="I466" s="79"/>
      <c r="J466" s="79"/>
      <c r="K466" s="79"/>
      <c r="L466" s="81"/>
      <c r="M466" s="82"/>
      <c r="N466" s="37"/>
      <c r="O466" s="38"/>
      <c r="P466" s="39"/>
      <c r="Q466" s="36"/>
      <c r="R466" s="100" t="str">
        <f t="shared" si="13"/>
        <v/>
      </c>
      <c r="S466" s="101"/>
      <c r="T466" s="26" t="str">
        <f t="shared" si="14"/>
        <v/>
      </c>
    </row>
    <row r="467" spans="2:20" s="3" customFormat="1" ht="20.100000000000001" customHeight="1" x14ac:dyDescent="0.25">
      <c r="B467" s="35"/>
      <c r="C467" s="36"/>
      <c r="D467" s="79"/>
      <c r="E467" s="79"/>
      <c r="F467" s="79"/>
      <c r="G467" s="79"/>
      <c r="H467" s="79"/>
      <c r="I467" s="79"/>
      <c r="J467" s="79"/>
      <c r="K467" s="79"/>
      <c r="L467" s="81"/>
      <c r="M467" s="82"/>
      <c r="N467" s="37"/>
      <c r="O467" s="38"/>
      <c r="P467" s="39"/>
      <c r="Q467" s="36"/>
      <c r="R467" s="100" t="str">
        <f t="shared" si="13"/>
        <v/>
      </c>
      <c r="S467" s="101"/>
      <c r="T467" s="26" t="str">
        <f t="shared" si="14"/>
        <v/>
      </c>
    </row>
    <row r="468" spans="2:20" s="3" customFormat="1" ht="20.100000000000001" customHeight="1" x14ac:dyDescent="0.25">
      <c r="B468" s="35"/>
      <c r="C468" s="36"/>
      <c r="D468" s="79"/>
      <c r="E468" s="79"/>
      <c r="F468" s="79"/>
      <c r="G468" s="79"/>
      <c r="H468" s="79"/>
      <c r="I468" s="79"/>
      <c r="J468" s="79"/>
      <c r="K468" s="79"/>
      <c r="L468" s="81"/>
      <c r="M468" s="82"/>
      <c r="N468" s="37"/>
      <c r="O468" s="38"/>
      <c r="P468" s="39"/>
      <c r="Q468" s="36"/>
      <c r="R468" s="100" t="str">
        <f t="shared" si="13"/>
        <v/>
      </c>
      <c r="S468" s="101"/>
      <c r="T468" s="26" t="str">
        <f t="shared" si="14"/>
        <v/>
      </c>
    </row>
    <row r="469" spans="2:20" s="3" customFormat="1" ht="20.100000000000001" customHeight="1" x14ac:dyDescent="0.25">
      <c r="B469" s="35"/>
      <c r="C469" s="36"/>
      <c r="D469" s="79"/>
      <c r="E469" s="79"/>
      <c r="F469" s="79"/>
      <c r="G469" s="79"/>
      <c r="H469" s="79"/>
      <c r="I469" s="79"/>
      <c r="J469" s="79"/>
      <c r="K469" s="79"/>
      <c r="L469" s="81"/>
      <c r="M469" s="82"/>
      <c r="N469" s="37"/>
      <c r="O469" s="38"/>
      <c r="P469" s="39"/>
      <c r="Q469" s="36"/>
      <c r="R469" s="100" t="str">
        <f t="shared" si="13"/>
        <v/>
      </c>
      <c r="S469" s="101"/>
      <c r="T469" s="26" t="str">
        <f t="shared" si="14"/>
        <v/>
      </c>
    </row>
    <row r="470" spans="2:20" s="3" customFormat="1" ht="20.100000000000001" customHeight="1" x14ac:dyDescent="0.25">
      <c r="B470" s="35"/>
      <c r="C470" s="36"/>
      <c r="D470" s="79"/>
      <c r="E470" s="79"/>
      <c r="F470" s="79"/>
      <c r="G470" s="79"/>
      <c r="H470" s="79"/>
      <c r="I470" s="79"/>
      <c r="J470" s="79"/>
      <c r="K470" s="79"/>
      <c r="L470" s="81"/>
      <c r="M470" s="82"/>
      <c r="N470" s="37"/>
      <c r="O470" s="38"/>
      <c r="P470" s="39"/>
      <c r="Q470" s="36"/>
      <c r="R470" s="100" t="str">
        <f t="shared" si="13"/>
        <v/>
      </c>
      <c r="S470" s="101"/>
      <c r="T470" s="26" t="str">
        <f t="shared" si="14"/>
        <v/>
      </c>
    </row>
    <row r="471" spans="2:20" s="3" customFormat="1" ht="20.100000000000001" customHeight="1" x14ac:dyDescent="0.25">
      <c r="B471" s="35"/>
      <c r="C471" s="36"/>
      <c r="D471" s="79"/>
      <c r="E471" s="79"/>
      <c r="F471" s="79"/>
      <c r="G471" s="79"/>
      <c r="H471" s="79"/>
      <c r="I471" s="79"/>
      <c r="J471" s="79"/>
      <c r="K471" s="79"/>
      <c r="L471" s="81"/>
      <c r="M471" s="82"/>
      <c r="N471" s="37"/>
      <c r="O471" s="38"/>
      <c r="P471" s="39"/>
      <c r="Q471" s="36"/>
      <c r="R471" s="100" t="str">
        <f t="shared" ref="R471:R534" si="15">IF(B471&lt;&gt;"",IF(Q471="Annulé","0",IF(Q471="Gagné",O471*P471-P471)+IF(Q471="Perdu",-P471)+IF(Q471="Remboursé","0")+IF(Q471="1/2 Perdu",-P471/2)+IF(Q471="1/2 Gagné",(P471*O471-P471)/2)),"")</f>
        <v/>
      </c>
      <c r="S471" s="101"/>
      <c r="T471" s="26" t="str">
        <f t="shared" si="14"/>
        <v/>
      </c>
    </row>
    <row r="472" spans="2:20" s="3" customFormat="1" ht="20.100000000000001" customHeight="1" x14ac:dyDescent="0.25">
      <c r="B472" s="35"/>
      <c r="C472" s="36"/>
      <c r="D472" s="79"/>
      <c r="E472" s="79"/>
      <c r="F472" s="79"/>
      <c r="G472" s="79"/>
      <c r="H472" s="79"/>
      <c r="I472" s="79"/>
      <c r="J472" s="79"/>
      <c r="K472" s="79"/>
      <c r="L472" s="81"/>
      <c r="M472" s="82"/>
      <c r="N472" s="37"/>
      <c r="O472" s="38"/>
      <c r="P472" s="39"/>
      <c r="Q472" s="36"/>
      <c r="R472" s="100" t="str">
        <f t="shared" si="15"/>
        <v/>
      </c>
      <c r="S472" s="101"/>
      <c r="T472" s="26" t="str">
        <f t="shared" ref="T472:T535" si="16">IF(B472&lt;&gt;"",R472+T471,"")</f>
        <v/>
      </c>
    </row>
    <row r="473" spans="2:20" s="3" customFormat="1" ht="20.100000000000001" customHeight="1" x14ac:dyDescent="0.25">
      <c r="B473" s="35"/>
      <c r="C473" s="36"/>
      <c r="D473" s="79"/>
      <c r="E473" s="79"/>
      <c r="F473" s="79"/>
      <c r="G473" s="79"/>
      <c r="H473" s="79"/>
      <c r="I473" s="79"/>
      <c r="J473" s="79"/>
      <c r="K473" s="79"/>
      <c r="L473" s="81"/>
      <c r="M473" s="82"/>
      <c r="N473" s="37"/>
      <c r="O473" s="38"/>
      <c r="P473" s="39"/>
      <c r="Q473" s="36"/>
      <c r="R473" s="100" t="str">
        <f t="shared" si="15"/>
        <v/>
      </c>
      <c r="S473" s="101"/>
      <c r="T473" s="26" t="str">
        <f t="shared" si="16"/>
        <v/>
      </c>
    </row>
    <row r="474" spans="2:20" s="3" customFormat="1" ht="20.100000000000001" customHeight="1" x14ac:dyDescent="0.25">
      <c r="B474" s="35"/>
      <c r="C474" s="36"/>
      <c r="D474" s="79"/>
      <c r="E474" s="79"/>
      <c r="F474" s="79"/>
      <c r="G474" s="79"/>
      <c r="H474" s="79"/>
      <c r="I474" s="79"/>
      <c r="J474" s="79"/>
      <c r="K474" s="79"/>
      <c r="L474" s="81"/>
      <c r="M474" s="82"/>
      <c r="N474" s="37"/>
      <c r="O474" s="38"/>
      <c r="P474" s="39"/>
      <c r="Q474" s="36"/>
      <c r="R474" s="100" t="str">
        <f t="shared" si="15"/>
        <v/>
      </c>
      <c r="S474" s="101"/>
      <c r="T474" s="26" t="str">
        <f t="shared" si="16"/>
        <v/>
      </c>
    </row>
    <row r="475" spans="2:20" s="3" customFormat="1" ht="20.100000000000001" customHeight="1" x14ac:dyDescent="0.25">
      <c r="B475" s="35"/>
      <c r="C475" s="36"/>
      <c r="D475" s="79"/>
      <c r="E475" s="79"/>
      <c r="F475" s="79"/>
      <c r="G475" s="79"/>
      <c r="H475" s="79"/>
      <c r="I475" s="79"/>
      <c r="J475" s="79"/>
      <c r="K475" s="79"/>
      <c r="L475" s="81"/>
      <c r="M475" s="82"/>
      <c r="N475" s="37"/>
      <c r="O475" s="38"/>
      <c r="P475" s="39"/>
      <c r="Q475" s="36"/>
      <c r="R475" s="100" t="str">
        <f t="shared" si="15"/>
        <v/>
      </c>
      <c r="S475" s="101"/>
      <c r="T475" s="26" t="str">
        <f t="shared" si="16"/>
        <v/>
      </c>
    </row>
    <row r="476" spans="2:20" s="3" customFormat="1" ht="20.100000000000001" customHeight="1" x14ac:dyDescent="0.25">
      <c r="B476" s="35"/>
      <c r="C476" s="36"/>
      <c r="D476" s="79"/>
      <c r="E476" s="79"/>
      <c r="F476" s="79"/>
      <c r="G476" s="79"/>
      <c r="H476" s="79"/>
      <c r="I476" s="79"/>
      <c r="J476" s="79"/>
      <c r="K476" s="79"/>
      <c r="L476" s="81"/>
      <c r="M476" s="82"/>
      <c r="N476" s="37"/>
      <c r="O476" s="38"/>
      <c r="P476" s="39"/>
      <c r="Q476" s="36"/>
      <c r="R476" s="100" t="str">
        <f t="shared" si="15"/>
        <v/>
      </c>
      <c r="S476" s="101"/>
      <c r="T476" s="26" t="str">
        <f t="shared" si="16"/>
        <v/>
      </c>
    </row>
    <row r="477" spans="2:20" s="3" customFormat="1" ht="20.100000000000001" customHeight="1" x14ac:dyDescent="0.25">
      <c r="B477" s="35"/>
      <c r="C477" s="36"/>
      <c r="D477" s="79"/>
      <c r="E477" s="79"/>
      <c r="F477" s="79"/>
      <c r="G477" s="79"/>
      <c r="H477" s="79"/>
      <c r="I477" s="79"/>
      <c r="J477" s="79"/>
      <c r="K477" s="79"/>
      <c r="L477" s="81"/>
      <c r="M477" s="82"/>
      <c r="N477" s="37"/>
      <c r="O477" s="38"/>
      <c r="P477" s="39"/>
      <c r="Q477" s="36"/>
      <c r="R477" s="100" t="str">
        <f t="shared" si="15"/>
        <v/>
      </c>
      <c r="S477" s="101"/>
      <c r="T477" s="26" t="str">
        <f t="shared" si="16"/>
        <v/>
      </c>
    </row>
    <row r="478" spans="2:20" s="3" customFormat="1" ht="20.100000000000001" customHeight="1" x14ac:dyDescent="0.25">
      <c r="B478" s="35"/>
      <c r="C478" s="36"/>
      <c r="D478" s="79"/>
      <c r="E478" s="79"/>
      <c r="F478" s="79"/>
      <c r="G478" s="79"/>
      <c r="H478" s="79"/>
      <c r="I478" s="79"/>
      <c r="J478" s="79"/>
      <c r="K478" s="79"/>
      <c r="L478" s="81"/>
      <c r="M478" s="82"/>
      <c r="N478" s="37"/>
      <c r="O478" s="38"/>
      <c r="P478" s="39"/>
      <c r="Q478" s="36"/>
      <c r="R478" s="100" t="str">
        <f t="shared" si="15"/>
        <v/>
      </c>
      <c r="S478" s="101"/>
      <c r="T478" s="26" t="str">
        <f t="shared" si="16"/>
        <v/>
      </c>
    </row>
    <row r="479" spans="2:20" s="3" customFormat="1" ht="20.100000000000001" customHeight="1" x14ac:dyDescent="0.25">
      <c r="B479" s="35"/>
      <c r="C479" s="36"/>
      <c r="D479" s="79"/>
      <c r="E479" s="79"/>
      <c r="F479" s="79"/>
      <c r="G479" s="79"/>
      <c r="H479" s="79"/>
      <c r="I479" s="79"/>
      <c r="J479" s="79"/>
      <c r="K479" s="79"/>
      <c r="L479" s="81"/>
      <c r="M479" s="82"/>
      <c r="N479" s="37"/>
      <c r="O479" s="38"/>
      <c r="P479" s="39"/>
      <c r="Q479" s="36"/>
      <c r="R479" s="100" t="str">
        <f t="shared" si="15"/>
        <v/>
      </c>
      <c r="S479" s="101"/>
      <c r="T479" s="26" t="str">
        <f t="shared" si="16"/>
        <v/>
      </c>
    </row>
    <row r="480" spans="2:20" s="3" customFormat="1" ht="20.100000000000001" customHeight="1" x14ac:dyDescent="0.25">
      <c r="B480" s="35"/>
      <c r="C480" s="36"/>
      <c r="D480" s="79"/>
      <c r="E480" s="79"/>
      <c r="F480" s="79"/>
      <c r="G480" s="79"/>
      <c r="H480" s="79"/>
      <c r="I480" s="79"/>
      <c r="J480" s="79"/>
      <c r="K480" s="79"/>
      <c r="L480" s="81"/>
      <c r="M480" s="82"/>
      <c r="N480" s="37"/>
      <c r="O480" s="38"/>
      <c r="P480" s="39"/>
      <c r="Q480" s="36"/>
      <c r="R480" s="100" t="str">
        <f t="shared" si="15"/>
        <v/>
      </c>
      <c r="S480" s="101"/>
      <c r="T480" s="26" t="str">
        <f t="shared" si="16"/>
        <v/>
      </c>
    </row>
    <row r="481" spans="2:20" s="3" customFormat="1" ht="20.100000000000001" customHeight="1" x14ac:dyDescent="0.25">
      <c r="B481" s="35"/>
      <c r="C481" s="36"/>
      <c r="D481" s="79"/>
      <c r="E481" s="79"/>
      <c r="F481" s="79"/>
      <c r="G481" s="79"/>
      <c r="H481" s="79"/>
      <c r="I481" s="79"/>
      <c r="J481" s="79"/>
      <c r="K481" s="79"/>
      <c r="L481" s="81"/>
      <c r="M481" s="82"/>
      <c r="N481" s="37"/>
      <c r="O481" s="38"/>
      <c r="P481" s="39"/>
      <c r="Q481" s="36"/>
      <c r="R481" s="100" t="str">
        <f t="shared" si="15"/>
        <v/>
      </c>
      <c r="S481" s="101"/>
      <c r="T481" s="26" t="str">
        <f t="shared" si="16"/>
        <v/>
      </c>
    </row>
    <row r="482" spans="2:20" s="3" customFormat="1" ht="20.100000000000001" customHeight="1" x14ac:dyDescent="0.25">
      <c r="B482" s="35"/>
      <c r="C482" s="36"/>
      <c r="D482" s="79"/>
      <c r="E482" s="79"/>
      <c r="F482" s="79"/>
      <c r="G482" s="79"/>
      <c r="H482" s="79"/>
      <c r="I482" s="79"/>
      <c r="J482" s="79"/>
      <c r="K482" s="79"/>
      <c r="L482" s="81"/>
      <c r="M482" s="82"/>
      <c r="N482" s="37"/>
      <c r="O482" s="38"/>
      <c r="P482" s="39"/>
      <c r="Q482" s="36"/>
      <c r="R482" s="100" t="str">
        <f t="shared" si="15"/>
        <v/>
      </c>
      <c r="S482" s="101"/>
      <c r="T482" s="26" t="str">
        <f t="shared" si="16"/>
        <v/>
      </c>
    </row>
    <row r="483" spans="2:20" s="3" customFormat="1" ht="20.100000000000001" customHeight="1" x14ac:dyDescent="0.25">
      <c r="B483" s="35"/>
      <c r="C483" s="36"/>
      <c r="D483" s="79"/>
      <c r="E483" s="79"/>
      <c r="F483" s="79"/>
      <c r="G483" s="79"/>
      <c r="H483" s="79"/>
      <c r="I483" s="79"/>
      <c r="J483" s="79"/>
      <c r="K483" s="79"/>
      <c r="L483" s="81"/>
      <c r="M483" s="82"/>
      <c r="N483" s="37"/>
      <c r="O483" s="38"/>
      <c r="P483" s="39"/>
      <c r="Q483" s="36"/>
      <c r="R483" s="100" t="str">
        <f t="shared" si="15"/>
        <v/>
      </c>
      <c r="S483" s="101"/>
      <c r="T483" s="26" t="str">
        <f t="shared" si="16"/>
        <v/>
      </c>
    </row>
    <row r="484" spans="2:20" s="3" customFormat="1" ht="20.100000000000001" customHeight="1" x14ac:dyDescent="0.25">
      <c r="B484" s="35"/>
      <c r="C484" s="36"/>
      <c r="D484" s="79"/>
      <c r="E484" s="79"/>
      <c r="F484" s="79"/>
      <c r="G484" s="79"/>
      <c r="H484" s="79"/>
      <c r="I484" s="79"/>
      <c r="J484" s="79"/>
      <c r="K484" s="79"/>
      <c r="L484" s="81"/>
      <c r="M484" s="82"/>
      <c r="N484" s="37"/>
      <c r="O484" s="38"/>
      <c r="P484" s="39"/>
      <c r="Q484" s="36"/>
      <c r="R484" s="100" t="str">
        <f t="shared" si="15"/>
        <v/>
      </c>
      <c r="S484" s="101"/>
      <c r="T484" s="26" t="str">
        <f t="shared" si="16"/>
        <v/>
      </c>
    </row>
    <row r="485" spans="2:20" s="3" customFormat="1" ht="20.100000000000001" customHeight="1" x14ac:dyDescent="0.25">
      <c r="B485" s="35"/>
      <c r="C485" s="36"/>
      <c r="D485" s="79"/>
      <c r="E485" s="79"/>
      <c r="F485" s="79"/>
      <c r="G485" s="79"/>
      <c r="H485" s="79"/>
      <c r="I485" s="79"/>
      <c r="J485" s="79"/>
      <c r="K485" s="79"/>
      <c r="L485" s="81"/>
      <c r="M485" s="82"/>
      <c r="N485" s="37"/>
      <c r="O485" s="38"/>
      <c r="P485" s="39"/>
      <c r="Q485" s="36"/>
      <c r="R485" s="100" t="str">
        <f t="shared" si="15"/>
        <v/>
      </c>
      <c r="S485" s="101"/>
      <c r="T485" s="26" t="str">
        <f t="shared" si="16"/>
        <v/>
      </c>
    </row>
    <row r="486" spans="2:20" s="3" customFormat="1" ht="20.100000000000001" customHeight="1" x14ac:dyDescent="0.25">
      <c r="B486" s="35"/>
      <c r="C486" s="36"/>
      <c r="D486" s="79"/>
      <c r="E486" s="79"/>
      <c r="F486" s="79"/>
      <c r="G486" s="79"/>
      <c r="H486" s="79"/>
      <c r="I486" s="79"/>
      <c r="J486" s="79"/>
      <c r="K486" s="79"/>
      <c r="L486" s="81"/>
      <c r="M486" s="82"/>
      <c r="N486" s="37"/>
      <c r="O486" s="38"/>
      <c r="P486" s="39"/>
      <c r="Q486" s="36"/>
      <c r="R486" s="100" t="str">
        <f t="shared" si="15"/>
        <v/>
      </c>
      <c r="S486" s="101"/>
      <c r="T486" s="26" t="str">
        <f t="shared" si="16"/>
        <v/>
      </c>
    </row>
    <row r="487" spans="2:20" s="3" customFormat="1" ht="20.100000000000001" customHeight="1" x14ac:dyDescent="0.25">
      <c r="B487" s="35"/>
      <c r="C487" s="36"/>
      <c r="D487" s="79"/>
      <c r="E487" s="79"/>
      <c r="F487" s="79"/>
      <c r="G487" s="79"/>
      <c r="H487" s="79"/>
      <c r="I487" s="79"/>
      <c r="J487" s="79"/>
      <c r="K487" s="79"/>
      <c r="L487" s="81"/>
      <c r="M487" s="82"/>
      <c r="N487" s="37"/>
      <c r="O487" s="38"/>
      <c r="P487" s="39"/>
      <c r="Q487" s="36"/>
      <c r="R487" s="100" t="str">
        <f t="shared" si="15"/>
        <v/>
      </c>
      <c r="S487" s="101"/>
      <c r="T487" s="26" t="str">
        <f t="shared" si="16"/>
        <v/>
      </c>
    </row>
    <row r="488" spans="2:20" s="3" customFormat="1" ht="20.100000000000001" customHeight="1" x14ac:dyDescent="0.25">
      <c r="B488" s="35"/>
      <c r="C488" s="36"/>
      <c r="D488" s="79"/>
      <c r="E488" s="79"/>
      <c r="F488" s="79"/>
      <c r="G488" s="79"/>
      <c r="H488" s="79"/>
      <c r="I488" s="79"/>
      <c r="J488" s="79"/>
      <c r="K488" s="79"/>
      <c r="L488" s="81"/>
      <c r="M488" s="82"/>
      <c r="N488" s="37"/>
      <c r="O488" s="38"/>
      <c r="P488" s="39"/>
      <c r="Q488" s="36"/>
      <c r="R488" s="100" t="str">
        <f t="shared" si="15"/>
        <v/>
      </c>
      <c r="S488" s="101"/>
      <c r="T488" s="26" t="str">
        <f t="shared" si="16"/>
        <v/>
      </c>
    </row>
    <row r="489" spans="2:20" s="3" customFormat="1" ht="20.100000000000001" customHeight="1" x14ac:dyDescent="0.25">
      <c r="B489" s="35"/>
      <c r="C489" s="36"/>
      <c r="D489" s="79"/>
      <c r="E489" s="79"/>
      <c r="F489" s="79"/>
      <c r="G489" s="79"/>
      <c r="H489" s="79"/>
      <c r="I489" s="79"/>
      <c r="J489" s="79"/>
      <c r="K489" s="79"/>
      <c r="L489" s="81"/>
      <c r="M489" s="82"/>
      <c r="N489" s="37"/>
      <c r="O489" s="38"/>
      <c r="P489" s="39"/>
      <c r="Q489" s="36"/>
      <c r="R489" s="100" t="str">
        <f t="shared" si="15"/>
        <v/>
      </c>
      <c r="S489" s="101"/>
      <c r="T489" s="26" t="str">
        <f t="shared" si="16"/>
        <v/>
      </c>
    </row>
    <row r="490" spans="2:20" s="3" customFormat="1" ht="20.100000000000001" customHeight="1" x14ac:dyDescent="0.25">
      <c r="B490" s="35"/>
      <c r="C490" s="36"/>
      <c r="D490" s="79"/>
      <c r="E490" s="79"/>
      <c r="F490" s="79"/>
      <c r="G490" s="79"/>
      <c r="H490" s="79"/>
      <c r="I490" s="79"/>
      <c r="J490" s="79"/>
      <c r="K490" s="79"/>
      <c r="L490" s="81"/>
      <c r="M490" s="82"/>
      <c r="N490" s="37"/>
      <c r="O490" s="38"/>
      <c r="P490" s="39"/>
      <c r="Q490" s="36"/>
      <c r="R490" s="100" t="str">
        <f t="shared" si="15"/>
        <v/>
      </c>
      <c r="S490" s="101"/>
      <c r="T490" s="26" t="str">
        <f t="shared" si="16"/>
        <v/>
      </c>
    </row>
    <row r="491" spans="2:20" s="3" customFormat="1" ht="20.100000000000001" customHeight="1" x14ac:dyDescent="0.25">
      <c r="B491" s="35"/>
      <c r="C491" s="36"/>
      <c r="D491" s="79"/>
      <c r="E491" s="79"/>
      <c r="F491" s="79"/>
      <c r="G491" s="79"/>
      <c r="H491" s="79"/>
      <c r="I491" s="79"/>
      <c r="J491" s="79"/>
      <c r="K491" s="79"/>
      <c r="L491" s="81"/>
      <c r="M491" s="82"/>
      <c r="N491" s="37"/>
      <c r="O491" s="38"/>
      <c r="P491" s="39"/>
      <c r="Q491" s="36"/>
      <c r="R491" s="100" t="str">
        <f t="shared" si="15"/>
        <v/>
      </c>
      <c r="S491" s="101"/>
      <c r="T491" s="26" t="str">
        <f t="shared" si="16"/>
        <v/>
      </c>
    </row>
    <row r="492" spans="2:20" s="3" customFormat="1" ht="20.100000000000001" customHeight="1" x14ac:dyDescent="0.25">
      <c r="B492" s="35"/>
      <c r="C492" s="36"/>
      <c r="D492" s="79"/>
      <c r="E492" s="79"/>
      <c r="F492" s="79"/>
      <c r="G492" s="79"/>
      <c r="H492" s="79"/>
      <c r="I492" s="79"/>
      <c r="J492" s="79"/>
      <c r="K492" s="79"/>
      <c r="L492" s="81"/>
      <c r="M492" s="82"/>
      <c r="N492" s="37"/>
      <c r="O492" s="38"/>
      <c r="P492" s="39"/>
      <c r="Q492" s="36"/>
      <c r="R492" s="100" t="str">
        <f t="shared" si="15"/>
        <v/>
      </c>
      <c r="S492" s="101"/>
      <c r="T492" s="26" t="str">
        <f t="shared" si="16"/>
        <v/>
      </c>
    </row>
    <row r="493" spans="2:20" s="3" customFormat="1" ht="20.100000000000001" customHeight="1" x14ac:dyDescent="0.25">
      <c r="B493" s="35"/>
      <c r="C493" s="36"/>
      <c r="D493" s="79"/>
      <c r="E493" s="79"/>
      <c r="F493" s="79"/>
      <c r="G493" s="79"/>
      <c r="H493" s="79"/>
      <c r="I493" s="79"/>
      <c r="J493" s="79"/>
      <c r="K493" s="79"/>
      <c r="L493" s="81"/>
      <c r="M493" s="82"/>
      <c r="N493" s="37"/>
      <c r="O493" s="38"/>
      <c r="P493" s="39"/>
      <c r="Q493" s="36"/>
      <c r="R493" s="100" t="str">
        <f t="shared" si="15"/>
        <v/>
      </c>
      <c r="S493" s="101"/>
      <c r="T493" s="26" t="str">
        <f t="shared" si="16"/>
        <v/>
      </c>
    </row>
    <row r="494" spans="2:20" s="3" customFormat="1" ht="20.100000000000001" customHeight="1" x14ac:dyDescent="0.25">
      <c r="B494" s="35"/>
      <c r="C494" s="36"/>
      <c r="D494" s="79"/>
      <c r="E494" s="79"/>
      <c r="F494" s="79"/>
      <c r="G494" s="79"/>
      <c r="H494" s="79"/>
      <c r="I494" s="79"/>
      <c r="J494" s="79"/>
      <c r="K494" s="79"/>
      <c r="L494" s="81"/>
      <c r="M494" s="82"/>
      <c r="N494" s="37"/>
      <c r="O494" s="38"/>
      <c r="P494" s="39"/>
      <c r="Q494" s="36"/>
      <c r="R494" s="100" t="str">
        <f t="shared" si="15"/>
        <v/>
      </c>
      <c r="S494" s="101"/>
      <c r="T494" s="26" t="str">
        <f t="shared" si="16"/>
        <v/>
      </c>
    </row>
    <row r="495" spans="2:20" s="3" customFormat="1" ht="20.100000000000001" customHeight="1" x14ac:dyDescent="0.25">
      <c r="B495" s="35"/>
      <c r="C495" s="36"/>
      <c r="D495" s="79"/>
      <c r="E495" s="79"/>
      <c r="F495" s="79"/>
      <c r="G495" s="79"/>
      <c r="H495" s="79"/>
      <c r="I495" s="79"/>
      <c r="J495" s="79"/>
      <c r="K495" s="79"/>
      <c r="L495" s="81"/>
      <c r="M495" s="82"/>
      <c r="N495" s="37"/>
      <c r="O495" s="38"/>
      <c r="P495" s="39"/>
      <c r="Q495" s="36"/>
      <c r="R495" s="100" t="str">
        <f t="shared" si="15"/>
        <v/>
      </c>
      <c r="S495" s="101"/>
      <c r="T495" s="26" t="str">
        <f t="shared" si="16"/>
        <v/>
      </c>
    </row>
    <row r="496" spans="2:20" s="3" customFormat="1" ht="20.100000000000001" customHeight="1" x14ac:dyDescent="0.25">
      <c r="B496" s="35"/>
      <c r="C496" s="36"/>
      <c r="D496" s="79"/>
      <c r="E496" s="79"/>
      <c r="F496" s="79"/>
      <c r="G496" s="79"/>
      <c r="H496" s="79"/>
      <c r="I496" s="79"/>
      <c r="J496" s="79"/>
      <c r="K496" s="79"/>
      <c r="L496" s="81"/>
      <c r="M496" s="82"/>
      <c r="N496" s="37"/>
      <c r="O496" s="38"/>
      <c r="P496" s="39"/>
      <c r="Q496" s="36"/>
      <c r="R496" s="100" t="str">
        <f t="shared" si="15"/>
        <v/>
      </c>
      <c r="S496" s="101"/>
      <c r="T496" s="26" t="str">
        <f t="shared" si="16"/>
        <v/>
      </c>
    </row>
    <row r="497" spans="2:20" s="3" customFormat="1" ht="20.100000000000001" customHeight="1" x14ac:dyDescent="0.25">
      <c r="B497" s="35"/>
      <c r="C497" s="36"/>
      <c r="D497" s="79"/>
      <c r="E497" s="79"/>
      <c r="F497" s="79"/>
      <c r="G497" s="79"/>
      <c r="H497" s="79"/>
      <c r="I497" s="79"/>
      <c r="J497" s="79"/>
      <c r="K497" s="79"/>
      <c r="L497" s="81"/>
      <c r="M497" s="82"/>
      <c r="N497" s="37"/>
      <c r="O497" s="38"/>
      <c r="P497" s="39"/>
      <c r="Q497" s="36"/>
      <c r="R497" s="100" t="str">
        <f t="shared" si="15"/>
        <v/>
      </c>
      <c r="S497" s="101"/>
      <c r="T497" s="26" t="str">
        <f t="shared" si="16"/>
        <v/>
      </c>
    </row>
    <row r="498" spans="2:20" s="3" customFormat="1" ht="20.100000000000001" customHeight="1" x14ac:dyDescent="0.25">
      <c r="B498" s="35"/>
      <c r="C498" s="36"/>
      <c r="D498" s="79"/>
      <c r="E498" s="79"/>
      <c r="F498" s="79"/>
      <c r="G498" s="79"/>
      <c r="H498" s="79"/>
      <c r="I498" s="79"/>
      <c r="J498" s="79"/>
      <c r="K498" s="79"/>
      <c r="L498" s="81"/>
      <c r="M498" s="82"/>
      <c r="N498" s="37"/>
      <c r="O498" s="38"/>
      <c r="P498" s="39"/>
      <c r="Q498" s="36"/>
      <c r="R498" s="100" t="str">
        <f t="shared" si="15"/>
        <v/>
      </c>
      <c r="S498" s="101"/>
      <c r="T498" s="26" t="str">
        <f t="shared" si="16"/>
        <v/>
      </c>
    </row>
    <row r="499" spans="2:20" s="3" customFormat="1" ht="20.100000000000001" customHeight="1" x14ac:dyDescent="0.25">
      <c r="B499" s="35"/>
      <c r="C499" s="36"/>
      <c r="D499" s="79"/>
      <c r="E499" s="79"/>
      <c r="F499" s="79"/>
      <c r="G499" s="79"/>
      <c r="H499" s="79"/>
      <c r="I499" s="79"/>
      <c r="J499" s="79"/>
      <c r="K499" s="79"/>
      <c r="L499" s="81"/>
      <c r="M499" s="82"/>
      <c r="N499" s="37"/>
      <c r="O499" s="38"/>
      <c r="P499" s="39"/>
      <c r="Q499" s="36"/>
      <c r="R499" s="100" t="str">
        <f t="shared" si="15"/>
        <v/>
      </c>
      <c r="S499" s="101"/>
      <c r="T499" s="26" t="str">
        <f t="shared" si="16"/>
        <v/>
      </c>
    </row>
    <row r="500" spans="2:20" s="3" customFormat="1" ht="20.100000000000001" customHeight="1" x14ac:dyDescent="0.25">
      <c r="B500" s="35"/>
      <c r="C500" s="36"/>
      <c r="D500" s="79"/>
      <c r="E500" s="79"/>
      <c r="F500" s="79"/>
      <c r="G500" s="79"/>
      <c r="H500" s="79"/>
      <c r="I500" s="79"/>
      <c r="J500" s="79"/>
      <c r="K500" s="79"/>
      <c r="L500" s="81"/>
      <c r="M500" s="82"/>
      <c r="N500" s="37"/>
      <c r="O500" s="38"/>
      <c r="P500" s="39"/>
      <c r="Q500" s="36"/>
      <c r="R500" s="100" t="str">
        <f t="shared" si="15"/>
        <v/>
      </c>
      <c r="S500" s="101"/>
      <c r="T500" s="26" t="str">
        <f t="shared" si="16"/>
        <v/>
      </c>
    </row>
    <row r="501" spans="2:20" s="3" customFormat="1" ht="20.100000000000001" customHeight="1" x14ac:dyDescent="0.25">
      <c r="B501" s="35"/>
      <c r="C501" s="36"/>
      <c r="D501" s="79"/>
      <c r="E501" s="79"/>
      <c r="F501" s="79"/>
      <c r="G501" s="79"/>
      <c r="H501" s="79"/>
      <c r="I501" s="79"/>
      <c r="J501" s="79"/>
      <c r="K501" s="79"/>
      <c r="L501" s="81"/>
      <c r="M501" s="82"/>
      <c r="N501" s="37"/>
      <c r="O501" s="38"/>
      <c r="P501" s="39"/>
      <c r="Q501" s="36"/>
      <c r="R501" s="100" t="str">
        <f t="shared" si="15"/>
        <v/>
      </c>
      <c r="S501" s="101"/>
      <c r="T501" s="26" t="str">
        <f t="shared" si="16"/>
        <v/>
      </c>
    </row>
    <row r="502" spans="2:20" s="3" customFormat="1" ht="20.100000000000001" customHeight="1" x14ac:dyDescent="0.25">
      <c r="B502" s="35"/>
      <c r="C502" s="36"/>
      <c r="D502" s="79"/>
      <c r="E502" s="79"/>
      <c r="F502" s="79"/>
      <c r="G502" s="79"/>
      <c r="H502" s="79"/>
      <c r="I502" s="79"/>
      <c r="J502" s="79"/>
      <c r="K502" s="79"/>
      <c r="L502" s="81"/>
      <c r="M502" s="82"/>
      <c r="N502" s="37"/>
      <c r="O502" s="38"/>
      <c r="P502" s="39"/>
      <c r="Q502" s="36"/>
      <c r="R502" s="100" t="str">
        <f t="shared" si="15"/>
        <v/>
      </c>
      <c r="S502" s="101"/>
      <c r="T502" s="26" t="str">
        <f t="shared" si="16"/>
        <v/>
      </c>
    </row>
    <row r="503" spans="2:20" s="3" customFormat="1" ht="20.100000000000001" customHeight="1" x14ac:dyDescent="0.25">
      <c r="B503" s="35"/>
      <c r="C503" s="36"/>
      <c r="D503" s="79"/>
      <c r="E503" s="79"/>
      <c r="F503" s="79"/>
      <c r="G503" s="79"/>
      <c r="H503" s="79"/>
      <c r="I503" s="79"/>
      <c r="J503" s="79"/>
      <c r="K503" s="79"/>
      <c r="L503" s="81"/>
      <c r="M503" s="82"/>
      <c r="N503" s="37"/>
      <c r="O503" s="38"/>
      <c r="P503" s="39"/>
      <c r="Q503" s="36"/>
      <c r="R503" s="100" t="str">
        <f t="shared" si="15"/>
        <v/>
      </c>
      <c r="S503" s="101"/>
      <c r="T503" s="26" t="str">
        <f t="shared" si="16"/>
        <v/>
      </c>
    </row>
    <row r="504" spans="2:20" s="3" customFormat="1" ht="20.100000000000001" customHeight="1" x14ac:dyDescent="0.25">
      <c r="B504" s="35"/>
      <c r="C504" s="36"/>
      <c r="D504" s="79"/>
      <c r="E504" s="79"/>
      <c r="F504" s="79"/>
      <c r="G504" s="79"/>
      <c r="H504" s="79"/>
      <c r="I504" s="79"/>
      <c r="J504" s="79"/>
      <c r="K504" s="79"/>
      <c r="L504" s="81"/>
      <c r="M504" s="82"/>
      <c r="N504" s="37"/>
      <c r="O504" s="38"/>
      <c r="P504" s="39"/>
      <c r="Q504" s="36"/>
      <c r="R504" s="100" t="str">
        <f t="shared" si="15"/>
        <v/>
      </c>
      <c r="S504" s="101"/>
      <c r="T504" s="26" t="str">
        <f t="shared" si="16"/>
        <v/>
      </c>
    </row>
    <row r="505" spans="2:20" s="3" customFormat="1" ht="20.100000000000001" customHeight="1" x14ac:dyDescent="0.25">
      <c r="B505" s="35"/>
      <c r="C505" s="36"/>
      <c r="D505" s="79"/>
      <c r="E505" s="79"/>
      <c r="F505" s="79"/>
      <c r="G505" s="79"/>
      <c r="H505" s="79"/>
      <c r="I505" s="79"/>
      <c r="J505" s="79"/>
      <c r="K505" s="79"/>
      <c r="L505" s="81"/>
      <c r="M505" s="82"/>
      <c r="N505" s="37"/>
      <c r="O505" s="38"/>
      <c r="P505" s="39"/>
      <c r="Q505" s="36"/>
      <c r="R505" s="100" t="str">
        <f t="shared" si="15"/>
        <v/>
      </c>
      <c r="S505" s="101"/>
      <c r="T505" s="26" t="str">
        <f t="shared" si="16"/>
        <v/>
      </c>
    </row>
    <row r="506" spans="2:20" s="3" customFormat="1" ht="20.100000000000001" customHeight="1" x14ac:dyDescent="0.25">
      <c r="B506" s="35"/>
      <c r="C506" s="36"/>
      <c r="D506" s="79"/>
      <c r="E506" s="79"/>
      <c r="F506" s="79"/>
      <c r="G506" s="79"/>
      <c r="H506" s="79"/>
      <c r="I506" s="79"/>
      <c r="J506" s="79"/>
      <c r="K506" s="79"/>
      <c r="L506" s="81"/>
      <c r="M506" s="82"/>
      <c r="N506" s="37"/>
      <c r="O506" s="38"/>
      <c r="P506" s="39"/>
      <c r="Q506" s="36"/>
      <c r="R506" s="100" t="str">
        <f t="shared" si="15"/>
        <v/>
      </c>
      <c r="S506" s="101"/>
      <c r="T506" s="26" t="str">
        <f t="shared" si="16"/>
        <v/>
      </c>
    </row>
    <row r="507" spans="2:20" s="3" customFormat="1" ht="20.100000000000001" customHeight="1" x14ac:dyDescent="0.25">
      <c r="B507" s="35"/>
      <c r="C507" s="36"/>
      <c r="D507" s="79"/>
      <c r="E507" s="79"/>
      <c r="F507" s="79"/>
      <c r="G507" s="79"/>
      <c r="H507" s="79"/>
      <c r="I507" s="79"/>
      <c r="J507" s="79"/>
      <c r="K507" s="79"/>
      <c r="L507" s="81"/>
      <c r="M507" s="82"/>
      <c r="N507" s="37"/>
      <c r="O507" s="38"/>
      <c r="P507" s="39"/>
      <c r="Q507" s="36"/>
      <c r="R507" s="100" t="str">
        <f t="shared" si="15"/>
        <v/>
      </c>
      <c r="S507" s="101"/>
      <c r="T507" s="26" t="str">
        <f t="shared" si="16"/>
        <v/>
      </c>
    </row>
    <row r="508" spans="2:20" s="3" customFormat="1" ht="20.100000000000001" customHeight="1" x14ac:dyDescent="0.25">
      <c r="B508" s="35"/>
      <c r="C508" s="36"/>
      <c r="D508" s="79"/>
      <c r="E508" s="79"/>
      <c r="F508" s="79"/>
      <c r="G508" s="79"/>
      <c r="H508" s="79"/>
      <c r="I508" s="79"/>
      <c r="J508" s="79"/>
      <c r="K508" s="79"/>
      <c r="L508" s="81"/>
      <c r="M508" s="82"/>
      <c r="N508" s="37"/>
      <c r="O508" s="38"/>
      <c r="P508" s="39"/>
      <c r="Q508" s="36"/>
      <c r="R508" s="100" t="str">
        <f t="shared" si="15"/>
        <v/>
      </c>
      <c r="S508" s="101"/>
      <c r="T508" s="26" t="str">
        <f t="shared" si="16"/>
        <v/>
      </c>
    </row>
    <row r="509" spans="2:20" s="3" customFormat="1" ht="20.100000000000001" customHeight="1" x14ac:dyDescent="0.25">
      <c r="B509" s="35"/>
      <c r="C509" s="36"/>
      <c r="D509" s="79"/>
      <c r="E509" s="79"/>
      <c r="F509" s="79"/>
      <c r="G509" s="79"/>
      <c r="H509" s="79"/>
      <c r="I509" s="79"/>
      <c r="J509" s="79"/>
      <c r="K509" s="79"/>
      <c r="L509" s="81"/>
      <c r="M509" s="82"/>
      <c r="N509" s="37"/>
      <c r="O509" s="38"/>
      <c r="P509" s="39"/>
      <c r="Q509" s="36"/>
      <c r="R509" s="100" t="str">
        <f t="shared" si="15"/>
        <v/>
      </c>
      <c r="S509" s="101"/>
      <c r="T509" s="26" t="str">
        <f t="shared" si="16"/>
        <v/>
      </c>
    </row>
    <row r="510" spans="2:20" s="3" customFormat="1" ht="20.100000000000001" customHeight="1" x14ac:dyDescent="0.25">
      <c r="B510" s="35"/>
      <c r="C510" s="36"/>
      <c r="D510" s="79"/>
      <c r="E510" s="79"/>
      <c r="F510" s="79"/>
      <c r="G510" s="79"/>
      <c r="H510" s="79"/>
      <c r="I510" s="79"/>
      <c r="J510" s="79"/>
      <c r="K510" s="79"/>
      <c r="L510" s="81"/>
      <c r="M510" s="82"/>
      <c r="N510" s="37"/>
      <c r="O510" s="38"/>
      <c r="P510" s="39"/>
      <c r="Q510" s="36"/>
      <c r="R510" s="100" t="str">
        <f t="shared" si="15"/>
        <v/>
      </c>
      <c r="S510" s="101"/>
      <c r="T510" s="26" t="str">
        <f t="shared" si="16"/>
        <v/>
      </c>
    </row>
    <row r="511" spans="2:20" s="3" customFormat="1" ht="20.100000000000001" customHeight="1" x14ac:dyDescent="0.25">
      <c r="B511" s="35"/>
      <c r="C511" s="36"/>
      <c r="D511" s="79"/>
      <c r="E511" s="79"/>
      <c r="F511" s="79"/>
      <c r="G511" s="79"/>
      <c r="H511" s="79"/>
      <c r="I511" s="79"/>
      <c r="J511" s="79"/>
      <c r="K511" s="79"/>
      <c r="L511" s="81"/>
      <c r="M511" s="82"/>
      <c r="N511" s="37"/>
      <c r="O511" s="38"/>
      <c r="P511" s="39"/>
      <c r="Q511" s="36"/>
      <c r="R511" s="100" t="str">
        <f t="shared" si="15"/>
        <v/>
      </c>
      <c r="S511" s="101"/>
      <c r="T511" s="26" t="str">
        <f t="shared" si="16"/>
        <v/>
      </c>
    </row>
    <row r="512" spans="2:20" s="3" customFormat="1" ht="20.100000000000001" customHeight="1" x14ac:dyDescent="0.25">
      <c r="B512" s="35"/>
      <c r="C512" s="36"/>
      <c r="D512" s="79"/>
      <c r="E512" s="79"/>
      <c r="F512" s="79"/>
      <c r="G512" s="79"/>
      <c r="H512" s="79"/>
      <c r="I512" s="79"/>
      <c r="J512" s="79"/>
      <c r="K512" s="79"/>
      <c r="L512" s="81"/>
      <c r="M512" s="82"/>
      <c r="N512" s="37"/>
      <c r="O512" s="38"/>
      <c r="P512" s="39"/>
      <c r="Q512" s="36"/>
      <c r="R512" s="100" t="str">
        <f t="shared" si="15"/>
        <v/>
      </c>
      <c r="S512" s="101"/>
      <c r="T512" s="26" t="str">
        <f t="shared" si="16"/>
        <v/>
      </c>
    </row>
    <row r="513" spans="2:20" s="3" customFormat="1" ht="20.100000000000001" customHeight="1" x14ac:dyDescent="0.25">
      <c r="B513" s="35"/>
      <c r="C513" s="36"/>
      <c r="D513" s="79"/>
      <c r="E513" s="79"/>
      <c r="F513" s="79"/>
      <c r="G513" s="79"/>
      <c r="H513" s="79"/>
      <c r="I513" s="79"/>
      <c r="J513" s="79"/>
      <c r="K513" s="79"/>
      <c r="L513" s="81"/>
      <c r="M513" s="82"/>
      <c r="N513" s="37"/>
      <c r="O513" s="38"/>
      <c r="P513" s="39"/>
      <c r="Q513" s="36"/>
      <c r="R513" s="100" t="str">
        <f t="shared" si="15"/>
        <v/>
      </c>
      <c r="S513" s="101"/>
      <c r="T513" s="26" t="str">
        <f t="shared" si="16"/>
        <v/>
      </c>
    </row>
    <row r="514" spans="2:20" s="3" customFormat="1" ht="20.100000000000001" customHeight="1" x14ac:dyDescent="0.25">
      <c r="B514" s="35"/>
      <c r="C514" s="36"/>
      <c r="D514" s="79"/>
      <c r="E514" s="79"/>
      <c r="F514" s="79"/>
      <c r="G514" s="79"/>
      <c r="H514" s="79"/>
      <c r="I514" s="79"/>
      <c r="J514" s="79"/>
      <c r="K514" s="79"/>
      <c r="L514" s="81"/>
      <c r="M514" s="82"/>
      <c r="N514" s="37"/>
      <c r="O514" s="38"/>
      <c r="P514" s="39"/>
      <c r="Q514" s="36"/>
      <c r="R514" s="100" t="str">
        <f t="shared" si="15"/>
        <v/>
      </c>
      <c r="S514" s="101"/>
      <c r="T514" s="26" t="str">
        <f t="shared" si="16"/>
        <v/>
      </c>
    </row>
    <row r="515" spans="2:20" s="3" customFormat="1" ht="20.100000000000001" customHeight="1" x14ac:dyDescent="0.25">
      <c r="B515" s="35"/>
      <c r="C515" s="36"/>
      <c r="D515" s="79"/>
      <c r="E515" s="79"/>
      <c r="F515" s="79"/>
      <c r="G515" s="79"/>
      <c r="H515" s="79"/>
      <c r="I515" s="79"/>
      <c r="J515" s="79"/>
      <c r="K515" s="79"/>
      <c r="L515" s="81"/>
      <c r="M515" s="82"/>
      <c r="N515" s="37"/>
      <c r="O515" s="38"/>
      <c r="P515" s="39"/>
      <c r="Q515" s="36"/>
      <c r="R515" s="100" t="str">
        <f t="shared" si="15"/>
        <v/>
      </c>
      <c r="S515" s="101"/>
      <c r="T515" s="26" t="str">
        <f t="shared" si="16"/>
        <v/>
      </c>
    </row>
    <row r="516" spans="2:20" s="3" customFormat="1" ht="20.100000000000001" customHeight="1" x14ac:dyDescent="0.25">
      <c r="B516" s="35"/>
      <c r="C516" s="36"/>
      <c r="D516" s="79"/>
      <c r="E516" s="79"/>
      <c r="F516" s="79"/>
      <c r="G516" s="79"/>
      <c r="H516" s="79"/>
      <c r="I516" s="79"/>
      <c r="J516" s="79"/>
      <c r="K516" s="79"/>
      <c r="L516" s="81"/>
      <c r="M516" s="82"/>
      <c r="N516" s="37"/>
      <c r="O516" s="38"/>
      <c r="P516" s="39"/>
      <c r="Q516" s="36"/>
      <c r="R516" s="100" t="str">
        <f t="shared" si="15"/>
        <v/>
      </c>
      <c r="S516" s="101"/>
      <c r="T516" s="26" t="str">
        <f t="shared" si="16"/>
        <v/>
      </c>
    </row>
    <row r="517" spans="2:20" s="3" customFormat="1" ht="20.100000000000001" customHeight="1" x14ac:dyDescent="0.25">
      <c r="B517" s="35"/>
      <c r="C517" s="36"/>
      <c r="D517" s="79"/>
      <c r="E517" s="79"/>
      <c r="F517" s="79"/>
      <c r="G517" s="79"/>
      <c r="H517" s="79"/>
      <c r="I517" s="79"/>
      <c r="J517" s="79"/>
      <c r="K517" s="79"/>
      <c r="L517" s="81"/>
      <c r="M517" s="82"/>
      <c r="N517" s="37"/>
      <c r="O517" s="38"/>
      <c r="P517" s="39"/>
      <c r="Q517" s="36"/>
      <c r="R517" s="100" t="str">
        <f t="shared" si="15"/>
        <v/>
      </c>
      <c r="S517" s="101"/>
      <c r="T517" s="26" t="str">
        <f t="shared" si="16"/>
        <v/>
      </c>
    </row>
    <row r="518" spans="2:20" s="3" customFormat="1" ht="20.100000000000001" customHeight="1" x14ac:dyDescent="0.25">
      <c r="B518" s="35"/>
      <c r="C518" s="36"/>
      <c r="D518" s="79"/>
      <c r="E518" s="79"/>
      <c r="F518" s="79"/>
      <c r="G518" s="79"/>
      <c r="H518" s="79"/>
      <c r="I518" s="79"/>
      <c r="J518" s="79"/>
      <c r="K518" s="79"/>
      <c r="L518" s="81"/>
      <c r="M518" s="82"/>
      <c r="N518" s="37"/>
      <c r="O518" s="38"/>
      <c r="P518" s="39"/>
      <c r="Q518" s="36"/>
      <c r="R518" s="100" t="str">
        <f t="shared" si="15"/>
        <v/>
      </c>
      <c r="S518" s="101"/>
      <c r="T518" s="26" t="str">
        <f t="shared" si="16"/>
        <v/>
      </c>
    </row>
    <row r="519" spans="2:20" s="3" customFormat="1" ht="20.100000000000001" customHeight="1" x14ac:dyDescent="0.25">
      <c r="B519" s="35"/>
      <c r="C519" s="36"/>
      <c r="D519" s="79"/>
      <c r="E519" s="79"/>
      <c r="F519" s="79"/>
      <c r="G519" s="79"/>
      <c r="H519" s="79"/>
      <c r="I519" s="79"/>
      <c r="J519" s="79"/>
      <c r="K519" s="79"/>
      <c r="L519" s="81"/>
      <c r="M519" s="82"/>
      <c r="N519" s="37"/>
      <c r="O519" s="38"/>
      <c r="P519" s="39"/>
      <c r="Q519" s="36"/>
      <c r="R519" s="100" t="str">
        <f t="shared" si="15"/>
        <v/>
      </c>
      <c r="S519" s="101"/>
      <c r="T519" s="26" t="str">
        <f t="shared" si="16"/>
        <v/>
      </c>
    </row>
    <row r="520" spans="2:20" s="3" customFormat="1" ht="20.100000000000001" customHeight="1" x14ac:dyDescent="0.25">
      <c r="B520" s="35"/>
      <c r="C520" s="36"/>
      <c r="D520" s="79"/>
      <c r="E520" s="79"/>
      <c r="F520" s="79"/>
      <c r="G520" s="79"/>
      <c r="H520" s="79"/>
      <c r="I520" s="79"/>
      <c r="J520" s="79"/>
      <c r="K520" s="79"/>
      <c r="L520" s="81"/>
      <c r="M520" s="82"/>
      <c r="N520" s="37"/>
      <c r="O520" s="38"/>
      <c r="P520" s="39"/>
      <c r="Q520" s="36"/>
      <c r="R520" s="100" t="str">
        <f t="shared" si="15"/>
        <v/>
      </c>
      <c r="S520" s="101"/>
      <c r="T520" s="26" t="str">
        <f t="shared" si="16"/>
        <v/>
      </c>
    </row>
    <row r="521" spans="2:20" s="3" customFormat="1" ht="20.100000000000001" customHeight="1" x14ac:dyDescent="0.25">
      <c r="B521" s="35"/>
      <c r="C521" s="36"/>
      <c r="D521" s="79"/>
      <c r="E521" s="79"/>
      <c r="F521" s="79"/>
      <c r="G521" s="79"/>
      <c r="H521" s="79"/>
      <c r="I521" s="79"/>
      <c r="J521" s="79"/>
      <c r="K521" s="79"/>
      <c r="L521" s="81"/>
      <c r="M521" s="82"/>
      <c r="N521" s="37"/>
      <c r="O521" s="38"/>
      <c r="P521" s="39"/>
      <c r="Q521" s="36"/>
      <c r="R521" s="100" t="str">
        <f t="shared" si="15"/>
        <v/>
      </c>
      <c r="S521" s="101"/>
      <c r="T521" s="26" t="str">
        <f t="shared" si="16"/>
        <v/>
      </c>
    </row>
    <row r="522" spans="2:20" s="3" customFormat="1" ht="20.100000000000001" customHeight="1" x14ac:dyDescent="0.25">
      <c r="B522" s="35"/>
      <c r="C522" s="36"/>
      <c r="D522" s="79"/>
      <c r="E522" s="79"/>
      <c r="F522" s="79"/>
      <c r="G522" s="79"/>
      <c r="H522" s="79"/>
      <c r="I522" s="79"/>
      <c r="J522" s="79"/>
      <c r="K522" s="79"/>
      <c r="L522" s="81"/>
      <c r="M522" s="82"/>
      <c r="N522" s="37"/>
      <c r="O522" s="38"/>
      <c r="P522" s="39"/>
      <c r="Q522" s="36"/>
      <c r="R522" s="100" t="str">
        <f t="shared" si="15"/>
        <v/>
      </c>
      <c r="S522" s="101"/>
      <c r="T522" s="26" t="str">
        <f t="shared" si="16"/>
        <v/>
      </c>
    </row>
    <row r="523" spans="2:20" s="3" customFormat="1" ht="20.100000000000001" customHeight="1" x14ac:dyDescent="0.25">
      <c r="B523" s="35"/>
      <c r="C523" s="36"/>
      <c r="D523" s="79"/>
      <c r="E523" s="79"/>
      <c r="F523" s="79"/>
      <c r="G523" s="79"/>
      <c r="H523" s="79"/>
      <c r="I523" s="79"/>
      <c r="J523" s="79"/>
      <c r="K523" s="79"/>
      <c r="L523" s="81"/>
      <c r="M523" s="82"/>
      <c r="N523" s="37"/>
      <c r="O523" s="38"/>
      <c r="P523" s="39"/>
      <c r="Q523" s="36"/>
      <c r="R523" s="100" t="str">
        <f t="shared" si="15"/>
        <v/>
      </c>
      <c r="S523" s="101"/>
      <c r="T523" s="26" t="str">
        <f t="shared" si="16"/>
        <v/>
      </c>
    </row>
    <row r="524" spans="2:20" s="3" customFormat="1" ht="20.100000000000001" customHeight="1" x14ac:dyDescent="0.25">
      <c r="B524" s="35"/>
      <c r="C524" s="36"/>
      <c r="D524" s="79"/>
      <c r="E524" s="79"/>
      <c r="F524" s="79"/>
      <c r="G524" s="79"/>
      <c r="H524" s="79"/>
      <c r="I524" s="79"/>
      <c r="J524" s="79"/>
      <c r="K524" s="79"/>
      <c r="L524" s="81"/>
      <c r="M524" s="82"/>
      <c r="N524" s="37"/>
      <c r="O524" s="38"/>
      <c r="P524" s="39"/>
      <c r="Q524" s="36"/>
      <c r="R524" s="100" t="str">
        <f t="shared" si="15"/>
        <v/>
      </c>
      <c r="S524" s="101"/>
      <c r="T524" s="26" t="str">
        <f t="shared" si="16"/>
        <v/>
      </c>
    </row>
    <row r="525" spans="2:20" s="3" customFormat="1" ht="20.100000000000001" customHeight="1" x14ac:dyDescent="0.25">
      <c r="B525" s="35"/>
      <c r="C525" s="36"/>
      <c r="D525" s="79"/>
      <c r="E525" s="79"/>
      <c r="F525" s="79"/>
      <c r="G525" s="79"/>
      <c r="H525" s="79"/>
      <c r="I525" s="79"/>
      <c r="J525" s="79"/>
      <c r="K525" s="79"/>
      <c r="L525" s="81"/>
      <c r="M525" s="82"/>
      <c r="N525" s="37"/>
      <c r="O525" s="38"/>
      <c r="P525" s="39"/>
      <c r="Q525" s="36"/>
      <c r="R525" s="100" t="str">
        <f t="shared" si="15"/>
        <v/>
      </c>
      <c r="S525" s="101"/>
      <c r="T525" s="26" t="str">
        <f t="shared" si="16"/>
        <v/>
      </c>
    </row>
    <row r="526" spans="2:20" s="3" customFormat="1" ht="20.100000000000001" customHeight="1" x14ac:dyDescent="0.25">
      <c r="B526" s="35"/>
      <c r="C526" s="36"/>
      <c r="D526" s="79"/>
      <c r="E526" s="79"/>
      <c r="F526" s="79"/>
      <c r="G526" s="79"/>
      <c r="H526" s="79"/>
      <c r="I526" s="79"/>
      <c r="J526" s="79"/>
      <c r="K526" s="79"/>
      <c r="L526" s="81"/>
      <c r="M526" s="82"/>
      <c r="N526" s="37"/>
      <c r="O526" s="38"/>
      <c r="P526" s="39"/>
      <c r="Q526" s="36"/>
      <c r="R526" s="100" t="str">
        <f t="shared" si="15"/>
        <v/>
      </c>
      <c r="S526" s="101"/>
      <c r="T526" s="26" t="str">
        <f t="shared" si="16"/>
        <v/>
      </c>
    </row>
    <row r="527" spans="2:20" s="3" customFormat="1" ht="20.100000000000001" customHeight="1" x14ac:dyDescent="0.25">
      <c r="B527" s="35"/>
      <c r="C527" s="36"/>
      <c r="D527" s="79"/>
      <c r="E527" s="79"/>
      <c r="F527" s="79"/>
      <c r="G527" s="79"/>
      <c r="H527" s="79"/>
      <c r="I527" s="79"/>
      <c r="J527" s="79"/>
      <c r="K527" s="79"/>
      <c r="L527" s="81"/>
      <c r="M527" s="82"/>
      <c r="N527" s="37"/>
      <c r="O527" s="38"/>
      <c r="P527" s="39"/>
      <c r="Q527" s="36"/>
      <c r="R527" s="100" t="str">
        <f t="shared" si="15"/>
        <v/>
      </c>
      <c r="S527" s="101"/>
      <c r="T527" s="26" t="str">
        <f t="shared" si="16"/>
        <v/>
      </c>
    </row>
    <row r="528" spans="2:20" s="3" customFormat="1" ht="20.100000000000001" customHeight="1" x14ac:dyDescent="0.25">
      <c r="B528" s="35"/>
      <c r="C528" s="36"/>
      <c r="D528" s="79"/>
      <c r="E528" s="79"/>
      <c r="F528" s="79"/>
      <c r="G528" s="79"/>
      <c r="H528" s="79"/>
      <c r="I528" s="79"/>
      <c r="J528" s="79"/>
      <c r="K528" s="79"/>
      <c r="L528" s="81"/>
      <c r="M528" s="82"/>
      <c r="N528" s="37"/>
      <c r="O528" s="38"/>
      <c r="P528" s="39"/>
      <c r="Q528" s="36"/>
      <c r="R528" s="100" t="str">
        <f t="shared" si="15"/>
        <v/>
      </c>
      <c r="S528" s="101"/>
      <c r="T528" s="26" t="str">
        <f t="shared" si="16"/>
        <v/>
      </c>
    </row>
    <row r="529" spans="2:20" s="3" customFormat="1" ht="20.100000000000001" customHeight="1" x14ac:dyDescent="0.25">
      <c r="B529" s="35"/>
      <c r="C529" s="36"/>
      <c r="D529" s="79"/>
      <c r="E529" s="79"/>
      <c r="F529" s="79"/>
      <c r="G529" s="79"/>
      <c r="H529" s="79"/>
      <c r="I529" s="79"/>
      <c r="J529" s="79"/>
      <c r="K529" s="79"/>
      <c r="L529" s="81"/>
      <c r="M529" s="82"/>
      <c r="N529" s="37"/>
      <c r="O529" s="38"/>
      <c r="P529" s="39"/>
      <c r="Q529" s="36"/>
      <c r="R529" s="100" t="str">
        <f t="shared" si="15"/>
        <v/>
      </c>
      <c r="S529" s="101"/>
      <c r="T529" s="26" t="str">
        <f t="shared" si="16"/>
        <v/>
      </c>
    </row>
    <row r="530" spans="2:20" s="3" customFormat="1" ht="20.100000000000001" customHeight="1" x14ac:dyDescent="0.25">
      <c r="B530" s="35"/>
      <c r="C530" s="36"/>
      <c r="D530" s="79"/>
      <c r="E530" s="79"/>
      <c r="F530" s="79"/>
      <c r="G530" s="79"/>
      <c r="H530" s="79"/>
      <c r="I530" s="79"/>
      <c r="J530" s="79"/>
      <c r="K530" s="79"/>
      <c r="L530" s="81"/>
      <c r="M530" s="82"/>
      <c r="N530" s="37"/>
      <c r="O530" s="38"/>
      <c r="P530" s="39"/>
      <c r="Q530" s="36"/>
      <c r="R530" s="100" t="str">
        <f t="shared" si="15"/>
        <v/>
      </c>
      <c r="S530" s="101"/>
      <c r="T530" s="26" t="str">
        <f t="shared" si="16"/>
        <v/>
      </c>
    </row>
    <row r="531" spans="2:20" s="3" customFormat="1" ht="20.100000000000001" customHeight="1" x14ac:dyDescent="0.25">
      <c r="B531" s="35"/>
      <c r="C531" s="36"/>
      <c r="D531" s="79"/>
      <c r="E531" s="79"/>
      <c r="F531" s="79"/>
      <c r="G531" s="79"/>
      <c r="H531" s="79"/>
      <c r="I531" s="79"/>
      <c r="J531" s="79"/>
      <c r="K531" s="79"/>
      <c r="L531" s="81"/>
      <c r="M531" s="82"/>
      <c r="N531" s="37"/>
      <c r="O531" s="38"/>
      <c r="P531" s="39"/>
      <c r="Q531" s="36"/>
      <c r="R531" s="100" t="str">
        <f t="shared" si="15"/>
        <v/>
      </c>
      <c r="S531" s="101"/>
      <c r="T531" s="26" t="str">
        <f t="shared" si="16"/>
        <v/>
      </c>
    </row>
    <row r="532" spans="2:20" s="3" customFormat="1" ht="20.100000000000001" customHeight="1" x14ac:dyDescent="0.25">
      <c r="B532" s="35"/>
      <c r="C532" s="36"/>
      <c r="D532" s="79"/>
      <c r="E532" s="79"/>
      <c r="F532" s="79"/>
      <c r="G532" s="79"/>
      <c r="H532" s="79"/>
      <c r="I532" s="79"/>
      <c r="J532" s="79"/>
      <c r="K532" s="79"/>
      <c r="L532" s="81"/>
      <c r="M532" s="82"/>
      <c r="N532" s="37"/>
      <c r="O532" s="38"/>
      <c r="P532" s="39"/>
      <c r="Q532" s="36"/>
      <c r="R532" s="100" t="str">
        <f t="shared" si="15"/>
        <v/>
      </c>
      <c r="S532" s="101"/>
      <c r="T532" s="26" t="str">
        <f t="shared" si="16"/>
        <v/>
      </c>
    </row>
    <row r="533" spans="2:20" s="3" customFormat="1" ht="20.100000000000001" customHeight="1" x14ac:dyDescent="0.25">
      <c r="B533" s="35"/>
      <c r="C533" s="36"/>
      <c r="D533" s="79"/>
      <c r="E533" s="79"/>
      <c r="F533" s="79"/>
      <c r="G533" s="79"/>
      <c r="H533" s="79"/>
      <c r="I533" s="79"/>
      <c r="J533" s="79"/>
      <c r="K533" s="79"/>
      <c r="L533" s="81"/>
      <c r="M533" s="82"/>
      <c r="N533" s="37"/>
      <c r="O533" s="38"/>
      <c r="P533" s="39"/>
      <c r="Q533" s="36"/>
      <c r="R533" s="100" t="str">
        <f t="shared" si="15"/>
        <v/>
      </c>
      <c r="S533" s="101"/>
      <c r="T533" s="26" t="str">
        <f t="shared" si="16"/>
        <v/>
      </c>
    </row>
    <row r="534" spans="2:20" s="3" customFormat="1" ht="20.100000000000001" customHeight="1" x14ac:dyDescent="0.25">
      <c r="B534" s="35"/>
      <c r="C534" s="36"/>
      <c r="D534" s="79"/>
      <c r="E534" s="79"/>
      <c r="F534" s="79"/>
      <c r="G534" s="79"/>
      <c r="H534" s="79"/>
      <c r="I534" s="79"/>
      <c r="J534" s="79"/>
      <c r="K534" s="79"/>
      <c r="L534" s="81"/>
      <c r="M534" s="82"/>
      <c r="N534" s="37"/>
      <c r="O534" s="38"/>
      <c r="P534" s="39"/>
      <c r="Q534" s="36"/>
      <c r="R534" s="100" t="str">
        <f t="shared" si="15"/>
        <v/>
      </c>
      <c r="S534" s="101"/>
      <c r="T534" s="26" t="str">
        <f t="shared" si="16"/>
        <v/>
      </c>
    </row>
    <row r="535" spans="2:20" s="3" customFormat="1" ht="20.100000000000001" customHeight="1" x14ac:dyDescent="0.25">
      <c r="B535" s="35"/>
      <c r="C535" s="36"/>
      <c r="D535" s="79"/>
      <c r="E535" s="79"/>
      <c r="F535" s="79"/>
      <c r="G535" s="79"/>
      <c r="H535" s="79"/>
      <c r="I535" s="79"/>
      <c r="J535" s="79"/>
      <c r="K535" s="79"/>
      <c r="L535" s="81"/>
      <c r="M535" s="82"/>
      <c r="N535" s="37"/>
      <c r="O535" s="38"/>
      <c r="P535" s="39"/>
      <c r="Q535" s="36"/>
      <c r="R535" s="100" t="str">
        <f t="shared" ref="R535:R598" si="17">IF(B535&lt;&gt;"",IF(Q535="Annulé","0",IF(Q535="Gagné",O535*P535-P535)+IF(Q535="Perdu",-P535)+IF(Q535="Remboursé","0")+IF(Q535="1/2 Perdu",-P535/2)+IF(Q535="1/2 Gagné",(P535*O535-P535)/2)),"")</f>
        <v/>
      </c>
      <c r="S535" s="101"/>
      <c r="T535" s="26" t="str">
        <f t="shared" si="16"/>
        <v/>
      </c>
    </row>
    <row r="536" spans="2:20" s="3" customFormat="1" ht="20.100000000000001" customHeight="1" x14ac:dyDescent="0.25">
      <c r="B536" s="35"/>
      <c r="C536" s="36"/>
      <c r="D536" s="79"/>
      <c r="E536" s="79"/>
      <c r="F536" s="79"/>
      <c r="G536" s="79"/>
      <c r="H536" s="79"/>
      <c r="I536" s="79"/>
      <c r="J536" s="79"/>
      <c r="K536" s="79"/>
      <c r="L536" s="81"/>
      <c r="M536" s="82"/>
      <c r="N536" s="37"/>
      <c r="O536" s="38"/>
      <c r="P536" s="39"/>
      <c r="Q536" s="36"/>
      <c r="R536" s="100" t="str">
        <f t="shared" si="17"/>
        <v/>
      </c>
      <c r="S536" s="101"/>
      <c r="T536" s="26" t="str">
        <f t="shared" ref="T536:T599" si="18">IF(B536&lt;&gt;"",R536+T535,"")</f>
        <v/>
      </c>
    </row>
    <row r="537" spans="2:20" s="3" customFormat="1" ht="20.100000000000001" customHeight="1" x14ac:dyDescent="0.25">
      <c r="B537" s="35"/>
      <c r="C537" s="36"/>
      <c r="D537" s="79"/>
      <c r="E537" s="79"/>
      <c r="F537" s="79"/>
      <c r="G537" s="79"/>
      <c r="H537" s="79"/>
      <c r="I537" s="79"/>
      <c r="J537" s="79"/>
      <c r="K537" s="79"/>
      <c r="L537" s="81"/>
      <c r="M537" s="82"/>
      <c r="N537" s="37"/>
      <c r="O537" s="38"/>
      <c r="P537" s="39"/>
      <c r="Q537" s="36"/>
      <c r="R537" s="100" t="str">
        <f t="shared" si="17"/>
        <v/>
      </c>
      <c r="S537" s="101"/>
      <c r="T537" s="26" t="str">
        <f t="shared" si="18"/>
        <v/>
      </c>
    </row>
    <row r="538" spans="2:20" s="3" customFormat="1" ht="20.100000000000001" customHeight="1" x14ac:dyDescent="0.25">
      <c r="B538" s="35"/>
      <c r="C538" s="36"/>
      <c r="D538" s="79"/>
      <c r="E538" s="79"/>
      <c r="F538" s="79"/>
      <c r="G538" s="79"/>
      <c r="H538" s="79"/>
      <c r="I538" s="79"/>
      <c r="J538" s="79"/>
      <c r="K538" s="79"/>
      <c r="L538" s="81"/>
      <c r="M538" s="82"/>
      <c r="N538" s="37"/>
      <c r="O538" s="38"/>
      <c r="P538" s="39"/>
      <c r="Q538" s="36"/>
      <c r="R538" s="100" t="str">
        <f t="shared" si="17"/>
        <v/>
      </c>
      <c r="S538" s="101"/>
      <c r="T538" s="26" t="str">
        <f t="shared" si="18"/>
        <v/>
      </c>
    </row>
    <row r="539" spans="2:20" s="3" customFormat="1" ht="20.100000000000001" customHeight="1" x14ac:dyDescent="0.25">
      <c r="B539" s="35"/>
      <c r="C539" s="36"/>
      <c r="D539" s="79"/>
      <c r="E539" s="79"/>
      <c r="F539" s="79"/>
      <c r="G539" s="79"/>
      <c r="H539" s="79"/>
      <c r="I539" s="79"/>
      <c r="J539" s="79"/>
      <c r="K539" s="79"/>
      <c r="L539" s="81"/>
      <c r="M539" s="82"/>
      <c r="N539" s="37"/>
      <c r="O539" s="38"/>
      <c r="P539" s="39"/>
      <c r="Q539" s="36"/>
      <c r="R539" s="100" t="str">
        <f t="shared" si="17"/>
        <v/>
      </c>
      <c r="S539" s="101"/>
      <c r="T539" s="26" t="str">
        <f t="shared" si="18"/>
        <v/>
      </c>
    </row>
    <row r="540" spans="2:20" s="3" customFormat="1" ht="20.100000000000001" customHeight="1" x14ac:dyDescent="0.25">
      <c r="B540" s="35"/>
      <c r="C540" s="36"/>
      <c r="D540" s="79"/>
      <c r="E540" s="79"/>
      <c r="F540" s="79"/>
      <c r="G540" s="79"/>
      <c r="H540" s="79"/>
      <c r="I540" s="79"/>
      <c r="J540" s="79"/>
      <c r="K540" s="79"/>
      <c r="L540" s="81"/>
      <c r="M540" s="82"/>
      <c r="N540" s="37"/>
      <c r="O540" s="38"/>
      <c r="P540" s="39"/>
      <c r="Q540" s="36"/>
      <c r="R540" s="100" t="str">
        <f t="shared" si="17"/>
        <v/>
      </c>
      <c r="S540" s="101"/>
      <c r="T540" s="26" t="str">
        <f t="shared" si="18"/>
        <v/>
      </c>
    </row>
    <row r="541" spans="2:20" s="3" customFormat="1" ht="20.100000000000001" customHeight="1" x14ac:dyDescent="0.25">
      <c r="B541" s="35"/>
      <c r="C541" s="36"/>
      <c r="D541" s="79"/>
      <c r="E541" s="79"/>
      <c r="F541" s="79"/>
      <c r="G541" s="79"/>
      <c r="H541" s="79"/>
      <c r="I541" s="79"/>
      <c r="J541" s="79"/>
      <c r="K541" s="79"/>
      <c r="L541" s="81"/>
      <c r="M541" s="82"/>
      <c r="N541" s="37"/>
      <c r="O541" s="38"/>
      <c r="P541" s="39"/>
      <c r="Q541" s="36"/>
      <c r="R541" s="100" t="str">
        <f t="shared" si="17"/>
        <v/>
      </c>
      <c r="S541" s="101"/>
      <c r="T541" s="26" t="str">
        <f t="shared" si="18"/>
        <v/>
      </c>
    </row>
    <row r="542" spans="2:20" s="3" customFormat="1" ht="20.100000000000001" customHeight="1" x14ac:dyDescent="0.25">
      <c r="B542" s="35"/>
      <c r="C542" s="36"/>
      <c r="D542" s="79"/>
      <c r="E542" s="79"/>
      <c r="F542" s="79"/>
      <c r="G542" s="79"/>
      <c r="H542" s="79"/>
      <c r="I542" s="79"/>
      <c r="J542" s="79"/>
      <c r="K542" s="79"/>
      <c r="L542" s="81"/>
      <c r="M542" s="82"/>
      <c r="N542" s="37"/>
      <c r="O542" s="38"/>
      <c r="P542" s="39"/>
      <c r="Q542" s="36"/>
      <c r="R542" s="100" t="str">
        <f t="shared" si="17"/>
        <v/>
      </c>
      <c r="S542" s="101"/>
      <c r="T542" s="26" t="str">
        <f t="shared" si="18"/>
        <v/>
      </c>
    </row>
    <row r="543" spans="2:20" s="3" customFormat="1" ht="20.100000000000001" customHeight="1" x14ac:dyDescent="0.25">
      <c r="B543" s="35"/>
      <c r="C543" s="36"/>
      <c r="D543" s="79"/>
      <c r="E543" s="79"/>
      <c r="F543" s="79"/>
      <c r="G543" s="79"/>
      <c r="H543" s="79"/>
      <c r="I543" s="79"/>
      <c r="J543" s="79"/>
      <c r="K543" s="79"/>
      <c r="L543" s="81"/>
      <c r="M543" s="82"/>
      <c r="N543" s="37"/>
      <c r="O543" s="38"/>
      <c r="P543" s="39"/>
      <c r="Q543" s="36"/>
      <c r="R543" s="100" t="str">
        <f t="shared" si="17"/>
        <v/>
      </c>
      <c r="S543" s="101"/>
      <c r="T543" s="26" t="str">
        <f t="shared" si="18"/>
        <v/>
      </c>
    </row>
    <row r="544" spans="2:20" s="3" customFormat="1" ht="20.100000000000001" customHeight="1" x14ac:dyDescent="0.25">
      <c r="B544" s="35"/>
      <c r="C544" s="36"/>
      <c r="D544" s="79"/>
      <c r="E544" s="79"/>
      <c r="F544" s="79"/>
      <c r="G544" s="79"/>
      <c r="H544" s="79"/>
      <c r="I544" s="79"/>
      <c r="J544" s="79"/>
      <c r="K544" s="79"/>
      <c r="L544" s="81"/>
      <c r="M544" s="82"/>
      <c r="N544" s="37"/>
      <c r="O544" s="38"/>
      <c r="P544" s="39"/>
      <c r="Q544" s="36"/>
      <c r="R544" s="100" t="str">
        <f t="shared" si="17"/>
        <v/>
      </c>
      <c r="S544" s="101"/>
      <c r="T544" s="26" t="str">
        <f t="shared" si="18"/>
        <v/>
      </c>
    </row>
    <row r="545" spans="2:20" s="3" customFormat="1" ht="20.100000000000001" customHeight="1" x14ac:dyDescent="0.25">
      <c r="B545" s="35"/>
      <c r="C545" s="36"/>
      <c r="D545" s="79"/>
      <c r="E545" s="79"/>
      <c r="F545" s="79"/>
      <c r="G545" s="79"/>
      <c r="H545" s="79"/>
      <c r="I545" s="79"/>
      <c r="J545" s="79"/>
      <c r="K545" s="79"/>
      <c r="L545" s="81"/>
      <c r="M545" s="82"/>
      <c r="N545" s="37"/>
      <c r="O545" s="38"/>
      <c r="P545" s="39"/>
      <c r="Q545" s="36"/>
      <c r="R545" s="100" t="str">
        <f t="shared" si="17"/>
        <v/>
      </c>
      <c r="S545" s="101"/>
      <c r="T545" s="26" t="str">
        <f t="shared" si="18"/>
        <v/>
      </c>
    </row>
    <row r="546" spans="2:20" s="3" customFormat="1" ht="20.100000000000001" customHeight="1" x14ac:dyDescent="0.25">
      <c r="B546" s="35"/>
      <c r="C546" s="36"/>
      <c r="D546" s="79"/>
      <c r="E546" s="79"/>
      <c r="F546" s="79"/>
      <c r="G546" s="79"/>
      <c r="H546" s="79"/>
      <c r="I546" s="79"/>
      <c r="J546" s="79"/>
      <c r="K546" s="79"/>
      <c r="L546" s="81"/>
      <c r="M546" s="82"/>
      <c r="N546" s="37"/>
      <c r="O546" s="38"/>
      <c r="P546" s="39"/>
      <c r="Q546" s="36"/>
      <c r="R546" s="100" t="str">
        <f t="shared" si="17"/>
        <v/>
      </c>
      <c r="S546" s="101"/>
      <c r="T546" s="26" t="str">
        <f t="shared" si="18"/>
        <v/>
      </c>
    </row>
    <row r="547" spans="2:20" s="3" customFormat="1" ht="20.100000000000001" customHeight="1" x14ac:dyDescent="0.25">
      <c r="B547" s="35"/>
      <c r="C547" s="36"/>
      <c r="D547" s="79"/>
      <c r="E547" s="79"/>
      <c r="F547" s="79"/>
      <c r="G547" s="79"/>
      <c r="H547" s="79"/>
      <c r="I547" s="79"/>
      <c r="J547" s="79"/>
      <c r="K547" s="79"/>
      <c r="L547" s="81"/>
      <c r="M547" s="82"/>
      <c r="N547" s="37"/>
      <c r="O547" s="38"/>
      <c r="P547" s="39"/>
      <c r="Q547" s="36"/>
      <c r="R547" s="100" t="str">
        <f t="shared" si="17"/>
        <v/>
      </c>
      <c r="S547" s="101"/>
      <c r="T547" s="26" t="str">
        <f t="shared" si="18"/>
        <v/>
      </c>
    </row>
    <row r="548" spans="2:20" s="3" customFormat="1" ht="20.100000000000001" customHeight="1" x14ac:dyDescent="0.25">
      <c r="B548" s="35"/>
      <c r="C548" s="36"/>
      <c r="D548" s="79"/>
      <c r="E548" s="79"/>
      <c r="F548" s="79"/>
      <c r="G548" s="79"/>
      <c r="H548" s="79"/>
      <c r="I548" s="79"/>
      <c r="J548" s="79"/>
      <c r="K548" s="79"/>
      <c r="L548" s="81"/>
      <c r="M548" s="82"/>
      <c r="N548" s="37"/>
      <c r="O548" s="38"/>
      <c r="P548" s="39"/>
      <c r="Q548" s="36"/>
      <c r="R548" s="100" t="str">
        <f t="shared" si="17"/>
        <v/>
      </c>
      <c r="S548" s="101"/>
      <c r="T548" s="26" t="str">
        <f t="shared" si="18"/>
        <v/>
      </c>
    </row>
    <row r="549" spans="2:20" s="3" customFormat="1" ht="20.100000000000001" customHeight="1" x14ac:dyDescent="0.25">
      <c r="B549" s="35"/>
      <c r="C549" s="36"/>
      <c r="D549" s="79"/>
      <c r="E549" s="79"/>
      <c r="F549" s="79"/>
      <c r="G549" s="79"/>
      <c r="H549" s="79"/>
      <c r="I549" s="79"/>
      <c r="J549" s="79"/>
      <c r="K549" s="79"/>
      <c r="L549" s="81"/>
      <c r="M549" s="82"/>
      <c r="N549" s="37"/>
      <c r="O549" s="38"/>
      <c r="P549" s="39"/>
      <c r="Q549" s="36"/>
      <c r="R549" s="100" t="str">
        <f t="shared" si="17"/>
        <v/>
      </c>
      <c r="S549" s="101"/>
      <c r="T549" s="26" t="str">
        <f t="shared" si="18"/>
        <v/>
      </c>
    </row>
    <row r="550" spans="2:20" s="3" customFormat="1" ht="20.100000000000001" customHeight="1" x14ac:dyDescent="0.25">
      <c r="B550" s="35"/>
      <c r="C550" s="36"/>
      <c r="D550" s="79"/>
      <c r="E550" s="79"/>
      <c r="F550" s="79"/>
      <c r="G550" s="79"/>
      <c r="H550" s="79"/>
      <c r="I550" s="79"/>
      <c r="J550" s="79"/>
      <c r="K550" s="79"/>
      <c r="L550" s="81"/>
      <c r="M550" s="82"/>
      <c r="N550" s="37"/>
      <c r="O550" s="38"/>
      <c r="P550" s="39"/>
      <c r="Q550" s="36"/>
      <c r="R550" s="100" t="str">
        <f t="shared" si="17"/>
        <v/>
      </c>
      <c r="S550" s="101"/>
      <c r="T550" s="26" t="str">
        <f t="shared" si="18"/>
        <v/>
      </c>
    </row>
    <row r="551" spans="2:20" s="3" customFormat="1" ht="20.100000000000001" customHeight="1" x14ac:dyDescent="0.25">
      <c r="B551" s="35"/>
      <c r="C551" s="36"/>
      <c r="D551" s="79"/>
      <c r="E551" s="79"/>
      <c r="F551" s="79"/>
      <c r="G551" s="79"/>
      <c r="H551" s="79"/>
      <c r="I551" s="79"/>
      <c r="J551" s="79"/>
      <c r="K551" s="79"/>
      <c r="L551" s="81"/>
      <c r="M551" s="82"/>
      <c r="N551" s="37"/>
      <c r="O551" s="38"/>
      <c r="P551" s="39"/>
      <c r="Q551" s="36"/>
      <c r="R551" s="100" t="str">
        <f t="shared" si="17"/>
        <v/>
      </c>
      <c r="S551" s="101"/>
      <c r="T551" s="26" t="str">
        <f t="shared" si="18"/>
        <v/>
      </c>
    </row>
    <row r="552" spans="2:20" s="3" customFormat="1" ht="20.100000000000001" customHeight="1" x14ac:dyDescent="0.25">
      <c r="B552" s="35"/>
      <c r="C552" s="36"/>
      <c r="D552" s="79"/>
      <c r="E552" s="79"/>
      <c r="F552" s="79"/>
      <c r="G552" s="79"/>
      <c r="H552" s="79"/>
      <c r="I552" s="79"/>
      <c r="J552" s="79"/>
      <c r="K552" s="79"/>
      <c r="L552" s="81"/>
      <c r="M552" s="82"/>
      <c r="N552" s="37"/>
      <c r="O552" s="38"/>
      <c r="P552" s="39"/>
      <c r="Q552" s="36"/>
      <c r="R552" s="100" t="str">
        <f t="shared" si="17"/>
        <v/>
      </c>
      <c r="S552" s="101"/>
      <c r="T552" s="26" t="str">
        <f t="shared" si="18"/>
        <v/>
      </c>
    </row>
    <row r="553" spans="2:20" s="3" customFormat="1" ht="20.100000000000001" customHeight="1" x14ac:dyDescent="0.25">
      <c r="B553" s="35"/>
      <c r="C553" s="36"/>
      <c r="D553" s="79"/>
      <c r="E553" s="79"/>
      <c r="F553" s="79"/>
      <c r="G553" s="79"/>
      <c r="H553" s="79"/>
      <c r="I553" s="79"/>
      <c r="J553" s="79"/>
      <c r="K553" s="79"/>
      <c r="L553" s="81"/>
      <c r="M553" s="82"/>
      <c r="N553" s="37"/>
      <c r="O553" s="38"/>
      <c r="P553" s="39"/>
      <c r="Q553" s="36"/>
      <c r="R553" s="100" t="str">
        <f t="shared" si="17"/>
        <v/>
      </c>
      <c r="S553" s="101"/>
      <c r="T553" s="26" t="str">
        <f t="shared" si="18"/>
        <v/>
      </c>
    </row>
    <row r="554" spans="2:20" s="3" customFormat="1" ht="20.100000000000001" customHeight="1" x14ac:dyDescent="0.25">
      <c r="B554" s="35"/>
      <c r="C554" s="36"/>
      <c r="D554" s="79"/>
      <c r="E554" s="79"/>
      <c r="F554" s="79"/>
      <c r="G554" s="79"/>
      <c r="H554" s="79"/>
      <c r="I554" s="79"/>
      <c r="J554" s="79"/>
      <c r="K554" s="79"/>
      <c r="L554" s="81"/>
      <c r="M554" s="82"/>
      <c r="N554" s="37"/>
      <c r="O554" s="38"/>
      <c r="P554" s="39"/>
      <c r="Q554" s="36"/>
      <c r="R554" s="100" t="str">
        <f t="shared" si="17"/>
        <v/>
      </c>
      <c r="S554" s="101"/>
      <c r="T554" s="26" t="str">
        <f t="shared" si="18"/>
        <v/>
      </c>
    </row>
    <row r="555" spans="2:20" s="3" customFormat="1" ht="20.100000000000001" customHeight="1" x14ac:dyDescent="0.25">
      <c r="B555" s="35"/>
      <c r="C555" s="36"/>
      <c r="D555" s="79"/>
      <c r="E555" s="79"/>
      <c r="F555" s="79"/>
      <c r="G555" s="79"/>
      <c r="H555" s="79"/>
      <c r="I555" s="79"/>
      <c r="J555" s="79"/>
      <c r="K555" s="79"/>
      <c r="L555" s="81"/>
      <c r="M555" s="82"/>
      <c r="N555" s="37"/>
      <c r="O555" s="38"/>
      <c r="P555" s="39"/>
      <c r="Q555" s="36"/>
      <c r="R555" s="100" t="str">
        <f t="shared" si="17"/>
        <v/>
      </c>
      <c r="S555" s="101"/>
      <c r="T555" s="26" t="str">
        <f t="shared" si="18"/>
        <v/>
      </c>
    </row>
    <row r="556" spans="2:20" s="3" customFormat="1" ht="20.100000000000001" customHeight="1" x14ac:dyDescent="0.25">
      <c r="B556" s="35"/>
      <c r="C556" s="36"/>
      <c r="D556" s="79"/>
      <c r="E556" s="79"/>
      <c r="F556" s="79"/>
      <c r="G556" s="79"/>
      <c r="H556" s="79"/>
      <c r="I556" s="79"/>
      <c r="J556" s="79"/>
      <c r="K556" s="79"/>
      <c r="L556" s="81"/>
      <c r="M556" s="82"/>
      <c r="N556" s="37"/>
      <c r="O556" s="38"/>
      <c r="P556" s="39"/>
      <c r="Q556" s="36"/>
      <c r="R556" s="100" t="str">
        <f t="shared" si="17"/>
        <v/>
      </c>
      <c r="S556" s="101"/>
      <c r="T556" s="26" t="str">
        <f t="shared" si="18"/>
        <v/>
      </c>
    </row>
    <row r="557" spans="2:20" s="3" customFormat="1" ht="20.100000000000001" customHeight="1" x14ac:dyDescent="0.25">
      <c r="B557" s="35"/>
      <c r="C557" s="36"/>
      <c r="D557" s="79"/>
      <c r="E557" s="79"/>
      <c r="F557" s="79"/>
      <c r="G557" s="79"/>
      <c r="H557" s="79"/>
      <c r="I557" s="79"/>
      <c r="J557" s="79"/>
      <c r="K557" s="79"/>
      <c r="L557" s="81"/>
      <c r="M557" s="82"/>
      <c r="N557" s="37"/>
      <c r="O557" s="38"/>
      <c r="P557" s="39"/>
      <c r="Q557" s="36"/>
      <c r="R557" s="100" t="str">
        <f t="shared" si="17"/>
        <v/>
      </c>
      <c r="S557" s="101"/>
      <c r="T557" s="26" t="str">
        <f t="shared" si="18"/>
        <v/>
      </c>
    </row>
    <row r="558" spans="2:20" s="3" customFormat="1" ht="20.100000000000001" customHeight="1" x14ac:dyDescent="0.25">
      <c r="B558" s="35"/>
      <c r="C558" s="36"/>
      <c r="D558" s="79"/>
      <c r="E558" s="79"/>
      <c r="F558" s="79"/>
      <c r="G558" s="79"/>
      <c r="H558" s="79"/>
      <c r="I558" s="79"/>
      <c r="J558" s="79"/>
      <c r="K558" s="79"/>
      <c r="L558" s="81"/>
      <c r="M558" s="82"/>
      <c r="N558" s="37"/>
      <c r="O558" s="38"/>
      <c r="P558" s="39"/>
      <c r="Q558" s="36"/>
      <c r="R558" s="100" t="str">
        <f t="shared" si="17"/>
        <v/>
      </c>
      <c r="S558" s="101"/>
      <c r="T558" s="26" t="str">
        <f t="shared" si="18"/>
        <v/>
      </c>
    </row>
    <row r="559" spans="2:20" s="3" customFormat="1" ht="20.100000000000001" customHeight="1" x14ac:dyDescent="0.25">
      <c r="B559" s="35"/>
      <c r="C559" s="36"/>
      <c r="D559" s="79"/>
      <c r="E559" s="79"/>
      <c r="F559" s="79"/>
      <c r="G559" s="79"/>
      <c r="H559" s="79"/>
      <c r="I559" s="79"/>
      <c r="J559" s="79"/>
      <c r="K559" s="79"/>
      <c r="L559" s="81"/>
      <c r="M559" s="82"/>
      <c r="N559" s="37"/>
      <c r="O559" s="38"/>
      <c r="P559" s="39"/>
      <c r="Q559" s="36"/>
      <c r="R559" s="100" t="str">
        <f t="shared" si="17"/>
        <v/>
      </c>
      <c r="S559" s="101"/>
      <c r="T559" s="26" t="str">
        <f t="shared" si="18"/>
        <v/>
      </c>
    </row>
    <row r="560" spans="2:20" s="3" customFormat="1" ht="20.100000000000001" customHeight="1" x14ac:dyDescent="0.25">
      <c r="B560" s="35"/>
      <c r="C560" s="36"/>
      <c r="D560" s="79"/>
      <c r="E560" s="79"/>
      <c r="F560" s="79"/>
      <c r="G560" s="79"/>
      <c r="H560" s="79"/>
      <c r="I560" s="79"/>
      <c r="J560" s="79"/>
      <c r="K560" s="79"/>
      <c r="L560" s="81"/>
      <c r="M560" s="82"/>
      <c r="N560" s="37"/>
      <c r="O560" s="38"/>
      <c r="P560" s="39"/>
      <c r="Q560" s="36"/>
      <c r="R560" s="100" t="str">
        <f t="shared" si="17"/>
        <v/>
      </c>
      <c r="S560" s="101"/>
      <c r="T560" s="26" t="str">
        <f t="shared" si="18"/>
        <v/>
      </c>
    </row>
    <row r="561" spans="2:20" s="3" customFormat="1" ht="20.100000000000001" customHeight="1" x14ac:dyDescent="0.25">
      <c r="B561" s="35"/>
      <c r="C561" s="36"/>
      <c r="D561" s="79"/>
      <c r="E561" s="79"/>
      <c r="F561" s="79"/>
      <c r="G561" s="79"/>
      <c r="H561" s="79"/>
      <c r="I561" s="79"/>
      <c r="J561" s="79"/>
      <c r="K561" s="79"/>
      <c r="L561" s="81"/>
      <c r="M561" s="82"/>
      <c r="N561" s="37"/>
      <c r="O561" s="38"/>
      <c r="P561" s="39"/>
      <c r="Q561" s="36"/>
      <c r="R561" s="100" t="str">
        <f t="shared" si="17"/>
        <v/>
      </c>
      <c r="S561" s="101"/>
      <c r="T561" s="26" t="str">
        <f t="shared" si="18"/>
        <v/>
      </c>
    </row>
    <row r="562" spans="2:20" s="3" customFormat="1" ht="20.100000000000001" customHeight="1" x14ac:dyDescent="0.25">
      <c r="B562" s="35"/>
      <c r="C562" s="36"/>
      <c r="D562" s="79"/>
      <c r="E562" s="79"/>
      <c r="F562" s="79"/>
      <c r="G562" s="79"/>
      <c r="H562" s="79"/>
      <c r="I562" s="79"/>
      <c r="J562" s="79"/>
      <c r="K562" s="79"/>
      <c r="L562" s="81"/>
      <c r="M562" s="82"/>
      <c r="N562" s="37"/>
      <c r="O562" s="38"/>
      <c r="P562" s="39"/>
      <c r="Q562" s="36"/>
      <c r="R562" s="100" t="str">
        <f t="shared" si="17"/>
        <v/>
      </c>
      <c r="S562" s="101"/>
      <c r="T562" s="26" t="str">
        <f t="shared" si="18"/>
        <v/>
      </c>
    </row>
    <row r="563" spans="2:20" s="3" customFormat="1" ht="20.100000000000001" customHeight="1" x14ac:dyDescent="0.25">
      <c r="B563" s="35"/>
      <c r="C563" s="36"/>
      <c r="D563" s="79"/>
      <c r="E563" s="79"/>
      <c r="F563" s="79"/>
      <c r="G563" s="79"/>
      <c r="H563" s="79"/>
      <c r="I563" s="79"/>
      <c r="J563" s="79"/>
      <c r="K563" s="79"/>
      <c r="L563" s="81"/>
      <c r="M563" s="82"/>
      <c r="N563" s="37"/>
      <c r="O563" s="38"/>
      <c r="P563" s="39"/>
      <c r="Q563" s="36"/>
      <c r="R563" s="100" t="str">
        <f t="shared" si="17"/>
        <v/>
      </c>
      <c r="S563" s="101"/>
      <c r="T563" s="26" t="str">
        <f t="shared" si="18"/>
        <v/>
      </c>
    </row>
    <row r="564" spans="2:20" s="3" customFormat="1" ht="20.100000000000001" customHeight="1" x14ac:dyDescent="0.25">
      <c r="B564" s="35"/>
      <c r="C564" s="36"/>
      <c r="D564" s="79"/>
      <c r="E564" s="79"/>
      <c r="F564" s="79"/>
      <c r="G564" s="79"/>
      <c r="H564" s="79"/>
      <c r="I564" s="79"/>
      <c r="J564" s="79"/>
      <c r="K564" s="79"/>
      <c r="L564" s="81"/>
      <c r="M564" s="82"/>
      <c r="N564" s="37"/>
      <c r="O564" s="38"/>
      <c r="P564" s="39"/>
      <c r="Q564" s="36"/>
      <c r="R564" s="100" t="str">
        <f t="shared" si="17"/>
        <v/>
      </c>
      <c r="S564" s="101"/>
      <c r="T564" s="26" t="str">
        <f t="shared" si="18"/>
        <v/>
      </c>
    </row>
    <row r="565" spans="2:20" s="3" customFormat="1" ht="20.100000000000001" customHeight="1" x14ac:dyDescent="0.25">
      <c r="B565" s="35"/>
      <c r="C565" s="36"/>
      <c r="D565" s="79"/>
      <c r="E565" s="79"/>
      <c r="F565" s="79"/>
      <c r="G565" s="79"/>
      <c r="H565" s="79"/>
      <c r="I565" s="79"/>
      <c r="J565" s="79"/>
      <c r="K565" s="79"/>
      <c r="L565" s="81"/>
      <c r="M565" s="82"/>
      <c r="N565" s="37"/>
      <c r="O565" s="38"/>
      <c r="P565" s="39"/>
      <c r="Q565" s="36"/>
      <c r="R565" s="100" t="str">
        <f t="shared" si="17"/>
        <v/>
      </c>
      <c r="S565" s="101"/>
      <c r="T565" s="26" t="str">
        <f t="shared" si="18"/>
        <v/>
      </c>
    </row>
    <row r="566" spans="2:20" s="3" customFormat="1" ht="20.100000000000001" customHeight="1" x14ac:dyDescent="0.25">
      <c r="B566" s="35"/>
      <c r="C566" s="36"/>
      <c r="D566" s="79"/>
      <c r="E566" s="79"/>
      <c r="F566" s="79"/>
      <c r="G566" s="79"/>
      <c r="H566" s="79"/>
      <c r="I566" s="79"/>
      <c r="J566" s="79"/>
      <c r="K566" s="79"/>
      <c r="L566" s="81"/>
      <c r="M566" s="82"/>
      <c r="N566" s="37"/>
      <c r="O566" s="38"/>
      <c r="P566" s="39"/>
      <c r="Q566" s="36"/>
      <c r="R566" s="100" t="str">
        <f t="shared" si="17"/>
        <v/>
      </c>
      <c r="S566" s="101"/>
      <c r="T566" s="26" t="str">
        <f t="shared" si="18"/>
        <v/>
      </c>
    </row>
    <row r="567" spans="2:20" s="3" customFormat="1" ht="20.100000000000001" customHeight="1" x14ac:dyDescent="0.25">
      <c r="B567" s="35"/>
      <c r="C567" s="36"/>
      <c r="D567" s="79"/>
      <c r="E567" s="79"/>
      <c r="F567" s="79"/>
      <c r="G567" s="79"/>
      <c r="H567" s="79"/>
      <c r="I567" s="79"/>
      <c r="J567" s="79"/>
      <c r="K567" s="79"/>
      <c r="L567" s="81"/>
      <c r="M567" s="82"/>
      <c r="N567" s="37"/>
      <c r="O567" s="38"/>
      <c r="P567" s="39"/>
      <c r="Q567" s="36"/>
      <c r="R567" s="100" t="str">
        <f t="shared" si="17"/>
        <v/>
      </c>
      <c r="S567" s="101"/>
      <c r="T567" s="26" t="str">
        <f t="shared" si="18"/>
        <v/>
      </c>
    </row>
    <row r="568" spans="2:20" s="3" customFormat="1" ht="20.100000000000001" customHeight="1" x14ac:dyDescent="0.25">
      <c r="B568" s="35"/>
      <c r="C568" s="36"/>
      <c r="D568" s="79"/>
      <c r="E568" s="79"/>
      <c r="F568" s="79"/>
      <c r="G568" s="79"/>
      <c r="H568" s="79"/>
      <c r="I568" s="79"/>
      <c r="J568" s="79"/>
      <c r="K568" s="79"/>
      <c r="L568" s="81"/>
      <c r="M568" s="82"/>
      <c r="N568" s="37"/>
      <c r="O568" s="38"/>
      <c r="P568" s="39"/>
      <c r="Q568" s="36"/>
      <c r="R568" s="100" t="str">
        <f t="shared" si="17"/>
        <v/>
      </c>
      <c r="S568" s="101"/>
      <c r="T568" s="26" t="str">
        <f t="shared" si="18"/>
        <v/>
      </c>
    </row>
    <row r="569" spans="2:20" s="3" customFormat="1" ht="20.100000000000001" customHeight="1" x14ac:dyDescent="0.25">
      <c r="B569" s="35"/>
      <c r="C569" s="36"/>
      <c r="D569" s="79"/>
      <c r="E569" s="79"/>
      <c r="F569" s="79"/>
      <c r="G569" s="79"/>
      <c r="H569" s="79"/>
      <c r="I569" s="79"/>
      <c r="J569" s="79"/>
      <c r="K569" s="79"/>
      <c r="L569" s="81"/>
      <c r="M569" s="82"/>
      <c r="N569" s="37"/>
      <c r="O569" s="38"/>
      <c r="P569" s="39"/>
      <c r="Q569" s="36"/>
      <c r="R569" s="100" t="str">
        <f t="shared" si="17"/>
        <v/>
      </c>
      <c r="S569" s="101"/>
      <c r="T569" s="26" t="str">
        <f t="shared" si="18"/>
        <v/>
      </c>
    </row>
    <row r="570" spans="2:20" s="3" customFormat="1" ht="20.100000000000001" customHeight="1" x14ac:dyDescent="0.25">
      <c r="B570" s="35"/>
      <c r="C570" s="36"/>
      <c r="D570" s="79"/>
      <c r="E570" s="79"/>
      <c r="F570" s="79"/>
      <c r="G570" s="79"/>
      <c r="H570" s="79"/>
      <c r="I570" s="79"/>
      <c r="J570" s="79"/>
      <c r="K570" s="79"/>
      <c r="L570" s="81"/>
      <c r="M570" s="82"/>
      <c r="N570" s="37"/>
      <c r="O570" s="38"/>
      <c r="P570" s="39"/>
      <c r="Q570" s="36"/>
      <c r="R570" s="100" t="str">
        <f t="shared" si="17"/>
        <v/>
      </c>
      <c r="S570" s="101"/>
      <c r="T570" s="26" t="str">
        <f t="shared" si="18"/>
        <v/>
      </c>
    </row>
    <row r="571" spans="2:20" s="3" customFormat="1" ht="20.100000000000001" customHeight="1" x14ac:dyDescent="0.25">
      <c r="B571" s="35"/>
      <c r="C571" s="36"/>
      <c r="D571" s="79"/>
      <c r="E571" s="79"/>
      <c r="F571" s="79"/>
      <c r="G571" s="79"/>
      <c r="H571" s="79"/>
      <c r="I571" s="79"/>
      <c r="J571" s="79"/>
      <c r="K571" s="79"/>
      <c r="L571" s="81"/>
      <c r="M571" s="82"/>
      <c r="N571" s="37"/>
      <c r="O571" s="38"/>
      <c r="P571" s="39"/>
      <c r="Q571" s="36"/>
      <c r="R571" s="100" t="str">
        <f t="shared" si="17"/>
        <v/>
      </c>
      <c r="S571" s="101"/>
      <c r="T571" s="26" t="str">
        <f t="shared" si="18"/>
        <v/>
      </c>
    </row>
    <row r="572" spans="2:20" s="3" customFormat="1" ht="20.100000000000001" customHeight="1" x14ac:dyDescent="0.25">
      <c r="B572" s="35"/>
      <c r="C572" s="36"/>
      <c r="D572" s="79"/>
      <c r="E572" s="79"/>
      <c r="F572" s="79"/>
      <c r="G572" s="79"/>
      <c r="H572" s="79"/>
      <c r="I572" s="79"/>
      <c r="J572" s="79"/>
      <c r="K572" s="79"/>
      <c r="L572" s="81"/>
      <c r="M572" s="82"/>
      <c r="N572" s="37"/>
      <c r="O572" s="38"/>
      <c r="P572" s="39"/>
      <c r="Q572" s="36"/>
      <c r="R572" s="100" t="str">
        <f t="shared" si="17"/>
        <v/>
      </c>
      <c r="S572" s="101"/>
      <c r="T572" s="26" t="str">
        <f t="shared" si="18"/>
        <v/>
      </c>
    </row>
    <row r="573" spans="2:20" s="3" customFormat="1" ht="20.100000000000001" customHeight="1" x14ac:dyDescent="0.25">
      <c r="B573" s="35"/>
      <c r="C573" s="36"/>
      <c r="D573" s="79"/>
      <c r="E573" s="79"/>
      <c r="F573" s="79"/>
      <c r="G573" s="79"/>
      <c r="H573" s="79"/>
      <c r="I573" s="79"/>
      <c r="J573" s="79"/>
      <c r="K573" s="79"/>
      <c r="L573" s="81"/>
      <c r="M573" s="82"/>
      <c r="N573" s="37"/>
      <c r="O573" s="38"/>
      <c r="P573" s="39"/>
      <c r="Q573" s="36"/>
      <c r="R573" s="100" t="str">
        <f t="shared" si="17"/>
        <v/>
      </c>
      <c r="S573" s="101"/>
      <c r="T573" s="26" t="str">
        <f t="shared" si="18"/>
        <v/>
      </c>
    </row>
    <row r="574" spans="2:20" s="3" customFormat="1" ht="20.100000000000001" customHeight="1" x14ac:dyDescent="0.25">
      <c r="B574" s="35"/>
      <c r="C574" s="36"/>
      <c r="D574" s="79"/>
      <c r="E574" s="79"/>
      <c r="F574" s="79"/>
      <c r="G574" s="79"/>
      <c r="H574" s="79"/>
      <c r="I574" s="79"/>
      <c r="J574" s="79"/>
      <c r="K574" s="79"/>
      <c r="L574" s="81"/>
      <c r="M574" s="82"/>
      <c r="N574" s="37"/>
      <c r="O574" s="38"/>
      <c r="P574" s="39"/>
      <c r="Q574" s="36"/>
      <c r="R574" s="100" t="str">
        <f t="shared" si="17"/>
        <v/>
      </c>
      <c r="S574" s="101"/>
      <c r="T574" s="26" t="str">
        <f t="shared" si="18"/>
        <v/>
      </c>
    </row>
    <row r="575" spans="2:20" s="3" customFormat="1" ht="20.100000000000001" customHeight="1" x14ac:dyDescent="0.25">
      <c r="B575" s="35"/>
      <c r="C575" s="36"/>
      <c r="D575" s="79"/>
      <c r="E575" s="79"/>
      <c r="F575" s="79"/>
      <c r="G575" s="79"/>
      <c r="H575" s="79"/>
      <c r="I575" s="79"/>
      <c r="J575" s="79"/>
      <c r="K575" s="79"/>
      <c r="L575" s="81"/>
      <c r="M575" s="82"/>
      <c r="N575" s="37"/>
      <c r="O575" s="38"/>
      <c r="P575" s="39"/>
      <c r="Q575" s="36"/>
      <c r="R575" s="100" t="str">
        <f t="shared" si="17"/>
        <v/>
      </c>
      <c r="S575" s="101"/>
      <c r="T575" s="26" t="str">
        <f t="shared" si="18"/>
        <v/>
      </c>
    </row>
    <row r="576" spans="2:20" s="3" customFormat="1" ht="20.100000000000001" customHeight="1" x14ac:dyDescent="0.25">
      <c r="B576" s="35"/>
      <c r="C576" s="36"/>
      <c r="D576" s="79"/>
      <c r="E576" s="79"/>
      <c r="F576" s="79"/>
      <c r="G576" s="79"/>
      <c r="H576" s="79"/>
      <c r="I576" s="79"/>
      <c r="J576" s="79"/>
      <c r="K576" s="79"/>
      <c r="L576" s="81"/>
      <c r="M576" s="82"/>
      <c r="N576" s="37"/>
      <c r="O576" s="38"/>
      <c r="P576" s="39"/>
      <c r="Q576" s="36"/>
      <c r="R576" s="100" t="str">
        <f t="shared" si="17"/>
        <v/>
      </c>
      <c r="S576" s="101"/>
      <c r="T576" s="26" t="str">
        <f t="shared" si="18"/>
        <v/>
      </c>
    </row>
    <row r="577" spans="2:20" s="3" customFormat="1" ht="20.100000000000001" customHeight="1" x14ac:dyDescent="0.25">
      <c r="B577" s="35"/>
      <c r="C577" s="36"/>
      <c r="D577" s="79"/>
      <c r="E577" s="79"/>
      <c r="F577" s="79"/>
      <c r="G577" s="79"/>
      <c r="H577" s="79"/>
      <c r="I577" s="79"/>
      <c r="J577" s="79"/>
      <c r="K577" s="79"/>
      <c r="L577" s="81"/>
      <c r="M577" s="82"/>
      <c r="N577" s="37"/>
      <c r="O577" s="38"/>
      <c r="P577" s="39"/>
      <c r="Q577" s="36"/>
      <c r="R577" s="100" t="str">
        <f t="shared" si="17"/>
        <v/>
      </c>
      <c r="S577" s="101"/>
      <c r="T577" s="26" t="str">
        <f t="shared" si="18"/>
        <v/>
      </c>
    </row>
    <row r="578" spans="2:20" s="3" customFormat="1" ht="20.100000000000001" customHeight="1" x14ac:dyDescent="0.25">
      <c r="B578" s="35"/>
      <c r="C578" s="36"/>
      <c r="D578" s="79"/>
      <c r="E578" s="79"/>
      <c r="F578" s="79"/>
      <c r="G578" s="79"/>
      <c r="H578" s="79"/>
      <c r="I578" s="79"/>
      <c r="J578" s="79"/>
      <c r="K578" s="79"/>
      <c r="L578" s="81"/>
      <c r="M578" s="82"/>
      <c r="N578" s="37"/>
      <c r="O578" s="38"/>
      <c r="P578" s="39"/>
      <c r="Q578" s="36"/>
      <c r="R578" s="100" t="str">
        <f t="shared" si="17"/>
        <v/>
      </c>
      <c r="S578" s="101"/>
      <c r="T578" s="26" t="str">
        <f t="shared" si="18"/>
        <v/>
      </c>
    </row>
    <row r="579" spans="2:20" s="3" customFormat="1" ht="20.100000000000001" customHeight="1" x14ac:dyDescent="0.25">
      <c r="B579" s="35"/>
      <c r="C579" s="36"/>
      <c r="D579" s="79"/>
      <c r="E579" s="79"/>
      <c r="F579" s="79"/>
      <c r="G579" s="79"/>
      <c r="H579" s="79"/>
      <c r="I579" s="79"/>
      <c r="J579" s="79"/>
      <c r="K579" s="79"/>
      <c r="L579" s="81"/>
      <c r="M579" s="82"/>
      <c r="N579" s="37"/>
      <c r="O579" s="38"/>
      <c r="P579" s="39"/>
      <c r="Q579" s="36"/>
      <c r="R579" s="100" t="str">
        <f t="shared" si="17"/>
        <v/>
      </c>
      <c r="S579" s="101"/>
      <c r="T579" s="26" t="str">
        <f t="shared" si="18"/>
        <v/>
      </c>
    </row>
    <row r="580" spans="2:20" s="3" customFormat="1" ht="20.100000000000001" customHeight="1" x14ac:dyDescent="0.25">
      <c r="B580" s="35"/>
      <c r="C580" s="36"/>
      <c r="D580" s="79"/>
      <c r="E580" s="79"/>
      <c r="F580" s="79"/>
      <c r="G580" s="79"/>
      <c r="H580" s="79"/>
      <c r="I580" s="79"/>
      <c r="J580" s="79"/>
      <c r="K580" s="79"/>
      <c r="L580" s="81"/>
      <c r="M580" s="82"/>
      <c r="N580" s="37"/>
      <c r="O580" s="38"/>
      <c r="P580" s="39"/>
      <c r="Q580" s="36"/>
      <c r="R580" s="100" t="str">
        <f t="shared" si="17"/>
        <v/>
      </c>
      <c r="S580" s="101"/>
      <c r="T580" s="26" t="str">
        <f t="shared" si="18"/>
        <v/>
      </c>
    </row>
    <row r="581" spans="2:20" s="3" customFormat="1" ht="20.100000000000001" customHeight="1" x14ac:dyDescent="0.25">
      <c r="B581" s="35"/>
      <c r="C581" s="36"/>
      <c r="D581" s="79"/>
      <c r="E581" s="79"/>
      <c r="F581" s="79"/>
      <c r="G581" s="79"/>
      <c r="H581" s="79"/>
      <c r="I581" s="79"/>
      <c r="J581" s="79"/>
      <c r="K581" s="79"/>
      <c r="L581" s="81"/>
      <c r="M581" s="82"/>
      <c r="N581" s="37"/>
      <c r="O581" s="38"/>
      <c r="P581" s="39"/>
      <c r="Q581" s="36"/>
      <c r="R581" s="100" t="str">
        <f t="shared" si="17"/>
        <v/>
      </c>
      <c r="S581" s="101"/>
      <c r="T581" s="26" t="str">
        <f t="shared" si="18"/>
        <v/>
      </c>
    </row>
    <row r="582" spans="2:20" s="3" customFormat="1" ht="20.100000000000001" customHeight="1" x14ac:dyDescent="0.25">
      <c r="B582" s="35"/>
      <c r="C582" s="36"/>
      <c r="D582" s="79"/>
      <c r="E582" s="79"/>
      <c r="F582" s="79"/>
      <c r="G582" s="79"/>
      <c r="H582" s="79"/>
      <c r="I582" s="79"/>
      <c r="J582" s="79"/>
      <c r="K582" s="79"/>
      <c r="L582" s="81"/>
      <c r="M582" s="82"/>
      <c r="N582" s="37"/>
      <c r="O582" s="38"/>
      <c r="P582" s="39"/>
      <c r="Q582" s="36"/>
      <c r="R582" s="100" t="str">
        <f t="shared" si="17"/>
        <v/>
      </c>
      <c r="S582" s="101"/>
      <c r="T582" s="26" t="str">
        <f t="shared" si="18"/>
        <v/>
      </c>
    </row>
    <row r="583" spans="2:20" s="3" customFormat="1" ht="20.100000000000001" customHeight="1" x14ac:dyDescent="0.25">
      <c r="B583" s="35"/>
      <c r="C583" s="36"/>
      <c r="D583" s="79"/>
      <c r="E583" s="79"/>
      <c r="F583" s="79"/>
      <c r="G583" s="79"/>
      <c r="H583" s="79"/>
      <c r="I583" s="79"/>
      <c r="J583" s="79"/>
      <c r="K583" s="79"/>
      <c r="L583" s="81"/>
      <c r="M583" s="82"/>
      <c r="N583" s="37"/>
      <c r="O583" s="38"/>
      <c r="P583" s="39"/>
      <c r="Q583" s="36"/>
      <c r="R583" s="100" t="str">
        <f t="shared" si="17"/>
        <v/>
      </c>
      <c r="S583" s="101"/>
      <c r="T583" s="26" t="str">
        <f t="shared" si="18"/>
        <v/>
      </c>
    </row>
    <row r="584" spans="2:20" s="3" customFormat="1" ht="20.100000000000001" customHeight="1" x14ac:dyDescent="0.25">
      <c r="B584" s="35"/>
      <c r="C584" s="36"/>
      <c r="D584" s="79"/>
      <c r="E584" s="79"/>
      <c r="F584" s="79"/>
      <c r="G584" s="79"/>
      <c r="H584" s="79"/>
      <c r="I584" s="79"/>
      <c r="J584" s="79"/>
      <c r="K584" s="79"/>
      <c r="L584" s="81"/>
      <c r="M584" s="82"/>
      <c r="N584" s="37"/>
      <c r="O584" s="38"/>
      <c r="P584" s="39"/>
      <c r="Q584" s="36"/>
      <c r="R584" s="100" t="str">
        <f t="shared" si="17"/>
        <v/>
      </c>
      <c r="S584" s="101"/>
      <c r="T584" s="26" t="str">
        <f t="shared" si="18"/>
        <v/>
      </c>
    </row>
    <row r="585" spans="2:20" s="3" customFormat="1" ht="20.100000000000001" customHeight="1" x14ac:dyDescent="0.25">
      <c r="B585" s="35"/>
      <c r="C585" s="36"/>
      <c r="D585" s="79"/>
      <c r="E585" s="79"/>
      <c r="F585" s="79"/>
      <c r="G585" s="79"/>
      <c r="H585" s="79"/>
      <c r="I585" s="79"/>
      <c r="J585" s="79"/>
      <c r="K585" s="79"/>
      <c r="L585" s="81"/>
      <c r="M585" s="82"/>
      <c r="N585" s="37"/>
      <c r="O585" s="38"/>
      <c r="P585" s="39"/>
      <c r="Q585" s="36"/>
      <c r="R585" s="100" t="str">
        <f t="shared" si="17"/>
        <v/>
      </c>
      <c r="S585" s="101"/>
      <c r="T585" s="26" t="str">
        <f t="shared" si="18"/>
        <v/>
      </c>
    </row>
    <row r="586" spans="2:20" s="3" customFormat="1" ht="20.100000000000001" customHeight="1" x14ac:dyDescent="0.25">
      <c r="B586" s="35"/>
      <c r="C586" s="36"/>
      <c r="D586" s="79"/>
      <c r="E586" s="79"/>
      <c r="F586" s="79"/>
      <c r="G586" s="79"/>
      <c r="H586" s="79"/>
      <c r="I586" s="79"/>
      <c r="J586" s="79"/>
      <c r="K586" s="79"/>
      <c r="L586" s="81"/>
      <c r="M586" s="82"/>
      <c r="N586" s="37"/>
      <c r="O586" s="38"/>
      <c r="P586" s="39"/>
      <c r="Q586" s="36"/>
      <c r="R586" s="100" t="str">
        <f t="shared" si="17"/>
        <v/>
      </c>
      <c r="S586" s="101"/>
      <c r="T586" s="26" t="str">
        <f t="shared" si="18"/>
        <v/>
      </c>
    </row>
    <row r="587" spans="2:20" s="3" customFormat="1" ht="20.100000000000001" customHeight="1" x14ac:dyDescent="0.25">
      <c r="B587" s="35"/>
      <c r="C587" s="36"/>
      <c r="D587" s="79"/>
      <c r="E587" s="79"/>
      <c r="F587" s="79"/>
      <c r="G587" s="79"/>
      <c r="H587" s="79"/>
      <c r="I587" s="79"/>
      <c r="J587" s="79"/>
      <c r="K587" s="79"/>
      <c r="L587" s="81"/>
      <c r="M587" s="82"/>
      <c r="N587" s="37"/>
      <c r="O587" s="38"/>
      <c r="P587" s="39"/>
      <c r="Q587" s="36"/>
      <c r="R587" s="100" t="str">
        <f t="shared" si="17"/>
        <v/>
      </c>
      <c r="S587" s="101"/>
      <c r="T587" s="26" t="str">
        <f t="shared" si="18"/>
        <v/>
      </c>
    </row>
    <row r="588" spans="2:20" s="3" customFormat="1" ht="20.100000000000001" customHeight="1" x14ac:dyDescent="0.25">
      <c r="B588" s="35"/>
      <c r="C588" s="36"/>
      <c r="D588" s="79"/>
      <c r="E588" s="79"/>
      <c r="F588" s="79"/>
      <c r="G588" s="79"/>
      <c r="H588" s="79"/>
      <c r="I588" s="79"/>
      <c r="J588" s="79"/>
      <c r="K588" s="79"/>
      <c r="L588" s="81"/>
      <c r="M588" s="82"/>
      <c r="N588" s="37"/>
      <c r="O588" s="38"/>
      <c r="P588" s="39"/>
      <c r="Q588" s="36"/>
      <c r="R588" s="100" t="str">
        <f t="shared" si="17"/>
        <v/>
      </c>
      <c r="S588" s="101"/>
      <c r="T588" s="26" t="str">
        <f t="shared" si="18"/>
        <v/>
      </c>
    </row>
    <row r="589" spans="2:20" s="3" customFormat="1" ht="20.100000000000001" customHeight="1" x14ac:dyDescent="0.25">
      <c r="B589" s="35"/>
      <c r="C589" s="36"/>
      <c r="D589" s="79"/>
      <c r="E589" s="79"/>
      <c r="F589" s="79"/>
      <c r="G589" s="79"/>
      <c r="H589" s="79"/>
      <c r="I589" s="79"/>
      <c r="J589" s="79"/>
      <c r="K589" s="79"/>
      <c r="L589" s="81"/>
      <c r="M589" s="82"/>
      <c r="N589" s="37"/>
      <c r="O589" s="38"/>
      <c r="P589" s="39"/>
      <c r="Q589" s="36"/>
      <c r="R589" s="100" t="str">
        <f t="shared" si="17"/>
        <v/>
      </c>
      <c r="S589" s="101"/>
      <c r="T589" s="26" t="str">
        <f t="shared" si="18"/>
        <v/>
      </c>
    </row>
    <row r="590" spans="2:20" s="3" customFormat="1" ht="20.100000000000001" customHeight="1" x14ac:dyDescent="0.25">
      <c r="B590" s="35"/>
      <c r="C590" s="36"/>
      <c r="D590" s="79"/>
      <c r="E590" s="79"/>
      <c r="F590" s="79"/>
      <c r="G590" s="79"/>
      <c r="H590" s="79"/>
      <c r="I590" s="79"/>
      <c r="J590" s="79"/>
      <c r="K590" s="79"/>
      <c r="L590" s="81"/>
      <c r="M590" s="82"/>
      <c r="N590" s="37"/>
      <c r="O590" s="38"/>
      <c r="P590" s="39"/>
      <c r="Q590" s="36"/>
      <c r="R590" s="100" t="str">
        <f t="shared" si="17"/>
        <v/>
      </c>
      <c r="S590" s="101"/>
      <c r="T590" s="26" t="str">
        <f t="shared" si="18"/>
        <v/>
      </c>
    </row>
    <row r="591" spans="2:20" s="3" customFormat="1" ht="20.100000000000001" customHeight="1" x14ac:dyDescent="0.25">
      <c r="B591" s="35"/>
      <c r="C591" s="36"/>
      <c r="D591" s="79"/>
      <c r="E591" s="79"/>
      <c r="F591" s="79"/>
      <c r="G591" s="79"/>
      <c r="H591" s="79"/>
      <c r="I591" s="79"/>
      <c r="J591" s="79"/>
      <c r="K591" s="79"/>
      <c r="L591" s="81"/>
      <c r="M591" s="82"/>
      <c r="N591" s="37"/>
      <c r="O591" s="38"/>
      <c r="P591" s="39"/>
      <c r="Q591" s="36"/>
      <c r="R591" s="100" t="str">
        <f t="shared" si="17"/>
        <v/>
      </c>
      <c r="S591" s="101"/>
      <c r="T591" s="26" t="str">
        <f t="shared" si="18"/>
        <v/>
      </c>
    </row>
    <row r="592" spans="2:20" s="3" customFormat="1" ht="20.100000000000001" customHeight="1" x14ac:dyDescent="0.25">
      <c r="B592" s="35"/>
      <c r="C592" s="36"/>
      <c r="D592" s="79"/>
      <c r="E592" s="79"/>
      <c r="F592" s="79"/>
      <c r="G592" s="79"/>
      <c r="H592" s="79"/>
      <c r="I592" s="79"/>
      <c r="J592" s="79"/>
      <c r="K592" s="79"/>
      <c r="L592" s="81"/>
      <c r="M592" s="82"/>
      <c r="N592" s="37"/>
      <c r="O592" s="38"/>
      <c r="P592" s="39"/>
      <c r="Q592" s="36"/>
      <c r="R592" s="100" t="str">
        <f t="shared" si="17"/>
        <v/>
      </c>
      <c r="S592" s="101"/>
      <c r="T592" s="26" t="str">
        <f t="shared" si="18"/>
        <v/>
      </c>
    </row>
    <row r="593" spans="2:20" s="3" customFormat="1" ht="20.100000000000001" customHeight="1" x14ac:dyDescent="0.25">
      <c r="B593" s="35"/>
      <c r="C593" s="36"/>
      <c r="D593" s="79"/>
      <c r="E593" s="79"/>
      <c r="F593" s="79"/>
      <c r="G593" s="79"/>
      <c r="H593" s="79"/>
      <c r="I593" s="79"/>
      <c r="J593" s="79"/>
      <c r="K593" s="79"/>
      <c r="L593" s="81"/>
      <c r="M593" s="82"/>
      <c r="N593" s="37"/>
      <c r="O593" s="38"/>
      <c r="P593" s="39"/>
      <c r="Q593" s="36"/>
      <c r="R593" s="100" t="str">
        <f t="shared" si="17"/>
        <v/>
      </c>
      <c r="S593" s="101"/>
      <c r="T593" s="26" t="str">
        <f t="shared" si="18"/>
        <v/>
      </c>
    </row>
    <row r="594" spans="2:20" s="3" customFormat="1" ht="20.100000000000001" customHeight="1" x14ac:dyDescent="0.25">
      <c r="B594" s="35"/>
      <c r="C594" s="36"/>
      <c r="D594" s="79"/>
      <c r="E594" s="79"/>
      <c r="F594" s="79"/>
      <c r="G594" s="79"/>
      <c r="H594" s="79"/>
      <c r="I594" s="79"/>
      <c r="J594" s="79"/>
      <c r="K594" s="79"/>
      <c r="L594" s="81"/>
      <c r="M594" s="82"/>
      <c r="N594" s="37"/>
      <c r="O594" s="38"/>
      <c r="P594" s="39"/>
      <c r="Q594" s="36"/>
      <c r="R594" s="100" t="str">
        <f t="shared" si="17"/>
        <v/>
      </c>
      <c r="S594" s="101"/>
      <c r="T594" s="26" t="str">
        <f t="shared" si="18"/>
        <v/>
      </c>
    </row>
    <row r="595" spans="2:20" s="3" customFormat="1" ht="20.100000000000001" customHeight="1" x14ac:dyDescent="0.25">
      <c r="B595" s="35"/>
      <c r="C595" s="36"/>
      <c r="D595" s="79"/>
      <c r="E595" s="79"/>
      <c r="F595" s="79"/>
      <c r="G595" s="79"/>
      <c r="H595" s="79"/>
      <c r="I595" s="79"/>
      <c r="J595" s="79"/>
      <c r="K595" s="79"/>
      <c r="L595" s="81"/>
      <c r="M595" s="82"/>
      <c r="N595" s="37"/>
      <c r="O595" s="38"/>
      <c r="P595" s="39"/>
      <c r="Q595" s="36"/>
      <c r="R595" s="100" t="str">
        <f t="shared" si="17"/>
        <v/>
      </c>
      <c r="S595" s="101"/>
      <c r="T595" s="26" t="str">
        <f t="shared" si="18"/>
        <v/>
      </c>
    </row>
    <row r="596" spans="2:20" s="3" customFormat="1" ht="20.100000000000001" customHeight="1" x14ac:dyDescent="0.25">
      <c r="B596" s="35"/>
      <c r="C596" s="36"/>
      <c r="D596" s="79"/>
      <c r="E596" s="79"/>
      <c r="F596" s="79"/>
      <c r="G596" s="79"/>
      <c r="H596" s="79"/>
      <c r="I596" s="79"/>
      <c r="J596" s="79"/>
      <c r="K596" s="79"/>
      <c r="L596" s="81"/>
      <c r="M596" s="82"/>
      <c r="N596" s="37"/>
      <c r="O596" s="38"/>
      <c r="P596" s="39"/>
      <c r="Q596" s="36"/>
      <c r="R596" s="100" t="str">
        <f t="shared" si="17"/>
        <v/>
      </c>
      <c r="S596" s="101"/>
      <c r="T596" s="26" t="str">
        <f t="shared" si="18"/>
        <v/>
      </c>
    </row>
    <row r="597" spans="2:20" s="3" customFormat="1" ht="20.100000000000001" customHeight="1" x14ac:dyDescent="0.25">
      <c r="B597" s="35"/>
      <c r="C597" s="36"/>
      <c r="D597" s="79"/>
      <c r="E597" s="79"/>
      <c r="F597" s="79"/>
      <c r="G597" s="79"/>
      <c r="H597" s="79"/>
      <c r="I597" s="79"/>
      <c r="J597" s="79"/>
      <c r="K597" s="79"/>
      <c r="L597" s="81"/>
      <c r="M597" s="82"/>
      <c r="N597" s="37"/>
      <c r="O597" s="38"/>
      <c r="P597" s="39"/>
      <c r="Q597" s="36"/>
      <c r="R597" s="100" t="str">
        <f t="shared" si="17"/>
        <v/>
      </c>
      <c r="S597" s="101"/>
      <c r="T597" s="26" t="str">
        <f t="shared" si="18"/>
        <v/>
      </c>
    </row>
    <row r="598" spans="2:20" s="3" customFormat="1" ht="20.100000000000001" customHeight="1" x14ac:dyDescent="0.25">
      <c r="B598" s="35"/>
      <c r="C598" s="36"/>
      <c r="D598" s="79"/>
      <c r="E598" s="79"/>
      <c r="F598" s="79"/>
      <c r="G598" s="79"/>
      <c r="H598" s="79"/>
      <c r="I598" s="79"/>
      <c r="J598" s="79"/>
      <c r="K598" s="79"/>
      <c r="L598" s="81"/>
      <c r="M598" s="82"/>
      <c r="N598" s="37"/>
      <c r="O598" s="38"/>
      <c r="P598" s="39"/>
      <c r="Q598" s="36"/>
      <c r="R598" s="100" t="str">
        <f t="shared" si="17"/>
        <v/>
      </c>
      <c r="S598" s="101"/>
      <c r="T598" s="26" t="str">
        <f t="shared" si="18"/>
        <v/>
      </c>
    </row>
    <row r="599" spans="2:20" s="3" customFormat="1" ht="20.100000000000001" customHeight="1" x14ac:dyDescent="0.25">
      <c r="B599" s="35"/>
      <c r="C599" s="36"/>
      <c r="D599" s="79"/>
      <c r="E599" s="79"/>
      <c r="F599" s="79"/>
      <c r="G599" s="79"/>
      <c r="H599" s="79"/>
      <c r="I599" s="79"/>
      <c r="J599" s="79"/>
      <c r="K599" s="79"/>
      <c r="L599" s="81"/>
      <c r="M599" s="82"/>
      <c r="N599" s="37"/>
      <c r="O599" s="38"/>
      <c r="P599" s="39"/>
      <c r="Q599" s="36"/>
      <c r="R599" s="100" t="str">
        <f t="shared" ref="R599:R662" si="19">IF(B599&lt;&gt;"",IF(Q599="Annulé","0",IF(Q599="Gagné",O599*P599-P599)+IF(Q599="Perdu",-P599)+IF(Q599="Remboursé","0")+IF(Q599="1/2 Perdu",-P599/2)+IF(Q599="1/2 Gagné",(P599*O599-P599)/2)),"")</f>
        <v/>
      </c>
      <c r="S599" s="101"/>
      <c r="T599" s="26" t="str">
        <f t="shared" si="18"/>
        <v/>
      </c>
    </row>
    <row r="600" spans="2:20" s="3" customFormat="1" ht="20.100000000000001" customHeight="1" x14ac:dyDescent="0.25">
      <c r="B600" s="35"/>
      <c r="C600" s="36"/>
      <c r="D600" s="79"/>
      <c r="E600" s="79"/>
      <c r="F600" s="79"/>
      <c r="G600" s="79"/>
      <c r="H600" s="79"/>
      <c r="I600" s="79"/>
      <c r="J600" s="79"/>
      <c r="K600" s="79"/>
      <c r="L600" s="81"/>
      <c r="M600" s="82"/>
      <c r="N600" s="37"/>
      <c r="O600" s="38"/>
      <c r="P600" s="39"/>
      <c r="Q600" s="36"/>
      <c r="R600" s="100" t="str">
        <f t="shared" si="19"/>
        <v/>
      </c>
      <c r="S600" s="101"/>
      <c r="T600" s="26" t="str">
        <f t="shared" ref="T600:T663" si="20">IF(B600&lt;&gt;"",R600+T599,"")</f>
        <v/>
      </c>
    </row>
    <row r="601" spans="2:20" s="3" customFormat="1" ht="20.100000000000001" customHeight="1" x14ac:dyDescent="0.25">
      <c r="B601" s="35"/>
      <c r="C601" s="36"/>
      <c r="D601" s="79"/>
      <c r="E601" s="79"/>
      <c r="F601" s="79"/>
      <c r="G601" s="79"/>
      <c r="H601" s="79"/>
      <c r="I601" s="79"/>
      <c r="J601" s="79"/>
      <c r="K601" s="79"/>
      <c r="L601" s="81"/>
      <c r="M601" s="82"/>
      <c r="N601" s="37"/>
      <c r="O601" s="38"/>
      <c r="P601" s="39"/>
      <c r="Q601" s="36"/>
      <c r="R601" s="100" t="str">
        <f t="shared" si="19"/>
        <v/>
      </c>
      <c r="S601" s="101"/>
      <c r="T601" s="26" t="str">
        <f t="shared" si="20"/>
        <v/>
      </c>
    </row>
    <row r="602" spans="2:20" s="3" customFormat="1" ht="20.100000000000001" customHeight="1" x14ac:dyDescent="0.25">
      <c r="B602" s="35"/>
      <c r="C602" s="36"/>
      <c r="D602" s="79"/>
      <c r="E602" s="79"/>
      <c r="F602" s="79"/>
      <c r="G602" s="79"/>
      <c r="H602" s="79"/>
      <c r="I602" s="79"/>
      <c r="J602" s="79"/>
      <c r="K602" s="79"/>
      <c r="L602" s="81"/>
      <c r="M602" s="82"/>
      <c r="N602" s="37"/>
      <c r="O602" s="38"/>
      <c r="P602" s="39"/>
      <c r="Q602" s="36"/>
      <c r="R602" s="100" t="str">
        <f t="shared" si="19"/>
        <v/>
      </c>
      <c r="S602" s="101"/>
      <c r="T602" s="26" t="str">
        <f t="shared" si="20"/>
        <v/>
      </c>
    </row>
    <row r="603" spans="2:20" s="3" customFormat="1" ht="20.100000000000001" customHeight="1" x14ac:dyDescent="0.25">
      <c r="B603" s="35"/>
      <c r="C603" s="36"/>
      <c r="D603" s="79"/>
      <c r="E603" s="79"/>
      <c r="F603" s="79"/>
      <c r="G603" s="79"/>
      <c r="H603" s="79"/>
      <c r="I603" s="79"/>
      <c r="J603" s="79"/>
      <c r="K603" s="79"/>
      <c r="L603" s="81"/>
      <c r="M603" s="82"/>
      <c r="N603" s="37"/>
      <c r="O603" s="38"/>
      <c r="P603" s="39"/>
      <c r="Q603" s="36"/>
      <c r="R603" s="100" t="str">
        <f t="shared" si="19"/>
        <v/>
      </c>
      <c r="S603" s="101"/>
      <c r="T603" s="26" t="str">
        <f t="shared" si="20"/>
        <v/>
      </c>
    </row>
    <row r="604" spans="2:20" s="3" customFormat="1" ht="20.100000000000001" customHeight="1" x14ac:dyDescent="0.25">
      <c r="B604" s="35"/>
      <c r="C604" s="36"/>
      <c r="D604" s="79"/>
      <c r="E604" s="79"/>
      <c r="F604" s="79"/>
      <c r="G604" s="79"/>
      <c r="H604" s="79"/>
      <c r="I604" s="79"/>
      <c r="J604" s="79"/>
      <c r="K604" s="79"/>
      <c r="L604" s="81"/>
      <c r="M604" s="82"/>
      <c r="N604" s="37"/>
      <c r="O604" s="38"/>
      <c r="P604" s="39"/>
      <c r="Q604" s="36"/>
      <c r="R604" s="100" t="str">
        <f t="shared" si="19"/>
        <v/>
      </c>
      <c r="S604" s="101"/>
      <c r="T604" s="26" t="str">
        <f t="shared" si="20"/>
        <v/>
      </c>
    </row>
    <row r="605" spans="2:20" s="3" customFormat="1" ht="20.100000000000001" customHeight="1" x14ac:dyDescent="0.25">
      <c r="B605" s="35"/>
      <c r="C605" s="36"/>
      <c r="D605" s="79"/>
      <c r="E605" s="79"/>
      <c r="F605" s="79"/>
      <c r="G605" s="79"/>
      <c r="H605" s="79"/>
      <c r="I605" s="79"/>
      <c r="J605" s="79"/>
      <c r="K605" s="79"/>
      <c r="L605" s="81"/>
      <c r="M605" s="82"/>
      <c r="N605" s="37"/>
      <c r="O605" s="38"/>
      <c r="P605" s="39"/>
      <c r="Q605" s="36"/>
      <c r="R605" s="100" t="str">
        <f t="shared" si="19"/>
        <v/>
      </c>
      <c r="S605" s="101"/>
      <c r="T605" s="26" t="str">
        <f t="shared" si="20"/>
        <v/>
      </c>
    </row>
    <row r="606" spans="2:20" s="3" customFormat="1" ht="20.100000000000001" customHeight="1" x14ac:dyDescent="0.25">
      <c r="B606" s="35"/>
      <c r="C606" s="36"/>
      <c r="D606" s="79"/>
      <c r="E606" s="79"/>
      <c r="F606" s="79"/>
      <c r="G606" s="79"/>
      <c r="H606" s="79"/>
      <c r="I606" s="79"/>
      <c r="J606" s="79"/>
      <c r="K606" s="79"/>
      <c r="L606" s="81"/>
      <c r="M606" s="82"/>
      <c r="N606" s="37"/>
      <c r="O606" s="38"/>
      <c r="P606" s="39"/>
      <c r="Q606" s="36"/>
      <c r="R606" s="100" t="str">
        <f t="shared" si="19"/>
        <v/>
      </c>
      <c r="S606" s="101"/>
      <c r="T606" s="26" t="str">
        <f t="shared" si="20"/>
        <v/>
      </c>
    </row>
    <row r="607" spans="2:20" s="3" customFormat="1" ht="20.100000000000001" customHeight="1" x14ac:dyDescent="0.25">
      <c r="B607" s="35"/>
      <c r="C607" s="36"/>
      <c r="D607" s="79"/>
      <c r="E607" s="79"/>
      <c r="F607" s="79"/>
      <c r="G607" s="79"/>
      <c r="H607" s="79"/>
      <c r="I607" s="79"/>
      <c r="J607" s="79"/>
      <c r="K607" s="79"/>
      <c r="L607" s="81"/>
      <c r="M607" s="82"/>
      <c r="N607" s="37"/>
      <c r="O607" s="38"/>
      <c r="P607" s="39"/>
      <c r="Q607" s="36"/>
      <c r="R607" s="100" t="str">
        <f t="shared" si="19"/>
        <v/>
      </c>
      <c r="S607" s="101"/>
      <c r="T607" s="26" t="str">
        <f t="shared" si="20"/>
        <v/>
      </c>
    </row>
    <row r="608" spans="2:20" s="3" customFormat="1" ht="20.100000000000001" customHeight="1" x14ac:dyDescent="0.25">
      <c r="B608" s="35"/>
      <c r="C608" s="36"/>
      <c r="D608" s="79"/>
      <c r="E608" s="79"/>
      <c r="F608" s="79"/>
      <c r="G608" s="79"/>
      <c r="H608" s="79"/>
      <c r="I608" s="79"/>
      <c r="J608" s="79"/>
      <c r="K608" s="79"/>
      <c r="L608" s="81"/>
      <c r="M608" s="82"/>
      <c r="N608" s="37"/>
      <c r="O608" s="38"/>
      <c r="P608" s="39"/>
      <c r="Q608" s="36"/>
      <c r="R608" s="100" t="str">
        <f t="shared" si="19"/>
        <v/>
      </c>
      <c r="S608" s="101"/>
      <c r="T608" s="26" t="str">
        <f t="shared" si="20"/>
        <v/>
      </c>
    </row>
    <row r="609" spans="2:20" s="3" customFormat="1" ht="20.100000000000001" customHeight="1" x14ac:dyDescent="0.25">
      <c r="B609" s="35"/>
      <c r="C609" s="36"/>
      <c r="D609" s="79"/>
      <c r="E609" s="79"/>
      <c r="F609" s="79"/>
      <c r="G609" s="79"/>
      <c r="H609" s="79"/>
      <c r="I609" s="79"/>
      <c r="J609" s="79"/>
      <c r="K609" s="79"/>
      <c r="L609" s="81"/>
      <c r="M609" s="82"/>
      <c r="N609" s="37"/>
      <c r="O609" s="38"/>
      <c r="P609" s="39"/>
      <c r="Q609" s="36"/>
      <c r="R609" s="100" t="str">
        <f t="shared" si="19"/>
        <v/>
      </c>
      <c r="S609" s="101"/>
      <c r="T609" s="26" t="str">
        <f t="shared" si="20"/>
        <v/>
      </c>
    </row>
    <row r="610" spans="2:20" s="3" customFormat="1" ht="20.100000000000001" customHeight="1" x14ac:dyDescent="0.25">
      <c r="B610" s="35"/>
      <c r="C610" s="36"/>
      <c r="D610" s="79"/>
      <c r="E610" s="79"/>
      <c r="F610" s="79"/>
      <c r="G610" s="79"/>
      <c r="H610" s="79"/>
      <c r="I610" s="79"/>
      <c r="J610" s="79"/>
      <c r="K610" s="79"/>
      <c r="L610" s="81"/>
      <c r="M610" s="82"/>
      <c r="N610" s="37"/>
      <c r="O610" s="38"/>
      <c r="P610" s="39"/>
      <c r="Q610" s="36"/>
      <c r="R610" s="100" t="str">
        <f t="shared" si="19"/>
        <v/>
      </c>
      <c r="S610" s="101"/>
      <c r="T610" s="26" t="str">
        <f t="shared" si="20"/>
        <v/>
      </c>
    </row>
    <row r="611" spans="2:20" s="3" customFormat="1" ht="20.100000000000001" customHeight="1" x14ac:dyDescent="0.25">
      <c r="B611" s="35"/>
      <c r="C611" s="36"/>
      <c r="D611" s="79"/>
      <c r="E611" s="79"/>
      <c r="F611" s="79"/>
      <c r="G611" s="79"/>
      <c r="H611" s="79"/>
      <c r="I611" s="79"/>
      <c r="J611" s="79"/>
      <c r="K611" s="79"/>
      <c r="L611" s="81"/>
      <c r="M611" s="82"/>
      <c r="N611" s="37"/>
      <c r="O611" s="38"/>
      <c r="P611" s="39"/>
      <c r="Q611" s="36"/>
      <c r="R611" s="100" t="str">
        <f t="shared" si="19"/>
        <v/>
      </c>
      <c r="S611" s="101"/>
      <c r="T611" s="26" t="str">
        <f t="shared" si="20"/>
        <v/>
      </c>
    </row>
    <row r="612" spans="2:20" s="3" customFormat="1" ht="20.100000000000001" customHeight="1" x14ac:dyDescent="0.25">
      <c r="B612" s="35"/>
      <c r="C612" s="36"/>
      <c r="D612" s="79"/>
      <c r="E612" s="79"/>
      <c r="F612" s="79"/>
      <c r="G612" s="79"/>
      <c r="H612" s="79"/>
      <c r="I612" s="79"/>
      <c r="J612" s="79"/>
      <c r="K612" s="79"/>
      <c r="L612" s="81"/>
      <c r="M612" s="82"/>
      <c r="N612" s="37"/>
      <c r="O612" s="38"/>
      <c r="P612" s="39"/>
      <c r="Q612" s="36"/>
      <c r="R612" s="100" t="str">
        <f t="shared" si="19"/>
        <v/>
      </c>
      <c r="S612" s="101"/>
      <c r="T612" s="26" t="str">
        <f t="shared" si="20"/>
        <v/>
      </c>
    </row>
    <row r="613" spans="2:20" s="3" customFormat="1" ht="20.100000000000001" customHeight="1" x14ac:dyDescent="0.25">
      <c r="B613" s="35"/>
      <c r="C613" s="36"/>
      <c r="D613" s="79"/>
      <c r="E613" s="79"/>
      <c r="F613" s="79"/>
      <c r="G613" s="79"/>
      <c r="H613" s="79"/>
      <c r="I613" s="79"/>
      <c r="J613" s="79"/>
      <c r="K613" s="79"/>
      <c r="L613" s="81"/>
      <c r="M613" s="82"/>
      <c r="N613" s="37"/>
      <c r="O613" s="38"/>
      <c r="P613" s="39"/>
      <c r="Q613" s="36"/>
      <c r="R613" s="100" t="str">
        <f t="shared" si="19"/>
        <v/>
      </c>
      <c r="S613" s="101"/>
      <c r="T613" s="26" t="str">
        <f t="shared" si="20"/>
        <v/>
      </c>
    </row>
    <row r="614" spans="2:20" s="3" customFormat="1" ht="20.100000000000001" customHeight="1" x14ac:dyDescent="0.25">
      <c r="B614" s="35"/>
      <c r="C614" s="36"/>
      <c r="D614" s="79"/>
      <c r="E614" s="79"/>
      <c r="F614" s="79"/>
      <c r="G614" s="79"/>
      <c r="H614" s="79"/>
      <c r="I614" s="79"/>
      <c r="J614" s="79"/>
      <c r="K614" s="79"/>
      <c r="L614" s="81"/>
      <c r="M614" s="82"/>
      <c r="N614" s="37"/>
      <c r="O614" s="38"/>
      <c r="P614" s="39"/>
      <c r="Q614" s="36"/>
      <c r="R614" s="100" t="str">
        <f t="shared" si="19"/>
        <v/>
      </c>
      <c r="S614" s="101"/>
      <c r="T614" s="26" t="str">
        <f t="shared" si="20"/>
        <v/>
      </c>
    </row>
    <row r="615" spans="2:20" s="3" customFormat="1" ht="20.100000000000001" customHeight="1" x14ac:dyDescent="0.25">
      <c r="B615" s="35"/>
      <c r="C615" s="36"/>
      <c r="D615" s="79"/>
      <c r="E615" s="79"/>
      <c r="F615" s="79"/>
      <c r="G615" s="79"/>
      <c r="H615" s="79"/>
      <c r="I615" s="79"/>
      <c r="J615" s="79"/>
      <c r="K615" s="79"/>
      <c r="L615" s="81"/>
      <c r="M615" s="82"/>
      <c r="N615" s="37"/>
      <c r="O615" s="38"/>
      <c r="P615" s="39"/>
      <c r="Q615" s="36"/>
      <c r="R615" s="100" t="str">
        <f t="shared" si="19"/>
        <v/>
      </c>
      <c r="S615" s="101"/>
      <c r="T615" s="26" t="str">
        <f t="shared" si="20"/>
        <v/>
      </c>
    </row>
    <row r="616" spans="2:20" s="3" customFormat="1" ht="20.100000000000001" customHeight="1" x14ac:dyDescent="0.25">
      <c r="B616" s="35"/>
      <c r="C616" s="36"/>
      <c r="D616" s="79"/>
      <c r="E616" s="79"/>
      <c r="F616" s="79"/>
      <c r="G616" s="79"/>
      <c r="H616" s="79"/>
      <c r="I616" s="79"/>
      <c r="J616" s="79"/>
      <c r="K616" s="79"/>
      <c r="L616" s="81"/>
      <c r="M616" s="82"/>
      <c r="N616" s="37"/>
      <c r="O616" s="38"/>
      <c r="P616" s="39"/>
      <c r="Q616" s="36"/>
      <c r="R616" s="100" t="str">
        <f t="shared" si="19"/>
        <v/>
      </c>
      <c r="S616" s="101"/>
      <c r="T616" s="26" t="str">
        <f t="shared" si="20"/>
        <v/>
      </c>
    </row>
    <row r="617" spans="2:20" s="3" customFormat="1" ht="20.100000000000001" customHeight="1" x14ac:dyDescent="0.25">
      <c r="B617" s="35"/>
      <c r="C617" s="36"/>
      <c r="D617" s="79"/>
      <c r="E617" s="79"/>
      <c r="F617" s="79"/>
      <c r="G617" s="79"/>
      <c r="H617" s="79"/>
      <c r="I617" s="79"/>
      <c r="J617" s="79"/>
      <c r="K617" s="79"/>
      <c r="L617" s="81"/>
      <c r="M617" s="82"/>
      <c r="N617" s="37"/>
      <c r="O617" s="38"/>
      <c r="P617" s="39"/>
      <c r="Q617" s="36"/>
      <c r="R617" s="100" t="str">
        <f t="shared" si="19"/>
        <v/>
      </c>
      <c r="S617" s="101"/>
      <c r="T617" s="26" t="str">
        <f t="shared" si="20"/>
        <v/>
      </c>
    </row>
    <row r="618" spans="2:20" s="3" customFormat="1" ht="20.100000000000001" customHeight="1" x14ac:dyDescent="0.25">
      <c r="B618" s="35"/>
      <c r="C618" s="36"/>
      <c r="D618" s="79"/>
      <c r="E618" s="79"/>
      <c r="F618" s="79"/>
      <c r="G618" s="79"/>
      <c r="H618" s="79"/>
      <c r="I618" s="79"/>
      <c r="J618" s="79"/>
      <c r="K618" s="79"/>
      <c r="L618" s="81"/>
      <c r="M618" s="82"/>
      <c r="N618" s="37"/>
      <c r="O618" s="38"/>
      <c r="P618" s="39"/>
      <c r="Q618" s="36"/>
      <c r="R618" s="100" t="str">
        <f t="shared" si="19"/>
        <v/>
      </c>
      <c r="S618" s="101"/>
      <c r="T618" s="26" t="str">
        <f t="shared" si="20"/>
        <v/>
      </c>
    </row>
    <row r="619" spans="2:20" s="3" customFormat="1" ht="20.100000000000001" customHeight="1" x14ac:dyDescent="0.25">
      <c r="B619" s="35"/>
      <c r="C619" s="36"/>
      <c r="D619" s="79"/>
      <c r="E619" s="79"/>
      <c r="F619" s="79"/>
      <c r="G619" s="79"/>
      <c r="H619" s="79"/>
      <c r="I619" s="79"/>
      <c r="J619" s="79"/>
      <c r="K619" s="79"/>
      <c r="L619" s="81"/>
      <c r="M619" s="82"/>
      <c r="N619" s="37"/>
      <c r="O619" s="38"/>
      <c r="P619" s="39"/>
      <c r="Q619" s="36"/>
      <c r="R619" s="100" t="str">
        <f t="shared" si="19"/>
        <v/>
      </c>
      <c r="S619" s="101"/>
      <c r="T619" s="26" t="str">
        <f t="shared" si="20"/>
        <v/>
      </c>
    </row>
    <row r="620" spans="2:20" s="3" customFormat="1" ht="20.100000000000001" customHeight="1" x14ac:dyDescent="0.25">
      <c r="B620" s="35"/>
      <c r="C620" s="36"/>
      <c r="D620" s="79"/>
      <c r="E620" s="79"/>
      <c r="F620" s="79"/>
      <c r="G620" s="79"/>
      <c r="H620" s="79"/>
      <c r="I620" s="79"/>
      <c r="J620" s="79"/>
      <c r="K620" s="79"/>
      <c r="L620" s="81"/>
      <c r="M620" s="82"/>
      <c r="N620" s="37"/>
      <c r="O620" s="38"/>
      <c r="P620" s="39"/>
      <c r="Q620" s="36"/>
      <c r="R620" s="100" t="str">
        <f t="shared" si="19"/>
        <v/>
      </c>
      <c r="S620" s="101"/>
      <c r="T620" s="26" t="str">
        <f t="shared" si="20"/>
        <v/>
      </c>
    </row>
    <row r="621" spans="2:20" s="3" customFormat="1" ht="20.100000000000001" customHeight="1" x14ac:dyDescent="0.25">
      <c r="B621" s="35"/>
      <c r="C621" s="36"/>
      <c r="D621" s="79"/>
      <c r="E621" s="79"/>
      <c r="F621" s="79"/>
      <c r="G621" s="79"/>
      <c r="H621" s="79"/>
      <c r="I621" s="79"/>
      <c r="J621" s="79"/>
      <c r="K621" s="79"/>
      <c r="L621" s="81"/>
      <c r="M621" s="82"/>
      <c r="N621" s="37"/>
      <c r="O621" s="38"/>
      <c r="P621" s="39"/>
      <c r="Q621" s="36"/>
      <c r="R621" s="100" t="str">
        <f t="shared" si="19"/>
        <v/>
      </c>
      <c r="S621" s="101"/>
      <c r="T621" s="26" t="str">
        <f t="shared" si="20"/>
        <v/>
      </c>
    </row>
    <row r="622" spans="2:20" s="3" customFormat="1" ht="20.100000000000001" customHeight="1" x14ac:dyDescent="0.25">
      <c r="B622" s="35"/>
      <c r="C622" s="36"/>
      <c r="D622" s="79"/>
      <c r="E622" s="79"/>
      <c r="F622" s="79"/>
      <c r="G622" s="79"/>
      <c r="H622" s="79"/>
      <c r="I622" s="79"/>
      <c r="J622" s="79"/>
      <c r="K622" s="79"/>
      <c r="L622" s="81"/>
      <c r="M622" s="82"/>
      <c r="N622" s="37"/>
      <c r="O622" s="38"/>
      <c r="P622" s="39"/>
      <c r="Q622" s="36"/>
      <c r="R622" s="100" t="str">
        <f t="shared" si="19"/>
        <v/>
      </c>
      <c r="S622" s="101"/>
      <c r="T622" s="26" t="str">
        <f t="shared" si="20"/>
        <v/>
      </c>
    </row>
    <row r="623" spans="2:20" s="3" customFormat="1" ht="20.100000000000001" customHeight="1" x14ac:dyDescent="0.25">
      <c r="B623" s="35"/>
      <c r="C623" s="36"/>
      <c r="D623" s="79"/>
      <c r="E623" s="79"/>
      <c r="F623" s="79"/>
      <c r="G623" s="79"/>
      <c r="H623" s="79"/>
      <c r="I623" s="79"/>
      <c r="J623" s="79"/>
      <c r="K623" s="79"/>
      <c r="L623" s="81"/>
      <c r="M623" s="82"/>
      <c r="N623" s="37"/>
      <c r="O623" s="38"/>
      <c r="P623" s="39"/>
      <c r="Q623" s="36"/>
      <c r="R623" s="100" t="str">
        <f t="shared" si="19"/>
        <v/>
      </c>
      <c r="S623" s="101"/>
      <c r="T623" s="26" t="str">
        <f t="shared" si="20"/>
        <v/>
      </c>
    </row>
    <row r="624" spans="2:20" s="3" customFormat="1" ht="20.100000000000001" customHeight="1" x14ac:dyDescent="0.25">
      <c r="B624" s="35"/>
      <c r="C624" s="36"/>
      <c r="D624" s="79"/>
      <c r="E624" s="79"/>
      <c r="F624" s="79"/>
      <c r="G624" s="79"/>
      <c r="H624" s="79"/>
      <c r="I624" s="79"/>
      <c r="J624" s="79"/>
      <c r="K624" s="79"/>
      <c r="L624" s="81"/>
      <c r="M624" s="82"/>
      <c r="N624" s="37"/>
      <c r="O624" s="38"/>
      <c r="P624" s="39"/>
      <c r="Q624" s="36"/>
      <c r="R624" s="100" t="str">
        <f t="shared" si="19"/>
        <v/>
      </c>
      <c r="S624" s="101"/>
      <c r="T624" s="26" t="str">
        <f t="shared" si="20"/>
        <v/>
      </c>
    </row>
    <row r="625" spans="2:20" s="3" customFormat="1" ht="20.100000000000001" customHeight="1" x14ac:dyDescent="0.25">
      <c r="B625" s="35"/>
      <c r="C625" s="36"/>
      <c r="D625" s="79"/>
      <c r="E625" s="79"/>
      <c r="F625" s="79"/>
      <c r="G625" s="79"/>
      <c r="H625" s="79"/>
      <c r="I625" s="79"/>
      <c r="J625" s="79"/>
      <c r="K625" s="79"/>
      <c r="L625" s="81"/>
      <c r="M625" s="82"/>
      <c r="N625" s="37"/>
      <c r="O625" s="38"/>
      <c r="P625" s="39"/>
      <c r="Q625" s="36"/>
      <c r="R625" s="100" t="str">
        <f t="shared" si="19"/>
        <v/>
      </c>
      <c r="S625" s="101"/>
      <c r="T625" s="26" t="str">
        <f t="shared" si="20"/>
        <v/>
      </c>
    </row>
    <row r="626" spans="2:20" s="3" customFormat="1" ht="20.100000000000001" customHeight="1" x14ac:dyDescent="0.25">
      <c r="B626" s="35"/>
      <c r="C626" s="36"/>
      <c r="D626" s="79"/>
      <c r="E626" s="79"/>
      <c r="F626" s="79"/>
      <c r="G626" s="79"/>
      <c r="H626" s="79"/>
      <c r="I626" s="79"/>
      <c r="J626" s="79"/>
      <c r="K626" s="79"/>
      <c r="L626" s="81"/>
      <c r="M626" s="82"/>
      <c r="N626" s="37"/>
      <c r="O626" s="38"/>
      <c r="P626" s="39"/>
      <c r="Q626" s="36"/>
      <c r="R626" s="100" t="str">
        <f t="shared" si="19"/>
        <v/>
      </c>
      <c r="S626" s="101"/>
      <c r="T626" s="26" t="str">
        <f t="shared" si="20"/>
        <v/>
      </c>
    </row>
    <row r="627" spans="2:20" s="3" customFormat="1" ht="20.100000000000001" customHeight="1" x14ac:dyDescent="0.25">
      <c r="B627" s="35"/>
      <c r="C627" s="36"/>
      <c r="D627" s="79"/>
      <c r="E627" s="79"/>
      <c r="F627" s="79"/>
      <c r="G627" s="79"/>
      <c r="H627" s="79"/>
      <c r="I627" s="79"/>
      <c r="J627" s="79"/>
      <c r="K627" s="79"/>
      <c r="L627" s="81"/>
      <c r="M627" s="82"/>
      <c r="N627" s="37"/>
      <c r="O627" s="38"/>
      <c r="P627" s="39"/>
      <c r="Q627" s="36"/>
      <c r="R627" s="100" t="str">
        <f t="shared" si="19"/>
        <v/>
      </c>
      <c r="S627" s="101"/>
      <c r="T627" s="26" t="str">
        <f t="shared" si="20"/>
        <v/>
      </c>
    </row>
    <row r="628" spans="2:20" s="3" customFormat="1" ht="20.100000000000001" customHeight="1" x14ac:dyDescent="0.25">
      <c r="B628" s="35"/>
      <c r="C628" s="36"/>
      <c r="D628" s="79"/>
      <c r="E628" s="79"/>
      <c r="F628" s="79"/>
      <c r="G628" s="79"/>
      <c r="H628" s="79"/>
      <c r="I628" s="79"/>
      <c r="J628" s="79"/>
      <c r="K628" s="79"/>
      <c r="L628" s="81"/>
      <c r="M628" s="82"/>
      <c r="N628" s="37"/>
      <c r="O628" s="38"/>
      <c r="P628" s="39"/>
      <c r="Q628" s="36"/>
      <c r="R628" s="100" t="str">
        <f t="shared" si="19"/>
        <v/>
      </c>
      <c r="S628" s="101"/>
      <c r="T628" s="26" t="str">
        <f t="shared" si="20"/>
        <v/>
      </c>
    </row>
    <row r="629" spans="2:20" s="3" customFormat="1" ht="20.100000000000001" customHeight="1" x14ac:dyDescent="0.25">
      <c r="B629" s="35"/>
      <c r="C629" s="36"/>
      <c r="D629" s="79"/>
      <c r="E629" s="79"/>
      <c r="F629" s="79"/>
      <c r="G629" s="79"/>
      <c r="H629" s="79"/>
      <c r="I629" s="79"/>
      <c r="J629" s="79"/>
      <c r="K629" s="79"/>
      <c r="L629" s="81"/>
      <c r="M629" s="82"/>
      <c r="N629" s="37"/>
      <c r="O629" s="38"/>
      <c r="P629" s="39"/>
      <c r="Q629" s="36"/>
      <c r="R629" s="100" t="str">
        <f t="shared" si="19"/>
        <v/>
      </c>
      <c r="S629" s="101"/>
      <c r="T629" s="26" t="str">
        <f t="shared" si="20"/>
        <v/>
      </c>
    </row>
    <row r="630" spans="2:20" s="3" customFormat="1" ht="20.100000000000001" customHeight="1" x14ac:dyDescent="0.25">
      <c r="B630" s="35"/>
      <c r="C630" s="36"/>
      <c r="D630" s="79"/>
      <c r="E630" s="79"/>
      <c r="F630" s="79"/>
      <c r="G630" s="79"/>
      <c r="H630" s="79"/>
      <c r="I630" s="79"/>
      <c r="J630" s="79"/>
      <c r="K630" s="79"/>
      <c r="L630" s="81"/>
      <c r="M630" s="82"/>
      <c r="N630" s="37"/>
      <c r="O630" s="38"/>
      <c r="P630" s="39"/>
      <c r="Q630" s="36"/>
      <c r="R630" s="100" t="str">
        <f t="shared" si="19"/>
        <v/>
      </c>
      <c r="S630" s="101"/>
      <c r="T630" s="26" t="str">
        <f t="shared" si="20"/>
        <v/>
      </c>
    </row>
    <row r="631" spans="2:20" s="3" customFormat="1" ht="20.100000000000001" customHeight="1" x14ac:dyDescent="0.25">
      <c r="B631" s="35"/>
      <c r="C631" s="36"/>
      <c r="D631" s="79"/>
      <c r="E631" s="79"/>
      <c r="F631" s="79"/>
      <c r="G631" s="79"/>
      <c r="H631" s="79"/>
      <c r="I631" s="79"/>
      <c r="J631" s="79"/>
      <c r="K631" s="79"/>
      <c r="L631" s="81"/>
      <c r="M631" s="82"/>
      <c r="N631" s="37"/>
      <c r="O631" s="38"/>
      <c r="P631" s="39"/>
      <c r="Q631" s="36"/>
      <c r="R631" s="100" t="str">
        <f t="shared" si="19"/>
        <v/>
      </c>
      <c r="S631" s="101"/>
      <c r="T631" s="26" t="str">
        <f t="shared" si="20"/>
        <v/>
      </c>
    </row>
    <row r="632" spans="2:20" s="3" customFormat="1" ht="20.100000000000001" customHeight="1" x14ac:dyDescent="0.25">
      <c r="B632" s="35"/>
      <c r="C632" s="36"/>
      <c r="D632" s="79"/>
      <c r="E632" s="79"/>
      <c r="F632" s="79"/>
      <c r="G632" s="79"/>
      <c r="H632" s="79"/>
      <c r="I632" s="79"/>
      <c r="J632" s="79"/>
      <c r="K632" s="79"/>
      <c r="L632" s="81"/>
      <c r="M632" s="82"/>
      <c r="N632" s="37"/>
      <c r="O632" s="38"/>
      <c r="P632" s="39"/>
      <c r="Q632" s="36"/>
      <c r="R632" s="100" t="str">
        <f t="shared" si="19"/>
        <v/>
      </c>
      <c r="S632" s="101"/>
      <c r="T632" s="26" t="str">
        <f t="shared" si="20"/>
        <v/>
      </c>
    </row>
    <row r="633" spans="2:20" s="3" customFormat="1" ht="20.100000000000001" customHeight="1" x14ac:dyDescent="0.25">
      <c r="B633" s="35"/>
      <c r="C633" s="36"/>
      <c r="D633" s="79"/>
      <c r="E633" s="79"/>
      <c r="F633" s="79"/>
      <c r="G633" s="79"/>
      <c r="H633" s="79"/>
      <c r="I633" s="79"/>
      <c r="J633" s="79"/>
      <c r="K633" s="79"/>
      <c r="L633" s="81"/>
      <c r="M633" s="82"/>
      <c r="N633" s="37"/>
      <c r="O633" s="38"/>
      <c r="P633" s="39"/>
      <c r="Q633" s="36"/>
      <c r="R633" s="100" t="str">
        <f t="shared" si="19"/>
        <v/>
      </c>
      <c r="S633" s="101"/>
      <c r="T633" s="26" t="str">
        <f t="shared" si="20"/>
        <v/>
      </c>
    </row>
    <row r="634" spans="2:20" s="3" customFormat="1" ht="20.100000000000001" customHeight="1" x14ac:dyDescent="0.25">
      <c r="B634" s="35"/>
      <c r="C634" s="36"/>
      <c r="D634" s="79"/>
      <c r="E634" s="79"/>
      <c r="F634" s="79"/>
      <c r="G634" s="79"/>
      <c r="H634" s="79"/>
      <c r="I634" s="79"/>
      <c r="J634" s="79"/>
      <c r="K634" s="79"/>
      <c r="L634" s="81"/>
      <c r="M634" s="82"/>
      <c r="N634" s="37"/>
      <c r="O634" s="38"/>
      <c r="P634" s="39"/>
      <c r="Q634" s="36"/>
      <c r="R634" s="100" t="str">
        <f t="shared" si="19"/>
        <v/>
      </c>
      <c r="S634" s="101"/>
      <c r="T634" s="26" t="str">
        <f t="shared" si="20"/>
        <v/>
      </c>
    </row>
    <row r="635" spans="2:20" s="3" customFormat="1" ht="20.100000000000001" customHeight="1" x14ac:dyDescent="0.25">
      <c r="B635" s="35"/>
      <c r="C635" s="36"/>
      <c r="D635" s="79"/>
      <c r="E635" s="79"/>
      <c r="F635" s="79"/>
      <c r="G635" s="79"/>
      <c r="H635" s="79"/>
      <c r="I635" s="79"/>
      <c r="J635" s="79"/>
      <c r="K635" s="79"/>
      <c r="L635" s="81"/>
      <c r="M635" s="82"/>
      <c r="N635" s="37"/>
      <c r="O635" s="38"/>
      <c r="P635" s="39"/>
      <c r="Q635" s="36"/>
      <c r="R635" s="100" t="str">
        <f t="shared" si="19"/>
        <v/>
      </c>
      <c r="S635" s="101"/>
      <c r="T635" s="26" t="str">
        <f t="shared" si="20"/>
        <v/>
      </c>
    </row>
    <row r="636" spans="2:20" s="3" customFormat="1" ht="20.100000000000001" customHeight="1" x14ac:dyDescent="0.25">
      <c r="B636" s="35"/>
      <c r="C636" s="36"/>
      <c r="D636" s="79"/>
      <c r="E636" s="79"/>
      <c r="F636" s="79"/>
      <c r="G636" s="79"/>
      <c r="H636" s="79"/>
      <c r="I636" s="79"/>
      <c r="J636" s="79"/>
      <c r="K636" s="79"/>
      <c r="L636" s="81"/>
      <c r="M636" s="82"/>
      <c r="N636" s="37"/>
      <c r="O636" s="38"/>
      <c r="P636" s="39"/>
      <c r="Q636" s="36"/>
      <c r="R636" s="100" t="str">
        <f t="shared" si="19"/>
        <v/>
      </c>
      <c r="S636" s="101"/>
      <c r="T636" s="26" t="str">
        <f t="shared" si="20"/>
        <v/>
      </c>
    </row>
    <row r="637" spans="2:20" s="3" customFormat="1" ht="20.100000000000001" customHeight="1" x14ac:dyDescent="0.25">
      <c r="B637" s="35"/>
      <c r="C637" s="36"/>
      <c r="D637" s="79"/>
      <c r="E637" s="79"/>
      <c r="F637" s="79"/>
      <c r="G637" s="79"/>
      <c r="H637" s="79"/>
      <c r="I637" s="79"/>
      <c r="J637" s="79"/>
      <c r="K637" s="79"/>
      <c r="L637" s="81"/>
      <c r="M637" s="82"/>
      <c r="N637" s="37"/>
      <c r="O637" s="38"/>
      <c r="P637" s="39"/>
      <c r="Q637" s="36"/>
      <c r="R637" s="100" t="str">
        <f t="shared" si="19"/>
        <v/>
      </c>
      <c r="S637" s="101"/>
      <c r="T637" s="26" t="str">
        <f t="shared" si="20"/>
        <v/>
      </c>
    </row>
    <row r="638" spans="2:20" s="3" customFormat="1" ht="20.100000000000001" customHeight="1" x14ac:dyDescent="0.25">
      <c r="B638" s="35"/>
      <c r="C638" s="36"/>
      <c r="D638" s="79"/>
      <c r="E638" s="79"/>
      <c r="F638" s="79"/>
      <c r="G638" s="79"/>
      <c r="H638" s="79"/>
      <c r="I638" s="79"/>
      <c r="J638" s="79"/>
      <c r="K638" s="79"/>
      <c r="L638" s="81"/>
      <c r="M638" s="82"/>
      <c r="N638" s="37"/>
      <c r="O638" s="38"/>
      <c r="P638" s="39"/>
      <c r="Q638" s="36"/>
      <c r="R638" s="100" t="str">
        <f t="shared" si="19"/>
        <v/>
      </c>
      <c r="S638" s="101"/>
      <c r="T638" s="26" t="str">
        <f t="shared" si="20"/>
        <v/>
      </c>
    </row>
    <row r="639" spans="2:20" s="3" customFormat="1" ht="20.100000000000001" customHeight="1" x14ac:dyDescent="0.25">
      <c r="B639" s="35"/>
      <c r="C639" s="36"/>
      <c r="D639" s="79"/>
      <c r="E639" s="79"/>
      <c r="F639" s="79"/>
      <c r="G639" s="79"/>
      <c r="H639" s="79"/>
      <c r="I639" s="79"/>
      <c r="J639" s="79"/>
      <c r="K639" s="79"/>
      <c r="L639" s="81"/>
      <c r="M639" s="82"/>
      <c r="N639" s="37"/>
      <c r="O639" s="38"/>
      <c r="P639" s="39"/>
      <c r="Q639" s="36"/>
      <c r="R639" s="100" t="str">
        <f t="shared" si="19"/>
        <v/>
      </c>
      <c r="S639" s="101"/>
      <c r="T639" s="26" t="str">
        <f t="shared" si="20"/>
        <v/>
      </c>
    </row>
    <row r="640" spans="2:20" s="3" customFormat="1" ht="20.100000000000001" customHeight="1" x14ac:dyDescent="0.25">
      <c r="B640" s="35"/>
      <c r="C640" s="36"/>
      <c r="D640" s="79"/>
      <c r="E640" s="79"/>
      <c r="F640" s="79"/>
      <c r="G640" s="79"/>
      <c r="H640" s="79"/>
      <c r="I640" s="79"/>
      <c r="J640" s="79"/>
      <c r="K640" s="79"/>
      <c r="L640" s="81"/>
      <c r="M640" s="82"/>
      <c r="N640" s="37"/>
      <c r="O640" s="38"/>
      <c r="P640" s="39"/>
      <c r="Q640" s="36"/>
      <c r="R640" s="100" t="str">
        <f t="shared" si="19"/>
        <v/>
      </c>
      <c r="S640" s="101"/>
      <c r="T640" s="26" t="str">
        <f t="shared" si="20"/>
        <v/>
      </c>
    </row>
    <row r="641" spans="2:20" s="3" customFormat="1" ht="20.100000000000001" customHeight="1" x14ac:dyDescent="0.25">
      <c r="B641" s="35"/>
      <c r="C641" s="36"/>
      <c r="D641" s="79"/>
      <c r="E641" s="79"/>
      <c r="F641" s="79"/>
      <c r="G641" s="79"/>
      <c r="H641" s="79"/>
      <c r="I641" s="79"/>
      <c r="J641" s="79"/>
      <c r="K641" s="79"/>
      <c r="L641" s="81"/>
      <c r="M641" s="82"/>
      <c r="N641" s="37"/>
      <c r="O641" s="38"/>
      <c r="P641" s="39"/>
      <c r="Q641" s="36"/>
      <c r="R641" s="100" t="str">
        <f t="shared" si="19"/>
        <v/>
      </c>
      <c r="S641" s="101"/>
      <c r="T641" s="26" t="str">
        <f t="shared" si="20"/>
        <v/>
      </c>
    </row>
    <row r="642" spans="2:20" s="3" customFormat="1" ht="20.100000000000001" customHeight="1" x14ac:dyDescent="0.25">
      <c r="B642" s="35"/>
      <c r="C642" s="36"/>
      <c r="D642" s="79"/>
      <c r="E642" s="79"/>
      <c r="F642" s="79"/>
      <c r="G642" s="79"/>
      <c r="H642" s="79"/>
      <c r="I642" s="79"/>
      <c r="J642" s="79"/>
      <c r="K642" s="79"/>
      <c r="L642" s="81"/>
      <c r="M642" s="82"/>
      <c r="N642" s="37"/>
      <c r="O642" s="38"/>
      <c r="P642" s="39"/>
      <c r="Q642" s="36"/>
      <c r="R642" s="100" t="str">
        <f t="shared" si="19"/>
        <v/>
      </c>
      <c r="S642" s="101"/>
      <c r="T642" s="26" t="str">
        <f t="shared" si="20"/>
        <v/>
      </c>
    </row>
    <row r="643" spans="2:20" s="3" customFormat="1" ht="20.100000000000001" customHeight="1" x14ac:dyDescent="0.25">
      <c r="B643" s="35"/>
      <c r="C643" s="36"/>
      <c r="D643" s="79"/>
      <c r="E643" s="79"/>
      <c r="F643" s="79"/>
      <c r="G643" s="79"/>
      <c r="H643" s="79"/>
      <c r="I643" s="79"/>
      <c r="J643" s="79"/>
      <c r="K643" s="79"/>
      <c r="L643" s="81"/>
      <c r="M643" s="82"/>
      <c r="N643" s="37"/>
      <c r="O643" s="38"/>
      <c r="P643" s="39"/>
      <c r="Q643" s="36"/>
      <c r="R643" s="100" t="str">
        <f t="shared" si="19"/>
        <v/>
      </c>
      <c r="S643" s="101"/>
      <c r="T643" s="26" t="str">
        <f t="shared" si="20"/>
        <v/>
      </c>
    </row>
    <row r="644" spans="2:20" s="3" customFormat="1" ht="20.100000000000001" customHeight="1" x14ac:dyDescent="0.25">
      <c r="B644" s="35"/>
      <c r="C644" s="36"/>
      <c r="D644" s="79"/>
      <c r="E644" s="79"/>
      <c r="F644" s="79"/>
      <c r="G644" s="79"/>
      <c r="H644" s="79"/>
      <c r="I644" s="79"/>
      <c r="J644" s="79"/>
      <c r="K644" s="79"/>
      <c r="L644" s="81"/>
      <c r="M644" s="82"/>
      <c r="N644" s="37"/>
      <c r="O644" s="38"/>
      <c r="P644" s="39"/>
      <c r="Q644" s="36"/>
      <c r="R644" s="100" t="str">
        <f t="shared" si="19"/>
        <v/>
      </c>
      <c r="S644" s="101"/>
      <c r="T644" s="26" t="str">
        <f t="shared" si="20"/>
        <v/>
      </c>
    </row>
    <row r="645" spans="2:20" s="3" customFormat="1" ht="20.100000000000001" customHeight="1" x14ac:dyDescent="0.25">
      <c r="B645" s="35"/>
      <c r="C645" s="36"/>
      <c r="D645" s="79"/>
      <c r="E645" s="79"/>
      <c r="F645" s="79"/>
      <c r="G645" s="79"/>
      <c r="H645" s="79"/>
      <c r="I645" s="79"/>
      <c r="J645" s="79"/>
      <c r="K645" s="79"/>
      <c r="L645" s="81"/>
      <c r="M645" s="82"/>
      <c r="N645" s="37"/>
      <c r="O645" s="38"/>
      <c r="P645" s="39"/>
      <c r="Q645" s="36"/>
      <c r="R645" s="100" t="str">
        <f t="shared" si="19"/>
        <v/>
      </c>
      <c r="S645" s="101"/>
      <c r="T645" s="26" t="str">
        <f t="shared" si="20"/>
        <v/>
      </c>
    </row>
    <row r="646" spans="2:20" s="3" customFormat="1" ht="20.100000000000001" customHeight="1" x14ac:dyDescent="0.25">
      <c r="B646" s="35"/>
      <c r="C646" s="36"/>
      <c r="D646" s="79"/>
      <c r="E646" s="79"/>
      <c r="F646" s="79"/>
      <c r="G646" s="79"/>
      <c r="H646" s="79"/>
      <c r="I646" s="79"/>
      <c r="J646" s="79"/>
      <c r="K646" s="79"/>
      <c r="L646" s="81"/>
      <c r="M646" s="82"/>
      <c r="N646" s="37"/>
      <c r="O646" s="38"/>
      <c r="P646" s="39"/>
      <c r="Q646" s="36"/>
      <c r="R646" s="100" t="str">
        <f t="shared" si="19"/>
        <v/>
      </c>
      <c r="S646" s="101"/>
      <c r="T646" s="26" t="str">
        <f t="shared" si="20"/>
        <v/>
      </c>
    </row>
    <row r="647" spans="2:20" s="3" customFormat="1" ht="20.100000000000001" customHeight="1" x14ac:dyDescent="0.25">
      <c r="B647" s="35"/>
      <c r="C647" s="36"/>
      <c r="D647" s="79"/>
      <c r="E647" s="79"/>
      <c r="F647" s="79"/>
      <c r="G647" s="79"/>
      <c r="H647" s="79"/>
      <c r="I647" s="79"/>
      <c r="J647" s="79"/>
      <c r="K647" s="79"/>
      <c r="L647" s="81"/>
      <c r="M647" s="82"/>
      <c r="N647" s="37"/>
      <c r="O647" s="38"/>
      <c r="P647" s="39"/>
      <c r="Q647" s="36"/>
      <c r="R647" s="100" t="str">
        <f t="shared" si="19"/>
        <v/>
      </c>
      <c r="S647" s="101"/>
      <c r="T647" s="26" t="str">
        <f t="shared" si="20"/>
        <v/>
      </c>
    </row>
    <row r="648" spans="2:20" s="3" customFormat="1" ht="20.100000000000001" customHeight="1" x14ac:dyDescent="0.25">
      <c r="B648" s="35"/>
      <c r="C648" s="36"/>
      <c r="D648" s="79"/>
      <c r="E648" s="79"/>
      <c r="F648" s="79"/>
      <c r="G648" s="79"/>
      <c r="H648" s="79"/>
      <c r="I648" s="79"/>
      <c r="J648" s="79"/>
      <c r="K648" s="79"/>
      <c r="L648" s="81"/>
      <c r="M648" s="82"/>
      <c r="N648" s="37"/>
      <c r="O648" s="38"/>
      <c r="P648" s="39"/>
      <c r="Q648" s="36"/>
      <c r="R648" s="100" t="str">
        <f t="shared" si="19"/>
        <v/>
      </c>
      <c r="S648" s="101"/>
      <c r="T648" s="26" t="str">
        <f t="shared" si="20"/>
        <v/>
      </c>
    </row>
    <row r="649" spans="2:20" s="3" customFormat="1" ht="20.100000000000001" customHeight="1" x14ac:dyDescent="0.25">
      <c r="B649" s="35"/>
      <c r="C649" s="36"/>
      <c r="D649" s="79"/>
      <c r="E649" s="79"/>
      <c r="F649" s="79"/>
      <c r="G649" s="79"/>
      <c r="H649" s="79"/>
      <c r="I649" s="79"/>
      <c r="J649" s="79"/>
      <c r="K649" s="79"/>
      <c r="L649" s="81"/>
      <c r="M649" s="82"/>
      <c r="N649" s="37"/>
      <c r="O649" s="38"/>
      <c r="P649" s="39"/>
      <c r="Q649" s="36"/>
      <c r="R649" s="100" t="str">
        <f t="shared" si="19"/>
        <v/>
      </c>
      <c r="S649" s="101"/>
      <c r="T649" s="26" t="str">
        <f t="shared" si="20"/>
        <v/>
      </c>
    </row>
    <row r="650" spans="2:20" s="3" customFormat="1" ht="20.100000000000001" customHeight="1" x14ac:dyDescent="0.25">
      <c r="B650" s="35"/>
      <c r="C650" s="36"/>
      <c r="D650" s="79"/>
      <c r="E650" s="79"/>
      <c r="F650" s="79"/>
      <c r="G650" s="79"/>
      <c r="H650" s="79"/>
      <c r="I650" s="79"/>
      <c r="J650" s="79"/>
      <c r="K650" s="79"/>
      <c r="L650" s="81"/>
      <c r="M650" s="82"/>
      <c r="N650" s="37"/>
      <c r="O650" s="38"/>
      <c r="P650" s="39"/>
      <c r="Q650" s="36"/>
      <c r="R650" s="100" t="str">
        <f t="shared" si="19"/>
        <v/>
      </c>
      <c r="S650" s="101"/>
      <c r="T650" s="26" t="str">
        <f t="shared" si="20"/>
        <v/>
      </c>
    </row>
    <row r="651" spans="2:20" s="3" customFormat="1" ht="20.100000000000001" customHeight="1" x14ac:dyDescent="0.25">
      <c r="B651" s="35"/>
      <c r="C651" s="36"/>
      <c r="D651" s="79"/>
      <c r="E651" s="79"/>
      <c r="F651" s="79"/>
      <c r="G651" s="79"/>
      <c r="H651" s="79"/>
      <c r="I651" s="79"/>
      <c r="J651" s="79"/>
      <c r="K651" s="79"/>
      <c r="L651" s="81"/>
      <c r="M651" s="82"/>
      <c r="N651" s="37"/>
      <c r="O651" s="38"/>
      <c r="P651" s="39"/>
      <c r="Q651" s="36"/>
      <c r="R651" s="100" t="str">
        <f t="shared" si="19"/>
        <v/>
      </c>
      <c r="S651" s="101"/>
      <c r="T651" s="26" t="str">
        <f t="shared" si="20"/>
        <v/>
      </c>
    </row>
    <row r="652" spans="2:20" s="3" customFormat="1" ht="20.100000000000001" customHeight="1" x14ac:dyDescent="0.25">
      <c r="B652" s="35"/>
      <c r="C652" s="36"/>
      <c r="D652" s="79"/>
      <c r="E652" s="79"/>
      <c r="F652" s="79"/>
      <c r="G652" s="79"/>
      <c r="H652" s="79"/>
      <c r="I652" s="79"/>
      <c r="J652" s="79"/>
      <c r="K652" s="79"/>
      <c r="L652" s="81"/>
      <c r="M652" s="82"/>
      <c r="N652" s="37"/>
      <c r="O652" s="38"/>
      <c r="P652" s="39"/>
      <c r="Q652" s="36"/>
      <c r="R652" s="100" t="str">
        <f t="shared" si="19"/>
        <v/>
      </c>
      <c r="S652" s="101"/>
      <c r="T652" s="26" t="str">
        <f t="shared" si="20"/>
        <v/>
      </c>
    </row>
    <row r="653" spans="2:20" s="3" customFormat="1" ht="20.100000000000001" customHeight="1" x14ac:dyDescent="0.25">
      <c r="B653" s="35"/>
      <c r="C653" s="36"/>
      <c r="D653" s="79"/>
      <c r="E653" s="79"/>
      <c r="F653" s="79"/>
      <c r="G653" s="79"/>
      <c r="H653" s="79"/>
      <c r="I653" s="79"/>
      <c r="J653" s="79"/>
      <c r="K653" s="79"/>
      <c r="L653" s="81"/>
      <c r="M653" s="82"/>
      <c r="N653" s="37"/>
      <c r="O653" s="38"/>
      <c r="P653" s="39"/>
      <c r="Q653" s="36"/>
      <c r="R653" s="100" t="str">
        <f t="shared" si="19"/>
        <v/>
      </c>
      <c r="S653" s="101"/>
      <c r="T653" s="26" t="str">
        <f t="shared" si="20"/>
        <v/>
      </c>
    </row>
    <row r="654" spans="2:20" s="3" customFormat="1" ht="20.100000000000001" customHeight="1" x14ac:dyDescent="0.25">
      <c r="B654" s="35"/>
      <c r="C654" s="36"/>
      <c r="D654" s="79"/>
      <c r="E654" s="79"/>
      <c r="F654" s="79"/>
      <c r="G654" s="79"/>
      <c r="H654" s="79"/>
      <c r="I654" s="79"/>
      <c r="J654" s="79"/>
      <c r="K654" s="79"/>
      <c r="L654" s="81"/>
      <c r="M654" s="82"/>
      <c r="N654" s="37"/>
      <c r="O654" s="38"/>
      <c r="P654" s="39"/>
      <c r="Q654" s="36"/>
      <c r="R654" s="100" t="str">
        <f t="shared" si="19"/>
        <v/>
      </c>
      <c r="S654" s="101"/>
      <c r="T654" s="26" t="str">
        <f t="shared" si="20"/>
        <v/>
      </c>
    </row>
    <row r="655" spans="2:20" s="3" customFormat="1" ht="20.100000000000001" customHeight="1" x14ac:dyDescent="0.25">
      <c r="B655" s="35"/>
      <c r="C655" s="36"/>
      <c r="D655" s="79"/>
      <c r="E655" s="79"/>
      <c r="F655" s="79"/>
      <c r="G655" s="79"/>
      <c r="H655" s="79"/>
      <c r="I655" s="79"/>
      <c r="J655" s="79"/>
      <c r="K655" s="79"/>
      <c r="L655" s="81"/>
      <c r="M655" s="82"/>
      <c r="N655" s="37"/>
      <c r="O655" s="38"/>
      <c r="P655" s="39"/>
      <c r="Q655" s="36"/>
      <c r="R655" s="100" t="str">
        <f t="shared" si="19"/>
        <v/>
      </c>
      <c r="S655" s="101"/>
      <c r="T655" s="26" t="str">
        <f t="shared" si="20"/>
        <v/>
      </c>
    </row>
    <row r="656" spans="2:20" s="3" customFormat="1" ht="20.100000000000001" customHeight="1" x14ac:dyDescent="0.25">
      <c r="B656" s="35"/>
      <c r="C656" s="36"/>
      <c r="D656" s="79"/>
      <c r="E656" s="79"/>
      <c r="F656" s="79"/>
      <c r="G656" s="79"/>
      <c r="H656" s="79"/>
      <c r="I656" s="79"/>
      <c r="J656" s="79"/>
      <c r="K656" s="79"/>
      <c r="L656" s="81"/>
      <c r="M656" s="82"/>
      <c r="N656" s="37"/>
      <c r="O656" s="38"/>
      <c r="P656" s="39"/>
      <c r="Q656" s="36"/>
      <c r="R656" s="100" t="str">
        <f t="shared" si="19"/>
        <v/>
      </c>
      <c r="S656" s="101"/>
      <c r="T656" s="26" t="str">
        <f t="shared" si="20"/>
        <v/>
      </c>
    </row>
    <row r="657" spans="2:20" s="3" customFormat="1" ht="20.100000000000001" customHeight="1" x14ac:dyDescent="0.25">
      <c r="B657" s="35"/>
      <c r="C657" s="36"/>
      <c r="D657" s="79"/>
      <c r="E657" s="79"/>
      <c r="F657" s="79"/>
      <c r="G657" s="79"/>
      <c r="H657" s="79"/>
      <c r="I657" s="79"/>
      <c r="J657" s="79"/>
      <c r="K657" s="79"/>
      <c r="L657" s="81"/>
      <c r="M657" s="82"/>
      <c r="N657" s="37"/>
      <c r="O657" s="38"/>
      <c r="P657" s="39"/>
      <c r="Q657" s="36"/>
      <c r="R657" s="100" t="str">
        <f t="shared" si="19"/>
        <v/>
      </c>
      <c r="S657" s="101"/>
      <c r="T657" s="26" t="str">
        <f t="shared" si="20"/>
        <v/>
      </c>
    </row>
    <row r="658" spans="2:20" s="3" customFormat="1" ht="20.100000000000001" customHeight="1" x14ac:dyDescent="0.25">
      <c r="B658" s="35"/>
      <c r="C658" s="36"/>
      <c r="D658" s="79"/>
      <c r="E658" s="79"/>
      <c r="F658" s="79"/>
      <c r="G658" s="79"/>
      <c r="H658" s="79"/>
      <c r="I658" s="79"/>
      <c r="J658" s="79"/>
      <c r="K658" s="79"/>
      <c r="L658" s="81"/>
      <c r="M658" s="82"/>
      <c r="N658" s="37"/>
      <c r="O658" s="38"/>
      <c r="P658" s="39"/>
      <c r="Q658" s="36"/>
      <c r="R658" s="100" t="str">
        <f t="shared" si="19"/>
        <v/>
      </c>
      <c r="S658" s="101"/>
      <c r="T658" s="26" t="str">
        <f t="shared" si="20"/>
        <v/>
      </c>
    </row>
    <row r="659" spans="2:20" s="3" customFormat="1" ht="20.100000000000001" customHeight="1" x14ac:dyDescent="0.25">
      <c r="B659" s="35"/>
      <c r="C659" s="36"/>
      <c r="D659" s="79"/>
      <c r="E659" s="79"/>
      <c r="F659" s="79"/>
      <c r="G659" s="79"/>
      <c r="H659" s="79"/>
      <c r="I659" s="79"/>
      <c r="J659" s="79"/>
      <c r="K659" s="79"/>
      <c r="L659" s="81"/>
      <c r="M659" s="82"/>
      <c r="N659" s="37"/>
      <c r="O659" s="38"/>
      <c r="P659" s="39"/>
      <c r="Q659" s="36"/>
      <c r="R659" s="100" t="str">
        <f t="shared" si="19"/>
        <v/>
      </c>
      <c r="S659" s="101"/>
      <c r="T659" s="26" t="str">
        <f t="shared" si="20"/>
        <v/>
      </c>
    </row>
    <row r="660" spans="2:20" s="3" customFormat="1" ht="20.100000000000001" customHeight="1" x14ac:dyDescent="0.25">
      <c r="B660" s="35"/>
      <c r="C660" s="36"/>
      <c r="D660" s="79"/>
      <c r="E660" s="79"/>
      <c r="F660" s="79"/>
      <c r="G660" s="79"/>
      <c r="H660" s="79"/>
      <c r="I660" s="79"/>
      <c r="J660" s="79"/>
      <c r="K660" s="79"/>
      <c r="L660" s="81"/>
      <c r="M660" s="82"/>
      <c r="N660" s="37"/>
      <c r="O660" s="38"/>
      <c r="P660" s="39"/>
      <c r="Q660" s="36"/>
      <c r="R660" s="100" t="str">
        <f t="shared" si="19"/>
        <v/>
      </c>
      <c r="S660" s="101"/>
      <c r="T660" s="26" t="str">
        <f t="shared" si="20"/>
        <v/>
      </c>
    </row>
    <row r="661" spans="2:20" s="3" customFormat="1" ht="20.100000000000001" customHeight="1" x14ac:dyDescent="0.25">
      <c r="B661" s="35"/>
      <c r="C661" s="36"/>
      <c r="D661" s="79"/>
      <c r="E661" s="79"/>
      <c r="F661" s="79"/>
      <c r="G661" s="79"/>
      <c r="H661" s="79"/>
      <c r="I661" s="79"/>
      <c r="J661" s="79"/>
      <c r="K661" s="79"/>
      <c r="L661" s="81"/>
      <c r="M661" s="82"/>
      <c r="N661" s="37"/>
      <c r="O661" s="38"/>
      <c r="P661" s="39"/>
      <c r="Q661" s="36"/>
      <c r="R661" s="100" t="str">
        <f t="shared" si="19"/>
        <v/>
      </c>
      <c r="S661" s="101"/>
      <c r="T661" s="26" t="str">
        <f t="shared" si="20"/>
        <v/>
      </c>
    </row>
    <row r="662" spans="2:20" s="3" customFormat="1" ht="20.100000000000001" customHeight="1" x14ac:dyDescent="0.25">
      <c r="B662" s="35"/>
      <c r="C662" s="36"/>
      <c r="D662" s="79"/>
      <c r="E662" s="79"/>
      <c r="F662" s="79"/>
      <c r="G662" s="79"/>
      <c r="H662" s="79"/>
      <c r="I662" s="79"/>
      <c r="J662" s="79"/>
      <c r="K662" s="79"/>
      <c r="L662" s="81"/>
      <c r="M662" s="82"/>
      <c r="N662" s="37"/>
      <c r="O662" s="38"/>
      <c r="P662" s="39"/>
      <c r="Q662" s="36"/>
      <c r="R662" s="100" t="str">
        <f t="shared" si="19"/>
        <v/>
      </c>
      <c r="S662" s="101"/>
      <c r="T662" s="26" t="str">
        <f t="shared" si="20"/>
        <v/>
      </c>
    </row>
    <row r="663" spans="2:20" s="3" customFormat="1" ht="20.100000000000001" customHeight="1" x14ac:dyDescent="0.25">
      <c r="B663" s="35"/>
      <c r="C663" s="36"/>
      <c r="D663" s="79"/>
      <c r="E663" s="79"/>
      <c r="F663" s="79"/>
      <c r="G663" s="79"/>
      <c r="H663" s="79"/>
      <c r="I663" s="79"/>
      <c r="J663" s="79"/>
      <c r="K663" s="79"/>
      <c r="L663" s="81"/>
      <c r="M663" s="82"/>
      <c r="N663" s="37"/>
      <c r="O663" s="38"/>
      <c r="P663" s="39"/>
      <c r="Q663" s="36"/>
      <c r="R663" s="100" t="str">
        <f t="shared" ref="R663:R726" si="21">IF(B663&lt;&gt;"",IF(Q663="Annulé","0",IF(Q663="Gagné",O663*P663-P663)+IF(Q663="Perdu",-P663)+IF(Q663="Remboursé","0")+IF(Q663="1/2 Perdu",-P663/2)+IF(Q663="1/2 Gagné",(P663*O663-P663)/2)),"")</f>
        <v/>
      </c>
      <c r="S663" s="101"/>
      <c r="T663" s="26" t="str">
        <f t="shared" si="20"/>
        <v/>
      </c>
    </row>
    <row r="664" spans="2:20" s="3" customFormat="1" ht="20.100000000000001" customHeight="1" x14ac:dyDescent="0.25">
      <c r="B664" s="35"/>
      <c r="C664" s="36"/>
      <c r="D664" s="79"/>
      <c r="E664" s="79"/>
      <c r="F664" s="79"/>
      <c r="G664" s="79"/>
      <c r="H664" s="79"/>
      <c r="I664" s="79"/>
      <c r="J664" s="79"/>
      <c r="K664" s="79"/>
      <c r="L664" s="81"/>
      <c r="M664" s="82"/>
      <c r="N664" s="37"/>
      <c r="O664" s="38"/>
      <c r="P664" s="39"/>
      <c r="Q664" s="36"/>
      <c r="R664" s="100" t="str">
        <f t="shared" si="21"/>
        <v/>
      </c>
      <c r="S664" s="101"/>
      <c r="T664" s="26" t="str">
        <f t="shared" ref="T664:T727" si="22">IF(B664&lt;&gt;"",R664+T663,"")</f>
        <v/>
      </c>
    </row>
    <row r="665" spans="2:20" s="3" customFormat="1" ht="20.100000000000001" customHeight="1" x14ac:dyDescent="0.25">
      <c r="B665" s="35"/>
      <c r="C665" s="36"/>
      <c r="D665" s="79"/>
      <c r="E665" s="79"/>
      <c r="F665" s="79"/>
      <c r="G665" s="79"/>
      <c r="H665" s="79"/>
      <c r="I665" s="79"/>
      <c r="J665" s="79"/>
      <c r="K665" s="79"/>
      <c r="L665" s="81"/>
      <c r="M665" s="82"/>
      <c r="N665" s="37"/>
      <c r="O665" s="38"/>
      <c r="P665" s="39"/>
      <c r="Q665" s="36"/>
      <c r="R665" s="100" t="str">
        <f t="shared" si="21"/>
        <v/>
      </c>
      <c r="S665" s="101"/>
      <c r="T665" s="26" t="str">
        <f t="shared" si="22"/>
        <v/>
      </c>
    </row>
    <row r="666" spans="2:20" s="3" customFormat="1" ht="20.100000000000001" customHeight="1" x14ac:dyDescent="0.25">
      <c r="B666" s="35"/>
      <c r="C666" s="36"/>
      <c r="D666" s="79"/>
      <c r="E666" s="79"/>
      <c r="F666" s="79"/>
      <c r="G666" s="79"/>
      <c r="H666" s="79"/>
      <c r="I666" s="79"/>
      <c r="J666" s="79"/>
      <c r="K666" s="79"/>
      <c r="L666" s="81"/>
      <c r="M666" s="82"/>
      <c r="N666" s="37"/>
      <c r="O666" s="38"/>
      <c r="P666" s="39"/>
      <c r="Q666" s="36"/>
      <c r="R666" s="100" t="str">
        <f t="shared" si="21"/>
        <v/>
      </c>
      <c r="S666" s="101"/>
      <c r="T666" s="26" t="str">
        <f t="shared" si="22"/>
        <v/>
      </c>
    </row>
    <row r="667" spans="2:20" s="3" customFormat="1" ht="20.100000000000001" customHeight="1" x14ac:dyDescent="0.25">
      <c r="B667" s="35"/>
      <c r="C667" s="36"/>
      <c r="D667" s="79"/>
      <c r="E667" s="79"/>
      <c r="F667" s="79"/>
      <c r="G667" s="79"/>
      <c r="H667" s="79"/>
      <c r="I667" s="79"/>
      <c r="J667" s="79"/>
      <c r="K667" s="79"/>
      <c r="L667" s="81"/>
      <c r="M667" s="82"/>
      <c r="N667" s="37"/>
      <c r="O667" s="38"/>
      <c r="P667" s="39"/>
      <c r="Q667" s="36"/>
      <c r="R667" s="100" t="str">
        <f t="shared" si="21"/>
        <v/>
      </c>
      <c r="S667" s="101"/>
      <c r="T667" s="26" t="str">
        <f t="shared" si="22"/>
        <v/>
      </c>
    </row>
    <row r="668" spans="2:20" s="3" customFormat="1" ht="20.100000000000001" customHeight="1" x14ac:dyDescent="0.25">
      <c r="B668" s="35"/>
      <c r="C668" s="36"/>
      <c r="D668" s="79"/>
      <c r="E668" s="79"/>
      <c r="F668" s="79"/>
      <c r="G668" s="79"/>
      <c r="H668" s="79"/>
      <c r="I668" s="79"/>
      <c r="J668" s="79"/>
      <c r="K668" s="79"/>
      <c r="L668" s="81"/>
      <c r="M668" s="82"/>
      <c r="N668" s="37"/>
      <c r="O668" s="38"/>
      <c r="P668" s="39"/>
      <c r="Q668" s="36"/>
      <c r="R668" s="100" t="str">
        <f t="shared" si="21"/>
        <v/>
      </c>
      <c r="S668" s="101"/>
      <c r="T668" s="26" t="str">
        <f t="shared" si="22"/>
        <v/>
      </c>
    </row>
    <row r="669" spans="2:20" s="3" customFormat="1" ht="20.100000000000001" customHeight="1" x14ac:dyDescent="0.25">
      <c r="B669" s="35"/>
      <c r="C669" s="36"/>
      <c r="D669" s="79"/>
      <c r="E669" s="79"/>
      <c r="F669" s="79"/>
      <c r="G669" s="79"/>
      <c r="H669" s="79"/>
      <c r="I669" s="79"/>
      <c r="J669" s="79"/>
      <c r="K669" s="79"/>
      <c r="L669" s="81"/>
      <c r="M669" s="82"/>
      <c r="N669" s="37"/>
      <c r="O669" s="38"/>
      <c r="P669" s="39"/>
      <c r="Q669" s="36"/>
      <c r="R669" s="100" t="str">
        <f t="shared" si="21"/>
        <v/>
      </c>
      <c r="S669" s="101"/>
      <c r="T669" s="26" t="str">
        <f t="shared" si="22"/>
        <v/>
      </c>
    </row>
    <row r="670" spans="2:20" s="3" customFormat="1" ht="20.100000000000001" customHeight="1" x14ac:dyDescent="0.25">
      <c r="B670" s="35"/>
      <c r="C670" s="36"/>
      <c r="D670" s="79"/>
      <c r="E670" s="79"/>
      <c r="F670" s="79"/>
      <c r="G670" s="79"/>
      <c r="H670" s="79"/>
      <c r="I670" s="79"/>
      <c r="J670" s="79"/>
      <c r="K670" s="79"/>
      <c r="L670" s="81"/>
      <c r="M670" s="82"/>
      <c r="N670" s="37"/>
      <c r="O670" s="38"/>
      <c r="P670" s="39"/>
      <c r="Q670" s="36"/>
      <c r="R670" s="100" t="str">
        <f t="shared" si="21"/>
        <v/>
      </c>
      <c r="S670" s="101"/>
      <c r="T670" s="26" t="str">
        <f t="shared" si="22"/>
        <v/>
      </c>
    </row>
    <row r="671" spans="2:20" s="3" customFormat="1" ht="20.100000000000001" customHeight="1" x14ac:dyDescent="0.25">
      <c r="B671" s="35"/>
      <c r="C671" s="36"/>
      <c r="D671" s="79"/>
      <c r="E671" s="79"/>
      <c r="F671" s="79"/>
      <c r="G671" s="79"/>
      <c r="H671" s="79"/>
      <c r="I671" s="79"/>
      <c r="J671" s="79"/>
      <c r="K671" s="79"/>
      <c r="L671" s="81"/>
      <c r="M671" s="82"/>
      <c r="N671" s="37"/>
      <c r="O671" s="38"/>
      <c r="P671" s="39"/>
      <c r="Q671" s="36"/>
      <c r="R671" s="100" t="str">
        <f t="shared" si="21"/>
        <v/>
      </c>
      <c r="S671" s="101"/>
      <c r="T671" s="26" t="str">
        <f t="shared" si="22"/>
        <v/>
      </c>
    </row>
    <row r="672" spans="2:20" s="3" customFormat="1" ht="20.100000000000001" customHeight="1" x14ac:dyDescent="0.25">
      <c r="B672" s="35"/>
      <c r="C672" s="36"/>
      <c r="D672" s="79"/>
      <c r="E672" s="79"/>
      <c r="F672" s="79"/>
      <c r="G672" s="79"/>
      <c r="H672" s="79"/>
      <c r="I672" s="79"/>
      <c r="J672" s="79"/>
      <c r="K672" s="79"/>
      <c r="L672" s="81"/>
      <c r="M672" s="82"/>
      <c r="N672" s="37"/>
      <c r="O672" s="38"/>
      <c r="P672" s="39"/>
      <c r="Q672" s="36"/>
      <c r="R672" s="100" t="str">
        <f t="shared" si="21"/>
        <v/>
      </c>
      <c r="S672" s="101"/>
      <c r="T672" s="26" t="str">
        <f t="shared" si="22"/>
        <v/>
      </c>
    </row>
    <row r="673" spans="2:20" s="3" customFormat="1" ht="20.100000000000001" customHeight="1" x14ac:dyDescent="0.25">
      <c r="B673" s="35"/>
      <c r="C673" s="36"/>
      <c r="D673" s="79"/>
      <c r="E673" s="79"/>
      <c r="F673" s="79"/>
      <c r="G673" s="79"/>
      <c r="H673" s="79"/>
      <c r="I673" s="79"/>
      <c r="J673" s="79"/>
      <c r="K673" s="79"/>
      <c r="L673" s="81"/>
      <c r="M673" s="82"/>
      <c r="N673" s="37"/>
      <c r="O673" s="38"/>
      <c r="P673" s="39"/>
      <c r="Q673" s="36"/>
      <c r="R673" s="100" t="str">
        <f t="shared" si="21"/>
        <v/>
      </c>
      <c r="S673" s="101"/>
      <c r="T673" s="26" t="str">
        <f t="shared" si="22"/>
        <v/>
      </c>
    </row>
    <row r="674" spans="2:20" s="3" customFormat="1" ht="20.100000000000001" customHeight="1" x14ac:dyDescent="0.25">
      <c r="B674" s="35"/>
      <c r="C674" s="36"/>
      <c r="D674" s="79"/>
      <c r="E674" s="79"/>
      <c r="F674" s="79"/>
      <c r="G674" s="79"/>
      <c r="H674" s="79"/>
      <c r="I674" s="79"/>
      <c r="J674" s="79"/>
      <c r="K674" s="79"/>
      <c r="L674" s="81"/>
      <c r="M674" s="82"/>
      <c r="N674" s="37"/>
      <c r="O674" s="38"/>
      <c r="P674" s="39"/>
      <c r="Q674" s="36"/>
      <c r="R674" s="100" t="str">
        <f t="shared" si="21"/>
        <v/>
      </c>
      <c r="S674" s="101"/>
      <c r="T674" s="26" t="str">
        <f t="shared" si="22"/>
        <v/>
      </c>
    </row>
    <row r="675" spans="2:20" s="3" customFormat="1" ht="20.100000000000001" customHeight="1" x14ac:dyDescent="0.25">
      <c r="B675" s="35"/>
      <c r="C675" s="36"/>
      <c r="D675" s="79"/>
      <c r="E675" s="79"/>
      <c r="F675" s="79"/>
      <c r="G675" s="79"/>
      <c r="H675" s="79"/>
      <c r="I675" s="79"/>
      <c r="J675" s="79"/>
      <c r="K675" s="79"/>
      <c r="L675" s="81"/>
      <c r="M675" s="82"/>
      <c r="N675" s="37"/>
      <c r="O675" s="38"/>
      <c r="P675" s="39"/>
      <c r="Q675" s="36"/>
      <c r="R675" s="100" t="str">
        <f t="shared" si="21"/>
        <v/>
      </c>
      <c r="S675" s="101"/>
      <c r="T675" s="26" t="str">
        <f t="shared" si="22"/>
        <v/>
      </c>
    </row>
    <row r="676" spans="2:20" s="3" customFormat="1" ht="20.100000000000001" customHeight="1" x14ac:dyDescent="0.25">
      <c r="B676" s="35"/>
      <c r="C676" s="36"/>
      <c r="D676" s="79"/>
      <c r="E676" s="79"/>
      <c r="F676" s="79"/>
      <c r="G676" s="79"/>
      <c r="H676" s="79"/>
      <c r="I676" s="79"/>
      <c r="J676" s="79"/>
      <c r="K676" s="79"/>
      <c r="L676" s="81"/>
      <c r="M676" s="82"/>
      <c r="N676" s="37"/>
      <c r="O676" s="38"/>
      <c r="P676" s="39"/>
      <c r="Q676" s="36"/>
      <c r="R676" s="100" t="str">
        <f t="shared" si="21"/>
        <v/>
      </c>
      <c r="S676" s="101"/>
      <c r="T676" s="26" t="str">
        <f t="shared" si="22"/>
        <v/>
      </c>
    </row>
    <row r="677" spans="2:20" s="3" customFormat="1" ht="20.100000000000001" customHeight="1" x14ac:dyDescent="0.25">
      <c r="B677" s="35"/>
      <c r="C677" s="36"/>
      <c r="D677" s="79"/>
      <c r="E677" s="79"/>
      <c r="F677" s="79"/>
      <c r="G677" s="79"/>
      <c r="H677" s="79"/>
      <c r="I677" s="79"/>
      <c r="J677" s="79"/>
      <c r="K677" s="79"/>
      <c r="L677" s="81"/>
      <c r="M677" s="82"/>
      <c r="N677" s="37"/>
      <c r="O677" s="38"/>
      <c r="P677" s="39"/>
      <c r="Q677" s="36"/>
      <c r="R677" s="100" t="str">
        <f t="shared" si="21"/>
        <v/>
      </c>
      <c r="S677" s="101"/>
      <c r="T677" s="26" t="str">
        <f t="shared" si="22"/>
        <v/>
      </c>
    </row>
    <row r="678" spans="2:20" s="3" customFormat="1" ht="20.100000000000001" customHeight="1" x14ac:dyDescent="0.25">
      <c r="B678" s="35"/>
      <c r="C678" s="36"/>
      <c r="D678" s="79"/>
      <c r="E678" s="79"/>
      <c r="F678" s="79"/>
      <c r="G678" s="79"/>
      <c r="H678" s="79"/>
      <c r="I678" s="79"/>
      <c r="J678" s="79"/>
      <c r="K678" s="79"/>
      <c r="L678" s="81"/>
      <c r="M678" s="82"/>
      <c r="N678" s="37"/>
      <c r="O678" s="38"/>
      <c r="P678" s="39"/>
      <c r="Q678" s="36"/>
      <c r="R678" s="100" t="str">
        <f t="shared" si="21"/>
        <v/>
      </c>
      <c r="S678" s="101"/>
      <c r="T678" s="26" t="str">
        <f t="shared" si="22"/>
        <v/>
      </c>
    </row>
    <row r="679" spans="2:20" s="3" customFormat="1" ht="20.100000000000001" customHeight="1" x14ac:dyDescent="0.25">
      <c r="B679" s="35"/>
      <c r="C679" s="36"/>
      <c r="D679" s="79"/>
      <c r="E679" s="79"/>
      <c r="F679" s="79"/>
      <c r="G679" s="79"/>
      <c r="H679" s="79"/>
      <c r="I679" s="79"/>
      <c r="J679" s="79"/>
      <c r="K679" s="79"/>
      <c r="L679" s="81"/>
      <c r="M679" s="82"/>
      <c r="N679" s="37"/>
      <c r="O679" s="38"/>
      <c r="P679" s="39"/>
      <c r="Q679" s="36"/>
      <c r="R679" s="100" t="str">
        <f t="shared" si="21"/>
        <v/>
      </c>
      <c r="S679" s="101"/>
      <c r="T679" s="26" t="str">
        <f t="shared" si="22"/>
        <v/>
      </c>
    </row>
    <row r="680" spans="2:20" s="3" customFormat="1" ht="20.100000000000001" customHeight="1" x14ac:dyDescent="0.25">
      <c r="B680" s="35"/>
      <c r="C680" s="36"/>
      <c r="D680" s="79"/>
      <c r="E680" s="79"/>
      <c r="F680" s="79"/>
      <c r="G680" s="79"/>
      <c r="H680" s="79"/>
      <c r="I680" s="79"/>
      <c r="J680" s="79"/>
      <c r="K680" s="79"/>
      <c r="L680" s="81"/>
      <c r="M680" s="82"/>
      <c r="N680" s="37"/>
      <c r="O680" s="38"/>
      <c r="P680" s="39"/>
      <c r="Q680" s="36"/>
      <c r="R680" s="100" t="str">
        <f t="shared" si="21"/>
        <v/>
      </c>
      <c r="S680" s="101"/>
      <c r="T680" s="26" t="str">
        <f t="shared" si="22"/>
        <v/>
      </c>
    </row>
    <row r="681" spans="2:20" s="3" customFormat="1" ht="20.100000000000001" customHeight="1" x14ac:dyDescent="0.25">
      <c r="B681" s="35"/>
      <c r="C681" s="36"/>
      <c r="D681" s="79"/>
      <c r="E681" s="79"/>
      <c r="F681" s="79"/>
      <c r="G681" s="79"/>
      <c r="H681" s="79"/>
      <c r="I681" s="79"/>
      <c r="J681" s="79"/>
      <c r="K681" s="79"/>
      <c r="L681" s="81"/>
      <c r="M681" s="82"/>
      <c r="N681" s="37"/>
      <c r="O681" s="38"/>
      <c r="P681" s="39"/>
      <c r="Q681" s="36"/>
      <c r="R681" s="100" t="str">
        <f t="shared" si="21"/>
        <v/>
      </c>
      <c r="S681" s="101"/>
      <c r="T681" s="26" t="str">
        <f t="shared" si="22"/>
        <v/>
      </c>
    </row>
    <row r="682" spans="2:20" s="3" customFormat="1" ht="20.100000000000001" customHeight="1" x14ac:dyDescent="0.25">
      <c r="B682" s="35"/>
      <c r="C682" s="36"/>
      <c r="D682" s="79"/>
      <c r="E682" s="79"/>
      <c r="F682" s="79"/>
      <c r="G682" s="79"/>
      <c r="H682" s="79"/>
      <c r="I682" s="79"/>
      <c r="J682" s="79"/>
      <c r="K682" s="79"/>
      <c r="L682" s="81"/>
      <c r="M682" s="82"/>
      <c r="N682" s="37"/>
      <c r="O682" s="38"/>
      <c r="P682" s="39"/>
      <c r="Q682" s="36"/>
      <c r="R682" s="100" t="str">
        <f t="shared" si="21"/>
        <v/>
      </c>
      <c r="S682" s="101"/>
      <c r="T682" s="26" t="str">
        <f t="shared" si="22"/>
        <v/>
      </c>
    </row>
    <row r="683" spans="2:20" s="3" customFormat="1" ht="20.100000000000001" customHeight="1" x14ac:dyDescent="0.25">
      <c r="B683" s="35"/>
      <c r="C683" s="36"/>
      <c r="D683" s="79"/>
      <c r="E683" s="79"/>
      <c r="F683" s="79"/>
      <c r="G683" s="79"/>
      <c r="H683" s="79"/>
      <c r="I683" s="79"/>
      <c r="J683" s="79"/>
      <c r="K683" s="79"/>
      <c r="L683" s="81"/>
      <c r="M683" s="82"/>
      <c r="N683" s="37"/>
      <c r="O683" s="38"/>
      <c r="P683" s="39"/>
      <c r="Q683" s="36"/>
      <c r="R683" s="100" t="str">
        <f t="shared" si="21"/>
        <v/>
      </c>
      <c r="S683" s="101"/>
      <c r="T683" s="26" t="str">
        <f t="shared" si="22"/>
        <v/>
      </c>
    </row>
    <row r="684" spans="2:20" s="3" customFormat="1" ht="20.100000000000001" customHeight="1" x14ac:dyDescent="0.25">
      <c r="B684" s="35"/>
      <c r="C684" s="36"/>
      <c r="D684" s="79"/>
      <c r="E684" s="79"/>
      <c r="F684" s="79"/>
      <c r="G684" s="79"/>
      <c r="H684" s="79"/>
      <c r="I684" s="79"/>
      <c r="J684" s="79"/>
      <c r="K684" s="79"/>
      <c r="L684" s="81"/>
      <c r="M684" s="82"/>
      <c r="N684" s="37"/>
      <c r="O684" s="38"/>
      <c r="P684" s="39"/>
      <c r="Q684" s="36"/>
      <c r="R684" s="100" t="str">
        <f t="shared" si="21"/>
        <v/>
      </c>
      <c r="S684" s="101"/>
      <c r="T684" s="26" t="str">
        <f t="shared" si="22"/>
        <v/>
      </c>
    </row>
    <row r="685" spans="2:20" s="3" customFormat="1" ht="20.100000000000001" customHeight="1" x14ac:dyDescent="0.25">
      <c r="B685" s="35"/>
      <c r="C685" s="36"/>
      <c r="D685" s="79"/>
      <c r="E685" s="79"/>
      <c r="F685" s="79"/>
      <c r="G685" s="79"/>
      <c r="H685" s="79"/>
      <c r="I685" s="79"/>
      <c r="J685" s="79"/>
      <c r="K685" s="79"/>
      <c r="L685" s="81"/>
      <c r="M685" s="82"/>
      <c r="N685" s="37"/>
      <c r="O685" s="38"/>
      <c r="P685" s="39"/>
      <c r="Q685" s="36"/>
      <c r="R685" s="100" t="str">
        <f t="shared" si="21"/>
        <v/>
      </c>
      <c r="S685" s="101"/>
      <c r="T685" s="26" t="str">
        <f t="shared" si="22"/>
        <v/>
      </c>
    </row>
    <row r="686" spans="2:20" s="3" customFormat="1" ht="20.100000000000001" customHeight="1" x14ac:dyDescent="0.25">
      <c r="B686" s="35"/>
      <c r="C686" s="36"/>
      <c r="D686" s="79"/>
      <c r="E686" s="79"/>
      <c r="F686" s="79"/>
      <c r="G686" s="79"/>
      <c r="H686" s="79"/>
      <c r="I686" s="79"/>
      <c r="J686" s="79"/>
      <c r="K686" s="79"/>
      <c r="L686" s="81"/>
      <c r="M686" s="82"/>
      <c r="N686" s="37"/>
      <c r="O686" s="38"/>
      <c r="P686" s="39"/>
      <c r="Q686" s="36"/>
      <c r="R686" s="100" t="str">
        <f t="shared" si="21"/>
        <v/>
      </c>
      <c r="S686" s="101"/>
      <c r="T686" s="26" t="str">
        <f t="shared" si="22"/>
        <v/>
      </c>
    </row>
    <row r="687" spans="2:20" s="3" customFormat="1" ht="20.100000000000001" customHeight="1" x14ac:dyDescent="0.25">
      <c r="B687" s="35"/>
      <c r="C687" s="36"/>
      <c r="D687" s="79"/>
      <c r="E687" s="79"/>
      <c r="F687" s="79"/>
      <c r="G687" s="79"/>
      <c r="H687" s="79"/>
      <c r="I687" s="79"/>
      <c r="J687" s="79"/>
      <c r="K687" s="79"/>
      <c r="L687" s="81"/>
      <c r="M687" s="82"/>
      <c r="N687" s="37"/>
      <c r="O687" s="38"/>
      <c r="P687" s="39"/>
      <c r="Q687" s="36"/>
      <c r="R687" s="100" t="str">
        <f t="shared" si="21"/>
        <v/>
      </c>
      <c r="S687" s="101"/>
      <c r="T687" s="26" t="str">
        <f t="shared" si="22"/>
        <v/>
      </c>
    </row>
    <row r="688" spans="2:20" s="3" customFormat="1" ht="20.100000000000001" customHeight="1" x14ac:dyDescent="0.25">
      <c r="B688" s="35"/>
      <c r="C688" s="36"/>
      <c r="D688" s="79"/>
      <c r="E688" s="79"/>
      <c r="F688" s="79"/>
      <c r="G688" s="79"/>
      <c r="H688" s="79"/>
      <c r="I688" s="79"/>
      <c r="J688" s="79"/>
      <c r="K688" s="79"/>
      <c r="L688" s="81"/>
      <c r="M688" s="82"/>
      <c r="N688" s="37"/>
      <c r="O688" s="38"/>
      <c r="P688" s="39"/>
      <c r="Q688" s="36"/>
      <c r="R688" s="100" t="str">
        <f t="shared" si="21"/>
        <v/>
      </c>
      <c r="S688" s="101"/>
      <c r="T688" s="26" t="str">
        <f t="shared" si="22"/>
        <v/>
      </c>
    </row>
    <row r="689" spans="2:20" s="3" customFormat="1" ht="20.100000000000001" customHeight="1" x14ac:dyDescent="0.25">
      <c r="B689" s="35"/>
      <c r="C689" s="36"/>
      <c r="D689" s="79"/>
      <c r="E689" s="79"/>
      <c r="F689" s="79"/>
      <c r="G689" s="79"/>
      <c r="H689" s="79"/>
      <c r="I689" s="79"/>
      <c r="J689" s="79"/>
      <c r="K689" s="79"/>
      <c r="L689" s="81"/>
      <c r="M689" s="82"/>
      <c r="N689" s="37"/>
      <c r="O689" s="38"/>
      <c r="P689" s="39"/>
      <c r="Q689" s="36"/>
      <c r="R689" s="100" t="str">
        <f t="shared" si="21"/>
        <v/>
      </c>
      <c r="S689" s="101"/>
      <c r="T689" s="26" t="str">
        <f t="shared" si="22"/>
        <v/>
      </c>
    </row>
    <row r="690" spans="2:20" s="3" customFormat="1" ht="20.100000000000001" customHeight="1" x14ac:dyDescent="0.25">
      <c r="B690" s="35"/>
      <c r="C690" s="36"/>
      <c r="D690" s="79"/>
      <c r="E690" s="79"/>
      <c r="F690" s="79"/>
      <c r="G690" s="79"/>
      <c r="H690" s="79"/>
      <c r="I690" s="79"/>
      <c r="J690" s="79"/>
      <c r="K690" s="79"/>
      <c r="L690" s="81"/>
      <c r="M690" s="82"/>
      <c r="N690" s="37"/>
      <c r="O690" s="38"/>
      <c r="P690" s="39"/>
      <c r="Q690" s="36"/>
      <c r="R690" s="100" t="str">
        <f t="shared" si="21"/>
        <v/>
      </c>
      <c r="S690" s="101"/>
      <c r="T690" s="26" t="str">
        <f t="shared" si="22"/>
        <v/>
      </c>
    </row>
    <row r="691" spans="2:20" s="3" customFormat="1" ht="20.100000000000001" customHeight="1" x14ac:dyDescent="0.25">
      <c r="B691" s="35"/>
      <c r="C691" s="36"/>
      <c r="D691" s="79"/>
      <c r="E691" s="79"/>
      <c r="F691" s="79"/>
      <c r="G691" s="79"/>
      <c r="H691" s="79"/>
      <c r="I691" s="79"/>
      <c r="J691" s="79"/>
      <c r="K691" s="79"/>
      <c r="L691" s="81"/>
      <c r="M691" s="82"/>
      <c r="N691" s="37"/>
      <c r="O691" s="38"/>
      <c r="P691" s="39"/>
      <c r="Q691" s="36"/>
      <c r="R691" s="100" t="str">
        <f t="shared" si="21"/>
        <v/>
      </c>
      <c r="S691" s="101"/>
      <c r="T691" s="26" t="str">
        <f t="shared" si="22"/>
        <v/>
      </c>
    </row>
    <row r="692" spans="2:20" s="3" customFormat="1" ht="20.100000000000001" customHeight="1" x14ac:dyDescent="0.25">
      <c r="B692" s="35"/>
      <c r="C692" s="36"/>
      <c r="D692" s="79"/>
      <c r="E692" s="79"/>
      <c r="F692" s="79"/>
      <c r="G692" s="79"/>
      <c r="H692" s="79"/>
      <c r="I692" s="79"/>
      <c r="J692" s="79"/>
      <c r="K692" s="79"/>
      <c r="L692" s="81"/>
      <c r="M692" s="82"/>
      <c r="N692" s="37"/>
      <c r="O692" s="38"/>
      <c r="P692" s="39"/>
      <c r="Q692" s="36"/>
      <c r="R692" s="100" t="str">
        <f t="shared" si="21"/>
        <v/>
      </c>
      <c r="S692" s="101"/>
      <c r="T692" s="26" t="str">
        <f t="shared" si="22"/>
        <v/>
      </c>
    </row>
    <row r="693" spans="2:20" s="3" customFormat="1" ht="20.100000000000001" customHeight="1" x14ac:dyDescent="0.25">
      <c r="B693" s="35"/>
      <c r="C693" s="36"/>
      <c r="D693" s="79"/>
      <c r="E693" s="79"/>
      <c r="F693" s="79"/>
      <c r="G693" s="79"/>
      <c r="H693" s="79"/>
      <c r="I693" s="79"/>
      <c r="J693" s="79"/>
      <c r="K693" s="79"/>
      <c r="L693" s="81"/>
      <c r="M693" s="82"/>
      <c r="N693" s="37"/>
      <c r="O693" s="38"/>
      <c r="P693" s="39"/>
      <c r="Q693" s="36"/>
      <c r="R693" s="100" t="str">
        <f t="shared" si="21"/>
        <v/>
      </c>
      <c r="S693" s="101"/>
      <c r="T693" s="26" t="str">
        <f t="shared" si="22"/>
        <v/>
      </c>
    </row>
    <row r="694" spans="2:20" s="3" customFormat="1" ht="20.100000000000001" customHeight="1" x14ac:dyDescent="0.25">
      <c r="B694" s="35"/>
      <c r="C694" s="36"/>
      <c r="D694" s="79"/>
      <c r="E694" s="79"/>
      <c r="F694" s="79"/>
      <c r="G694" s="79"/>
      <c r="H694" s="79"/>
      <c r="I694" s="79"/>
      <c r="J694" s="79"/>
      <c r="K694" s="79"/>
      <c r="L694" s="81"/>
      <c r="M694" s="82"/>
      <c r="N694" s="37"/>
      <c r="O694" s="38"/>
      <c r="P694" s="39"/>
      <c r="Q694" s="36"/>
      <c r="R694" s="100" t="str">
        <f t="shared" si="21"/>
        <v/>
      </c>
      <c r="S694" s="101"/>
      <c r="T694" s="26" t="str">
        <f t="shared" si="22"/>
        <v/>
      </c>
    </row>
    <row r="695" spans="2:20" s="3" customFormat="1" ht="20.100000000000001" customHeight="1" x14ac:dyDescent="0.25">
      <c r="B695" s="35"/>
      <c r="C695" s="36"/>
      <c r="D695" s="79"/>
      <c r="E695" s="79"/>
      <c r="F695" s="79"/>
      <c r="G695" s="79"/>
      <c r="H695" s="79"/>
      <c r="I695" s="79"/>
      <c r="J695" s="79"/>
      <c r="K695" s="79"/>
      <c r="L695" s="81"/>
      <c r="M695" s="82"/>
      <c r="N695" s="37"/>
      <c r="O695" s="38"/>
      <c r="P695" s="39"/>
      <c r="Q695" s="36"/>
      <c r="R695" s="100" t="str">
        <f t="shared" si="21"/>
        <v/>
      </c>
      <c r="S695" s="101"/>
      <c r="T695" s="26" t="str">
        <f t="shared" si="22"/>
        <v/>
      </c>
    </row>
    <row r="696" spans="2:20" s="3" customFormat="1" ht="20.100000000000001" customHeight="1" x14ac:dyDescent="0.25">
      <c r="B696" s="35"/>
      <c r="C696" s="36"/>
      <c r="D696" s="79"/>
      <c r="E696" s="79"/>
      <c r="F696" s="79"/>
      <c r="G696" s="79"/>
      <c r="H696" s="79"/>
      <c r="I696" s="79"/>
      <c r="J696" s="79"/>
      <c r="K696" s="79"/>
      <c r="L696" s="81"/>
      <c r="M696" s="82"/>
      <c r="N696" s="37"/>
      <c r="O696" s="38"/>
      <c r="P696" s="39"/>
      <c r="Q696" s="36"/>
      <c r="R696" s="100" t="str">
        <f t="shared" si="21"/>
        <v/>
      </c>
      <c r="S696" s="101"/>
      <c r="T696" s="26" t="str">
        <f t="shared" si="22"/>
        <v/>
      </c>
    </row>
    <row r="697" spans="2:20" s="3" customFormat="1" ht="20.100000000000001" customHeight="1" x14ac:dyDescent="0.25">
      <c r="B697" s="35"/>
      <c r="C697" s="36"/>
      <c r="D697" s="79"/>
      <c r="E697" s="79"/>
      <c r="F697" s="79"/>
      <c r="G697" s="79"/>
      <c r="H697" s="79"/>
      <c r="I697" s="79"/>
      <c r="J697" s="79"/>
      <c r="K697" s="79"/>
      <c r="L697" s="81"/>
      <c r="M697" s="82"/>
      <c r="N697" s="37"/>
      <c r="O697" s="38"/>
      <c r="P697" s="39"/>
      <c r="Q697" s="36"/>
      <c r="R697" s="100" t="str">
        <f t="shared" si="21"/>
        <v/>
      </c>
      <c r="S697" s="101"/>
      <c r="T697" s="26" t="str">
        <f t="shared" si="22"/>
        <v/>
      </c>
    </row>
    <row r="698" spans="2:20" s="3" customFormat="1" ht="20.100000000000001" customHeight="1" x14ac:dyDescent="0.25">
      <c r="B698" s="35"/>
      <c r="C698" s="36"/>
      <c r="D698" s="79"/>
      <c r="E698" s="79"/>
      <c r="F698" s="79"/>
      <c r="G698" s="79"/>
      <c r="H698" s="79"/>
      <c r="I698" s="79"/>
      <c r="J698" s="79"/>
      <c r="K698" s="79"/>
      <c r="L698" s="81"/>
      <c r="M698" s="82"/>
      <c r="N698" s="37"/>
      <c r="O698" s="38"/>
      <c r="P698" s="39"/>
      <c r="Q698" s="36"/>
      <c r="R698" s="100" t="str">
        <f t="shared" si="21"/>
        <v/>
      </c>
      <c r="S698" s="101"/>
      <c r="T698" s="26" t="str">
        <f t="shared" si="22"/>
        <v/>
      </c>
    </row>
    <row r="699" spans="2:20" s="3" customFormat="1" ht="20.100000000000001" customHeight="1" x14ac:dyDescent="0.25">
      <c r="B699" s="35"/>
      <c r="C699" s="36"/>
      <c r="D699" s="79"/>
      <c r="E699" s="79"/>
      <c r="F699" s="79"/>
      <c r="G699" s="79"/>
      <c r="H699" s="79"/>
      <c r="I699" s="79"/>
      <c r="J699" s="79"/>
      <c r="K699" s="79"/>
      <c r="L699" s="81"/>
      <c r="M699" s="82"/>
      <c r="N699" s="37"/>
      <c r="O699" s="38"/>
      <c r="P699" s="39"/>
      <c r="Q699" s="36"/>
      <c r="R699" s="100" t="str">
        <f t="shared" si="21"/>
        <v/>
      </c>
      <c r="S699" s="101"/>
      <c r="T699" s="26" t="str">
        <f t="shared" si="22"/>
        <v/>
      </c>
    </row>
    <row r="700" spans="2:20" s="3" customFormat="1" ht="20.100000000000001" customHeight="1" x14ac:dyDescent="0.25">
      <c r="B700" s="35"/>
      <c r="C700" s="36"/>
      <c r="D700" s="79"/>
      <c r="E700" s="79"/>
      <c r="F700" s="79"/>
      <c r="G700" s="79"/>
      <c r="H700" s="79"/>
      <c r="I700" s="79"/>
      <c r="J700" s="79"/>
      <c r="K700" s="79"/>
      <c r="L700" s="81"/>
      <c r="M700" s="82"/>
      <c r="N700" s="37"/>
      <c r="O700" s="38"/>
      <c r="P700" s="39"/>
      <c r="Q700" s="36"/>
      <c r="R700" s="100" t="str">
        <f t="shared" si="21"/>
        <v/>
      </c>
      <c r="S700" s="101"/>
      <c r="T700" s="26" t="str">
        <f t="shared" si="22"/>
        <v/>
      </c>
    </row>
    <row r="701" spans="2:20" s="3" customFormat="1" ht="20.100000000000001" customHeight="1" x14ac:dyDescent="0.25">
      <c r="B701" s="35"/>
      <c r="C701" s="36"/>
      <c r="D701" s="79"/>
      <c r="E701" s="79"/>
      <c r="F701" s="79"/>
      <c r="G701" s="79"/>
      <c r="H701" s="79"/>
      <c r="I701" s="79"/>
      <c r="J701" s="79"/>
      <c r="K701" s="79"/>
      <c r="L701" s="81"/>
      <c r="M701" s="82"/>
      <c r="N701" s="37"/>
      <c r="O701" s="38"/>
      <c r="P701" s="39"/>
      <c r="Q701" s="36"/>
      <c r="R701" s="100" t="str">
        <f t="shared" si="21"/>
        <v/>
      </c>
      <c r="S701" s="101"/>
      <c r="T701" s="26" t="str">
        <f t="shared" si="22"/>
        <v/>
      </c>
    </row>
    <row r="702" spans="2:20" s="3" customFormat="1" ht="20.100000000000001" customHeight="1" x14ac:dyDescent="0.25">
      <c r="B702" s="35"/>
      <c r="C702" s="36"/>
      <c r="D702" s="79"/>
      <c r="E702" s="79"/>
      <c r="F702" s="79"/>
      <c r="G702" s="79"/>
      <c r="H702" s="79"/>
      <c r="I702" s="79"/>
      <c r="J702" s="79"/>
      <c r="K702" s="79"/>
      <c r="L702" s="81"/>
      <c r="M702" s="82"/>
      <c r="N702" s="37"/>
      <c r="O702" s="38"/>
      <c r="P702" s="39"/>
      <c r="Q702" s="36"/>
      <c r="R702" s="100" t="str">
        <f t="shared" si="21"/>
        <v/>
      </c>
      <c r="S702" s="101"/>
      <c r="T702" s="26" t="str">
        <f t="shared" si="22"/>
        <v/>
      </c>
    </row>
    <row r="703" spans="2:20" s="3" customFormat="1" ht="20.100000000000001" customHeight="1" x14ac:dyDescent="0.25">
      <c r="B703" s="35"/>
      <c r="C703" s="36"/>
      <c r="D703" s="79"/>
      <c r="E703" s="79"/>
      <c r="F703" s="79"/>
      <c r="G703" s="79"/>
      <c r="H703" s="79"/>
      <c r="I703" s="79"/>
      <c r="J703" s="79"/>
      <c r="K703" s="79"/>
      <c r="L703" s="81"/>
      <c r="M703" s="82"/>
      <c r="N703" s="37"/>
      <c r="O703" s="38"/>
      <c r="P703" s="39"/>
      <c r="Q703" s="36"/>
      <c r="R703" s="100" t="str">
        <f t="shared" si="21"/>
        <v/>
      </c>
      <c r="S703" s="101"/>
      <c r="T703" s="26" t="str">
        <f t="shared" si="22"/>
        <v/>
      </c>
    </row>
    <row r="704" spans="2:20" s="3" customFormat="1" ht="20.100000000000001" customHeight="1" x14ac:dyDescent="0.25">
      <c r="B704" s="35"/>
      <c r="C704" s="36"/>
      <c r="D704" s="79"/>
      <c r="E704" s="79"/>
      <c r="F704" s="79"/>
      <c r="G704" s="79"/>
      <c r="H704" s="79"/>
      <c r="I704" s="79"/>
      <c r="J704" s="79"/>
      <c r="K704" s="79"/>
      <c r="L704" s="81"/>
      <c r="M704" s="82"/>
      <c r="N704" s="37"/>
      <c r="O704" s="38"/>
      <c r="P704" s="39"/>
      <c r="Q704" s="36"/>
      <c r="R704" s="100" t="str">
        <f t="shared" si="21"/>
        <v/>
      </c>
      <c r="S704" s="101"/>
      <c r="T704" s="26" t="str">
        <f t="shared" si="22"/>
        <v/>
      </c>
    </row>
    <row r="705" spans="2:20" s="3" customFormat="1" ht="20.100000000000001" customHeight="1" x14ac:dyDescent="0.25">
      <c r="B705" s="35"/>
      <c r="C705" s="36"/>
      <c r="D705" s="79"/>
      <c r="E705" s="79"/>
      <c r="F705" s="79"/>
      <c r="G705" s="79"/>
      <c r="H705" s="79"/>
      <c r="I705" s="79"/>
      <c r="J705" s="79"/>
      <c r="K705" s="79"/>
      <c r="L705" s="81"/>
      <c r="M705" s="82"/>
      <c r="N705" s="37"/>
      <c r="O705" s="38"/>
      <c r="P705" s="39"/>
      <c r="Q705" s="36"/>
      <c r="R705" s="100" t="str">
        <f t="shared" si="21"/>
        <v/>
      </c>
      <c r="S705" s="101"/>
      <c r="T705" s="26" t="str">
        <f t="shared" si="22"/>
        <v/>
      </c>
    </row>
    <row r="706" spans="2:20" s="3" customFormat="1" ht="20.100000000000001" customHeight="1" x14ac:dyDescent="0.25">
      <c r="B706" s="35"/>
      <c r="C706" s="36"/>
      <c r="D706" s="79"/>
      <c r="E706" s="79"/>
      <c r="F706" s="79"/>
      <c r="G706" s="79"/>
      <c r="H706" s="79"/>
      <c r="I706" s="79"/>
      <c r="J706" s="79"/>
      <c r="K706" s="79"/>
      <c r="L706" s="81"/>
      <c r="M706" s="82"/>
      <c r="N706" s="37"/>
      <c r="O706" s="38"/>
      <c r="P706" s="39"/>
      <c r="Q706" s="36"/>
      <c r="R706" s="100" t="str">
        <f t="shared" si="21"/>
        <v/>
      </c>
      <c r="S706" s="101"/>
      <c r="T706" s="26" t="str">
        <f t="shared" si="22"/>
        <v/>
      </c>
    </row>
    <row r="707" spans="2:20" s="3" customFormat="1" ht="20.100000000000001" customHeight="1" x14ac:dyDescent="0.25">
      <c r="B707" s="35"/>
      <c r="C707" s="36"/>
      <c r="D707" s="79"/>
      <c r="E707" s="79"/>
      <c r="F707" s="79"/>
      <c r="G707" s="79"/>
      <c r="H707" s="79"/>
      <c r="I707" s="79"/>
      <c r="J707" s="79"/>
      <c r="K707" s="79"/>
      <c r="L707" s="81"/>
      <c r="M707" s="82"/>
      <c r="N707" s="37"/>
      <c r="O707" s="38"/>
      <c r="P707" s="39"/>
      <c r="Q707" s="36"/>
      <c r="R707" s="100" t="str">
        <f t="shared" si="21"/>
        <v/>
      </c>
      <c r="S707" s="101"/>
      <c r="T707" s="26" t="str">
        <f t="shared" si="22"/>
        <v/>
      </c>
    </row>
    <row r="708" spans="2:20" s="3" customFormat="1" ht="20.100000000000001" customHeight="1" x14ac:dyDescent="0.25">
      <c r="B708" s="35"/>
      <c r="C708" s="36"/>
      <c r="D708" s="79"/>
      <c r="E708" s="79"/>
      <c r="F708" s="79"/>
      <c r="G708" s="79"/>
      <c r="H708" s="79"/>
      <c r="I708" s="79"/>
      <c r="J708" s="79"/>
      <c r="K708" s="79"/>
      <c r="L708" s="81"/>
      <c r="M708" s="82"/>
      <c r="N708" s="37"/>
      <c r="O708" s="38"/>
      <c r="P708" s="39"/>
      <c r="Q708" s="36"/>
      <c r="R708" s="100" t="str">
        <f t="shared" si="21"/>
        <v/>
      </c>
      <c r="S708" s="101"/>
      <c r="T708" s="26" t="str">
        <f t="shared" si="22"/>
        <v/>
      </c>
    </row>
    <row r="709" spans="2:20" s="3" customFormat="1" ht="20.100000000000001" customHeight="1" x14ac:dyDescent="0.25">
      <c r="B709" s="35"/>
      <c r="C709" s="36"/>
      <c r="D709" s="79"/>
      <c r="E709" s="79"/>
      <c r="F709" s="79"/>
      <c r="G709" s="79"/>
      <c r="H709" s="79"/>
      <c r="I709" s="79"/>
      <c r="J709" s="79"/>
      <c r="K709" s="79"/>
      <c r="L709" s="81"/>
      <c r="M709" s="82"/>
      <c r="N709" s="37"/>
      <c r="O709" s="38"/>
      <c r="P709" s="39"/>
      <c r="Q709" s="36"/>
      <c r="R709" s="100" t="str">
        <f t="shared" si="21"/>
        <v/>
      </c>
      <c r="S709" s="101"/>
      <c r="T709" s="26" t="str">
        <f t="shared" si="22"/>
        <v/>
      </c>
    </row>
    <row r="710" spans="2:20" s="3" customFormat="1" ht="20.100000000000001" customHeight="1" x14ac:dyDescent="0.25">
      <c r="B710" s="35"/>
      <c r="C710" s="36"/>
      <c r="D710" s="79"/>
      <c r="E710" s="79"/>
      <c r="F710" s="79"/>
      <c r="G710" s="79"/>
      <c r="H710" s="79"/>
      <c r="I710" s="79"/>
      <c r="J710" s="79"/>
      <c r="K710" s="79"/>
      <c r="L710" s="81"/>
      <c r="M710" s="82"/>
      <c r="N710" s="37"/>
      <c r="O710" s="38"/>
      <c r="P710" s="39"/>
      <c r="Q710" s="36"/>
      <c r="R710" s="100" t="str">
        <f t="shared" si="21"/>
        <v/>
      </c>
      <c r="S710" s="101"/>
      <c r="T710" s="26" t="str">
        <f t="shared" si="22"/>
        <v/>
      </c>
    </row>
    <row r="711" spans="2:20" s="3" customFormat="1" ht="20.100000000000001" customHeight="1" x14ac:dyDescent="0.25">
      <c r="B711" s="35"/>
      <c r="C711" s="36"/>
      <c r="D711" s="79"/>
      <c r="E711" s="79"/>
      <c r="F711" s="79"/>
      <c r="G711" s="79"/>
      <c r="H711" s="79"/>
      <c r="I711" s="79"/>
      <c r="J711" s="79"/>
      <c r="K711" s="79"/>
      <c r="L711" s="81"/>
      <c r="M711" s="82"/>
      <c r="N711" s="37"/>
      <c r="O711" s="38"/>
      <c r="P711" s="39"/>
      <c r="Q711" s="36"/>
      <c r="R711" s="100" t="str">
        <f t="shared" si="21"/>
        <v/>
      </c>
      <c r="S711" s="101"/>
      <c r="T711" s="26" t="str">
        <f t="shared" si="22"/>
        <v/>
      </c>
    </row>
    <row r="712" spans="2:20" s="3" customFormat="1" ht="20.100000000000001" customHeight="1" x14ac:dyDescent="0.25">
      <c r="B712" s="35"/>
      <c r="C712" s="36"/>
      <c r="D712" s="79"/>
      <c r="E712" s="79"/>
      <c r="F712" s="79"/>
      <c r="G712" s="79"/>
      <c r="H712" s="79"/>
      <c r="I712" s="79"/>
      <c r="J712" s="79"/>
      <c r="K712" s="79"/>
      <c r="L712" s="81"/>
      <c r="M712" s="82"/>
      <c r="N712" s="37"/>
      <c r="O712" s="38"/>
      <c r="P712" s="39"/>
      <c r="Q712" s="36"/>
      <c r="R712" s="100" t="str">
        <f t="shared" si="21"/>
        <v/>
      </c>
      <c r="S712" s="101"/>
      <c r="T712" s="26" t="str">
        <f t="shared" si="22"/>
        <v/>
      </c>
    </row>
    <row r="713" spans="2:20" s="3" customFormat="1" ht="20.100000000000001" customHeight="1" x14ac:dyDescent="0.25">
      <c r="B713" s="35"/>
      <c r="C713" s="36"/>
      <c r="D713" s="79"/>
      <c r="E713" s="79"/>
      <c r="F713" s="79"/>
      <c r="G713" s="79"/>
      <c r="H713" s="79"/>
      <c r="I713" s="79"/>
      <c r="J713" s="79"/>
      <c r="K713" s="79"/>
      <c r="L713" s="81"/>
      <c r="M713" s="82"/>
      <c r="N713" s="37"/>
      <c r="O713" s="38"/>
      <c r="P713" s="39"/>
      <c r="Q713" s="36"/>
      <c r="R713" s="100" t="str">
        <f t="shared" si="21"/>
        <v/>
      </c>
      <c r="S713" s="101"/>
      <c r="T713" s="26" t="str">
        <f t="shared" si="22"/>
        <v/>
      </c>
    </row>
    <row r="714" spans="2:20" s="3" customFormat="1" ht="20.100000000000001" customHeight="1" x14ac:dyDescent="0.25">
      <c r="B714" s="35"/>
      <c r="C714" s="36"/>
      <c r="D714" s="79"/>
      <c r="E714" s="79"/>
      <c r="F714" s="79"/>
      <c r="G714" s="79"/>
      <c r="H714" s="79"/>
      <c r="I714" s="79"/>
      <c r="J714" s="79"/>
      <c r="K714" s="79"/>
      <c r="L714" s="81"/>
      <c r="M714" s="82"/>
      <c r="N714" s="37"/>
      <c r="O714" s="38"/>
      <c r="P714" s="39"/>
      <c r="Q714" s="36"/>
      <c r="R714" s="100" t="str">
        <f t="shared" si="21"/>
        <v/>
      </c>
      <c r="S714" s="101"/>
      <c r="T714" s="26" t="str">
        <f t="shared" si="22"/>
        <v/>
      </c>
    </row>
    <row r="715" spans="2:20" s="3" customFormat="1" ht="20.100000000000001" customHeight="1" x14ac:dyDescent="0.25">
      <c r="B715" s="35"/>
      <c r="C715" s="36"/>
      <c r="D715" s="79"/>
      <c r="E715" s="79"/>
      <c r="F715" s="79"/>
      <c r="G715" s="79"/>
      <c r="H715" s="79"/>
      <c r="I715" s="79"/>
      <c r="J715" s="79"/>
      <c r="K715" s="79"/>
      <c r="L715" s="81"/>
      <c r="M715" s="82"/>
      <c r="N715" s="37"/>
      <c r="O715" s="38"/>
      <c r="P715" s="39"/>
      <c r="Q715" s="36"/>
      <c r="R715" s="100" t="str">
        <f t="shared" si="21"/>
        <v/>
      </c>
      <c r="S715" s="101"/>
      <c r="T715" s="26" t="str">
        <f t="shared" si="22"/>
        <v/>
      </c>
    </row>
    <row r="716" spans="2:20" s="3" customFormat="1" ht="20.100000000000001" customHeight="1" x14ac:dyDescent="0.25">
      <c r="B716" s="35"/>
      <c r="C716" s="36"/>
      <c r="D716" s="79"/>
      <c r="E716" s="79"/>
      <c r="F716" s="79"/>
      <c r="G716" s="79"/>
      <c r="H716" s="79"/>
      <c r="I716" s="79"/>
      <c r="J716" s="79"/>
      <c r="K716" s="79"/>
      <c r="L716" s="81"/>
      <c r="M716" s="82"/>
      <c r="N716" s="37"/>
      <c r="O716" s="38"/>
      <c r="P716" s="39"/>
      <c r="Q716" s="36"/>
      <c r="R716" s="100" t="str">
        <f t="shared" si="21"/>
        <v/>
      </c>
      <c r="S716" s="101"/>
      <c r="T716" s="26" t="str">
        <f t="shared" si="22"/>
        <v/>
      </c>
    </row>
    <row r="717" spans="2:20" s="3" customFormat="1" ht="20.100000000000001" customHeight="1" x14ac:dyDescent="0.25">
      <c r="B717" s="35"/>
      <c r="C717" s="36"/>
      <c r="D717" s="79"/>
      <c r="E717" s="79"/>
      <c r="F717" s="79"/>
      <c r="G717" s="79"/>
      <c r="H717" s="79"/>
      <c r="I717" s="79"/>
      <c r="J717" s="79"/>
      <c r="K717" s="79"/>
      <c r="L717" s="81"/>
      <c r="M717" s="82"/>
      <c r="N717" s="37"/>
      <c r="O717" s="38"/>
      <c r="P717" s="39"/>
      <c r="Q717" s="36"/>
      <c r="R717" s="100" t="str">
        <f t="shared" si="21"/>
        <v/>
      </c>
      <c r="S717" s="101"/>
      <c r="T717" s="26" t="str">
        <f t="shared" si="22"/>
        <v/>
      </c>
    </row>
    <row r="718" spans="2:20" s="3" customFormat="1" ht="20.100000000000001" customHeight="1" x14ac:dyDescent="0.25">
      <c r="B718" s="35"/>
      <c r="C718" s="36"/>
      <c r="D718" s="79"/>
      <c r="E718" s="79"/>
      <c r="F718" s="79"/>
      <c r="G718" s="79"/>
      <c r="H718" s="79"/>
      <c r="I718" s="79"/>
      <c r="J718" s="79"/>
      <c r="K718" s="79"/>
      <c r="L718" s="81"/>
      <c r="M718" s="82"/>
      <c r="N718" s="37"/>
      <c r="O718" s="38"/>
      <c r="P718" s="39"/>
      <c r="Q718" s="36"/>
      <c r="R718" s="100" t="str">
        <f t="shared" si="21"/>
        <v/>
      </c>
      <c r="S718" s="101"/>
      <c r="T718" s="26" t="str">
        <f t="shared" si="22"/>
        <v/>
      </c>
    </row>
    <row r="719" spans="2:20" s="3" customFormat="1" ht="20.100000000000001" customHeight="1" x14ac:dyDescent="0.25">
      <c r="B719" s="35"/>
      <c r="C719" s="36"/>
      <c r="D719" s="79"/>
      <c r="E719" s="79"/>
      <c r="F719" s="79"/>
      <c r="G719" s="79"/>
      <c r="H719" s="79"/>
      <c r="I719" s="79"/>
      <c r="J719" s="79"/>
      <c r="K719" s="79"/>
      <c r="L719" s="81"/>
      <c r="M719" s="82"/>
      <c r="N719" s="37"/>
      <c r="O719" s="38"/>
      <c r="P719" s="39"/>
      <c r="Q719" s="36"/>
      <c r="R719" s="100" t="str">
        <f t="shared" si="21"/>
        <v/>
      </c>
      <c r="S719" s="101"/>
      <c r="T719" s="26" t="str">
        <f t="shared" si="22"/>
        <v/>
      </c>
    </row>
    <row r="720" spans="2:20" s="3" customFormat="1" ht="20.100000000000001" customHeight="1" x14ac:dyDescent="0.25">
      <c r="B720" s="35"/>
      <c r="C720" s="36"/>
      <c r="D720" s="79"/>
      <c r="E720" s="79"/>
      <c r="F720" s="79"/>
      <c r="G720" s="79"/>
      <c r="H720" s="79"/>
      <c r="I720" s="79"/>
      <c r="J720" s="79"/>
      <c r="K720" s="79"/>
      <c r="L720" s="81"/>
      <c r="M720" s="82"/>
      <c r="N720" s="37"/>
      <c r="O720" s="38"/>
      <c r="P720" s="39"/>
      <c r="Q720" s="36"/>
      <c r="R720" s="100" t="str">
        <f t="shared" si="21"/>
        <v/>
      </c>
      <c r="S720" s="101"/>
      <c r="T720" s="26" t="str">
        <f t="shared" si="22"/>
        <v/>
      </c>
    </row>
    <row r="721" spans="2:20" s="3" customFormat="1" ht="20.100000000000001" customHeight="1" x14ac:dyDescent="0.25">
      <c r="B721" s="35"/>
      <c r="C721" s="36"/>
      <c r="D721" s="79"/>
      <c r="E721" s="79"/>
      <c r="F721" s="79"/>
      <c r="G721" s="79"/>
      <c r="H721" s="79"/>
      <c r="I721" s="79"/>
      <c r="J721" s="79"/>
      <c r="K721" s="79"/>
      <c r="L721" s="81"/>
      <c r="M721" s="82"/>
      <c r="N721" s="37"/>
      <c r="O721" s="38"/>
      <c r="P721" s="39"/>
      <c r="Q721" s="36"/>
      <c r="R721" s="100" t="str">
        <f t="shared" si="21"/>
        <v/>
      </c>
      <c r="S721" s="101"/>
      <c r="T721" s="26" t="str">
        <f t="shared" si="22"/>
        <v/>
      </c>
    </row>
    <row r="722" spans="2:20" s="3" customFormat="1" ht="20.100000000000001" customHeight="1" x14ac:dyDescent="0.25">
      <c r="B722" s="35"/>
      <c r="C722" s="36"/>
      <c r="D722" s="79"/>
      <c r="E722" s="79"/>
      <c r="F722" s="79"/>
      <c r="G722" s="79"/>
      <c r="H722" s="79"/>
      <c r="I722" s="79"/>
      <c r="J722" s="79"/>
      <c r="K722" s="79"/>
      <c r="L722" s="81"/>
      <c r="M722" s="82"/>
      <c r="N722" s="37"/>
      <c r="O722" s="38"/>
      <c r="P722" s="39"/>
      <c r="Q722" s="36"/>
      <c r="R722" s="100" t="str">
        <f t="shared" si="21"/>
        <v/>
      </c>
      <c r="S722" s="101"/>
      <c r="T722" s="26" t="str">
        <f t="shared" si="22"/>
        <v/>
      </c>
    </row>
    <row r="723" spans="2:20" s="3" customFormat="1" ht="20.100000000000001" customHeight="1" x14ac:dyDescent="0.25">
      <c r="B723" s="35"/>
      <c r="C723" s="36"/>
      <c r="D723" s="79"/>
      <c r="E723" s="79"/>
      <c r="F723" s="79"/>
      <c r="G723" s="79"/>
      <c r="H723" s="79"/>
      <c r="I723" s="79"/>
      <c r="J723" s="79"/>
      <c r="K723" s="79"/>
      <c r="L723" s="81"/>
      <c r="M723" s="82"/>
      <c r="N723" s="37"/>
      <c r="O723" s="38"/>
      <c r="P723" s="39"/>
      <c r="Q723" s="36"/>
      <c r="R723" s="100" t="str">
        <f t="shared" si="21"/>
        <v/>
      </c>
      <c r="S723" s="101"/>
      <c r="T723" s="26" t="str">
        <f t="shared" si="22"/>
        <v/>
      </c>
    </row>
    <row r="724" spans="2:20" s="3" customFormat="1" ht="20.100000000000001" customHeight="1" x14ac:dyDescent="0.25">
      <c r="B724" s="35"/>
      <c r="C724" s="36"/>
      <c r="D724" s="79"/>
      <c r="E724" s="79"/>
      <c r="F724" s="79"/>
      <c r="G724" s="79"/>
      <c r="H724" s="79"/>
      <c r="I724" s="79"/>
      <c r="J724" s="79"/>
      <c r="K724" s="79"/>
      <c r="L724" s="81"/>
      <c r="M724" s="82"/>
      <c r="N724" s="37"/>
      <c r="O724" s="38"/>
      <c r="P724" s="39"/>
      <c r="Q724" s="36"/>
      <c r="R724" s="100" t="str">
        <f t="shared" si="21"/>
        <v/>
      </c>
      <c r="S724" s="101"/>
      <c r="T724" s="26" t="str">
        <f t="shared" si="22"/>
        <v/>
      </c>
    </row>
    <row r="725" spans="2:20" s="3" customFormat="1" ht="20.100000000000001" customHeight="1" x14ac:dyDescent="0.25">
      <c r="B725" s="35"/>
      <c r="C725" s="36"/>
      <c r="D725" s="79"/>
      <c r="E725" s="79"/>
      <c r="F725" s="79"/>
      <c r="G725" s="79"/>
      <c r="H725" s="79"/>
      <c r="I725" s="79"/>
      <c r="J725" s="79"/>
      <c r="K725" s="79"/>
      <c r="L725" s="81"/>
      <c r="M725" s="82"/>
      <c r="N725" s="37"/>
      <c r="O725" s="38"/>
      <c r="P725" s="39"/>
      <c r="Q725" s="36"/>
      <c r="R725" s="100" t="str">
        <f t="shared" si="21"/>
        <v/>
      </c>
      <c r="S725" s="101"/>
      <c r="T725" s="26" t="str">
        <f t="shared" si="22"/>
        <v/>
      </c>
    </row>
    <row r="726" spans="2:20" s="3" customFormat="1" ht="20.100000000000001" customHeight="1" x14ac:dyDescent="0.25">
      <c r="B726" s="35"/>
      <c r="C726" s="36"/>
      <c r="D726" s="79"/>
      <c r="E726" s="79"/>
      <c r="F726" s="79"/>
      <c r="G726" s="79"/>
      <c r="H726" s="79"/>
      <c r="I726" s="79"/>
      <c r="J726" s="79"/>
      <c r="K726" s="79"/>
      <c r="L726" s="81"/>
      <c r="M726" s="82"/>
      <c r="N726" s="37"/>
      <c r="O726" s="38"/>
      <c r="P726" s="39"/>
      <c r="Q726" s="36"/>
      <c r="R726" s="100" t="str">
        <f t="shared" si="21"/>
        <v/>
      </c>
      <c r="S726" s="101"/>
      <c r="T726" s="26" t="str">
        <f t="shared" si="22"/>
        <v/>
      </c>
    </row>
    <row r="727" spans="2:20" s="3" customFormat="1" ht="20.100000000000001" customHeight="1" x14ac:dyDescent="0.25">
      <c r="B727" s="35"/>
      <c r="C727" s="36"/>
      <c r="D727" s="79"/>
      <c r="E727" s="79"/>
      <c r="F727" s="79"/>
      <c r="G727" s="79"/>
      <c r="H727" s="79"/>
      <c r="I727" s="79"/>
      <c r="J727" s="79"/>
      <c r="K727" s="79"/>
      <c r="L727" s="81"/>
      <c r="M727" s="82"/>
      <c r="N727" s="37"/>
      <c r="O727" s="38"/>
      <c r="P727" s="39"/>
      <c r="Q727" s="36"/>
      <c r="R727" s="100" t="str">
        <f t="shared" ref="R727:R790" si="23">IF(B727&lt;&gt;"",IF(Q727="Annulé","0",IF(Q727="Gagné",O727*P727-P727)+IF(Q727="Perdu",-P727)+IF(Q727="Remboursé","0")+IF(Q727="1/2 Perdu",-P727/2)+IF(Q727="1/2 Gagné",(P727*O727-P727)/2)),"")</f>
        <v/>
      </c>
      <c r="S727" s="101"/>
      <c r="T727" s="26" t="str">
        <f t="shared" si="22"/>
        <v/>
      </c>
    </row>
    <row r="728" spans="2:20" s="3" customFormat="1" ht="20.100000000000001" customHeight="1" x14ac:dyDescent="0.25">
      <c r="B728" s="35"/>
      <c r="C728" s="36"/>
      <c r="D728" s="79"/>
      <c r="E728" s="79"/>
      <c r="F728" s="79"/>
      <c r="G728" s="79"/>
      <c r="H728" s="79"/>
      <c r="I728" s="79"/>
      <c r="J728" s="79"/>
      <c r="K728" s="79"/>
      <c r="L728" s="81"/>
      <c r="M728" s="82"/>
      <c r="N728" s="37"/>
      <c r="O728" s="38"/>
      <c r="P728" s="39"/>
      <c r="Q728" s="36"/>
      <c r="R728" s="100" t="str">
        <f t="shared" si="23"/>
        <v/>
      </c>
      <c r="S728" s="101"/>
      <c r="T728" s="26" t="str">
        <f t="shared" ref="T728:T791" si="24">IF(B728&lt;&gt;"",R728+T727,"")</f>
        <v/>
      </c>
    </row>
    <row r="729" spans="2:20" s="3" customFormat="1" ht="20.100000000000001" customHeight="1" x14ac:dyDescent="0.25">
      <c r="B729" s="35"/>
      <c r="C729" s="36"/>
      <c r="D729" s="79"/>
      <c r="E729" s="79"/>
      <c r="F729" s="79"/>
      <c r="G729" s="79"/>
      <c r="H729" s="79"/>
      <c r="I729" s="79"/>
      <c r="J729" s="79"/>
      <c r="K729" s="79"/>
      <c r="L729" s="81"/>
      <c r="M729" s="82"/>
      <c r="N729" s="37"/>
      <c r="O729" s="38"/>
      <c r="P729" s="39"/>
      <c r="Q729" s="36"/>
      <c r="R729" s="100" t="str">
        <f t="shared" si="23"/>
        <v/>
      </c>
      <c r="S729" s="101"/>
      <c r="T729" s="26" t="str">
        <f t="shared" si="24"/>
        <v/>
      </c>
    </row>
    <row r="730" spans="2:20" s="3" customFormat="1" ht="20.100000000000001" customHeight="1" x14ac:dyDescent="0.25">
      <c r="B730" s="35"/>
      <c r="C730" s="36"/>
      <c r="D730" s="79"/>
      <c r="E730" s="79"/>
      <c r="F730" s="79"/>
      <c r="G730" s="79"/>
      <c r="H730" s="79"/>
      <c r="I730" s="79"/>
      <c r="J730" s="79"/>
      <c r="K730" s="79"/>
      <c r="L730" s="81"/>
      <c r="M730" s="82"/>
      <c r="N730" s="37"/>
      <c r="O730" s="38"/>
      <c r="P730" s="39"/>
      <c r="Q730" s="36"/>
      <c r="R730" s="100" t="str">
        <f t="shared" si="23"/>
        <v/>
      </c>
      <c r="S730" s="101"/>
      <c r="T730" s="26" t="str">
        <f t="shared" si="24"/>
        <v/>
      </c>
    </row>
    <row r="731" spans="2:20" s="3" customFormat="1" ht="20.100000000000001" customHeight="1" x14ac:dyDescent="0.25">
      <c r="B731" s="35"/>
      <c r="C731" s="36"/>
      <c r="D731" s="79"/>
      <c r="E731" s="79"/>
      <c r="F731" s="79"/>
      <c r="G731" s="79"/>
      <c r="H731" s="79"/>
      <c r="I731" s="79"/>
      <c r="J731" s="79"/>
      <c r="K731" s="79"/>
      <c r="L731" s="81"/>
      <c r="M731" s="82"/>
      <c r="N731" s="37"/>
      <c r="O731" s="38"/>
      <c r="P731" s="39"/>
      <c r="Q731" s="36"/>
      <c r="R731" s="100" t="str">
        <f t="shared" si="23"/>
        <v/>
      </c>
      <c r="S731" s="101"/>
      <c r="T731" s="26" t="str">
        <f t="shared" si="24"/>
        <v/>
      </c>
    </row>
    <row r="732" spans="2:20" s="3" customFormat="1" ht="20.100000000000001" customHeight="1" x14ac:dyDescent="0.25">
      <c r="B732" s="35"/>
      <c r="C732" s="36"/>
      <c r="D732" s="79"/>
      <c r="E732" s="79"/>
      <c r="F732" s="79"/>
      <c r="G732" s="79"/>
      <c r="H732" s="79"/>
      <c r="I732" s="79"/>
      <c r="J732" s="79"/>
      <c r="K732" s="79"/>
      <c r="L732" s="81"/>
      <c r="M732" s="82"/>
      <c r="N732" s="37"/>
      <c r="O732" s="38"/>
      <c r="P732" s="39"/>
      <c r="Q732" s="36"/>
      <c r="R732" s="100" t="str">
        <f t="shared" si="23"/>
        <v/>
      </c>
      <c r="S732" s="101"/>
      <c r="T732" s="26" t="str">
        <f t="shared" si="24"/>
        <v/>
      </c>
    </row>
    <row r="733" spans="2:20" s="3" customFormat="1" ht="20.100000000000001" customHeight="1" x14ac:dyDescent="0.25">
      <c r="B733" s="35"/>
      <c r="C733" s="36"/>
      <c r="D733" s="79"/>
      <c r="E733" s="79"/>
      <c r="F733" s="79"/>
      <c r="G733" s="79"/>
      <c r="H733" s="79"/>
      <c r="I733" s="79"/>
      <c r="J733" s="79"/>
      <c r="K733" s="79"/>
      <c r="L733" s="81"/>
      <c r="M733" s="82"/>
      <c r="N733" s="37"/>
      <c r="O733" s="38"/>
      <c r="P733" s="39"/>
      <c r="Q733" s="36"/>
      <c r="R733" s="100" t="str">
        <f t="shared" si="23"/>
        <v/>
      </c>
      <c r="S733" s="101"/>
      <c r="T733" s="26" t="str">
        <f t="shared" si="24"/>
        <v/>
      </c>
    </row>
    <row r="734" spans="2:20" s="3" customFormat="1" ht="20.100000000000001" customHeight="1" x14ac:dyDescent="0.25">
      <c r="B734" s="35"/>
      <c r="C734" s="36"/>
      <c r="D734" s="79"/>
      <c r="E734" s="79"/>
      <c r="F734" s="79"/>
      <c r="G734" s="79"/>
      <c r="H734" s="79"/>
      <c r="I734" s="79"/>
      <c r="J734" s="79"/>
      <c r="K734" s="79"/>
      <c r="L734" s="81"/>
      <c r="M734" s="82"/>
      <c r="N734" s="37"/>
      <c r="O734" s="38"/>
      <c r="P734" s="39"/>
      <c r="Q734" s="36"/>
      <c r="R734" s="100" t="str">
        <f t="shared" si="23"/>
        <v/>
      </c>
      <c r="S734" s="101"/>
      <c r="T734" s="26" t="str">
        <f t="shared" si="24"/>
        <v/>
      </c>
    </row>
    <row r="735" spans="2:20" s="3" customFormat="1" ht="20.100000000000001" customHeight="1" x14ac:dyDescent="0.25">
      <c r="B735" s="35"/>
      <c r="C735" s="36"/>
      <c r="D735" s="79"/>
      <c r="E735" s="79"/>
      <c r="F735" s="79"/>
      <c r="G735" s="79"/>
      <c r="H735" s="79"/>
      <c r="I735" s="79"/>
      <c r="J735" s="79"/>
      <c r="K735" s="79"/>
      <c r="L735" s="81"/>
      <c r="M735" s="82"/>
      <c r="N735" s="37"/>
      <c r="O735" s="38"/>
      <c r="P735" s="39"/>
      <c r="Q735" s="36"/>
      <c r="R735" s="100" t="str">
        <f t="shared" si="23"/>
        <v/>
      </c>
      <c r="S735" s="101"/>
      <c r="T735" s="26" t="str">
        <f t="shared" si="24"/>
        <v/>
      </c>
    </row>
    <row r="736" spans="2:20" s="3" customFormat="1" ht="20.100000000000001" customHeight="1" x14ac:dyDescent="0.25">
      <c r="B736" s="35"/>
      <c r="C736" s="36"/>
      <c r="D736" s="79"/>
      <c r="E736" s="79"/>
      <c r="F736" s="79"/>
      <c r="G736" s="79"/>
      <c r="H736" s="79"/>
      <c r="I736" s="79"/>
      <c r="J736" s="79"/>
      <c r="K736" s="79"/>
      <c r="L736" s="81"/>
      <c r="M736" s="82"/>
      <c r="N736" s="37"/>
      <c r="O736" s="38"/>
      <c r="P736" s="39"/>
      <c r="Q736" s="36"/>
      <c r="R736" s="100" t="str">
        <f t="shared" si="23"/>
        <v/>
      </c>
      <c r="S736" s="101"/>
      <c r="T736" s="26" t="str">
        <f t="shared" si="24"/>
        <v/>
      </c>
    </row>
    <row r="737" spans="2:20" s="3" customFormat="1" ht="20.100000000000001" customHeight="1" x14ac:dyDescent="0.25">
      <c r="B737" s="35"/>
      <c r="C737" s="36"/>
      <c r="D737" s="79"/>
      <c r="E737" s="79"/>
      <c r="F737" s="79"/>
      <c r="G737" s="79"/>
      <c r="H737" s="79"/>
      <c r="I737" s="79"/>
      <c r="J737" s="79"/>
      <c r="K737" s="79"/>
      <c r="L737" s="81"/>
      <c r="M737" s="82"/>
      <c r="N737" s="37"/>
      <c r="O737" s="38"/>
      <c r="P737" s="39"/>
      <c r="Q737" s="36"/>
      <c r="R737" s="100" t="str">
        <f t="shared" si="23"/>
        <v/>
      </c>
      <c r="S737" s="101"/>
      <c r="T737" s="26" t="str">
        <f t="shared" si="24"/>
        <v/>
      </c>
    </row>
    <row r="738" spans="2:20" s="3" customFormat="1" ht="20.100000000000001" customHeight="1" x14ac:dyDescent="0.25">
      <c r="B738" s="35"/>
      <c r="C738" s="36"/>
      <c r="D738" s="79"/>
      <c r="E738" s="79"/>
      <c r="F738" s="79"/>
      <c r="G738" s="79"/>
      <c r="H738" s="79"/>
      <c r="I738" s="79"/>
      <c r="J738" s="79"/>
      <c r="K738" s="79"/>
      <c r="L738" s="81"/>
      <c r="M738" s="82"/>
      <c r="N738" s="37"/>
      <c r="O738" s="38"/>
      <c r="P738" s="39"/>
      <c r="Q738" s="36"/>
      <c r="R738" s="100" t="str">
        <f t="shared" si="23"/>
        <v/>
      </c>
      <c r="S738" s="101"/>
      <c r="T738" s="26" t="str">
        <f t="shared" si="24"/>
        <v/>
      </c>
    </row>
    <row r="739" spans="2:20" s="3" customFormat="1" ht="20.100000000000001" customHeight="1" x14ac:dyDescent="0.25">
      <c r="B739" s="35"/>
      <c r="C739" s="36"/>
      <c r="D739" s="79"/>
      <c r="E739" s="79"/>
      <c r="F739" s="79"/>
      <c r="G739" s="79"/>
      <c r="H739" s="79"/>
      <c r="I739" s="79"/>
      <c r="J739" s="79"/>
      <c r="K739" s="79"/>
      <c r="L739" s="81"/>
      <c r="M739" s="82"/>
      <c r="N739" s="37"/>
      <c r="O739" s="38"/>
      <c r="P739" s="39"/>
      <c r="Q739" s="36"/>
      <c r="R739" s="100" t="str">
        <f t="shared" si="23"/>
        <v/>
      </c>
      <c r="S739" s="101"/>
      <c r="T739" s="26" t="str">
        <f t="shared" si="24"/>
        <v/>
      </c>
    </row>
    <row r="740" spans="2:20" s="3" customFormat="1" ht="20.100000000000001" customHeight="1" x14ac:dyDescent="0.25">
      <c r="B740" s="35"/>
      <c r="C740" s="36"/>
      <c r="D740" s="79"/>
      <c r="E740" s="79"/>
      <c r="F740" s="79"/>
      <c r="G740" s="79"/>
      <c r="H740" s="79"/>
      <c r="I740" s="79"/>
      <c r="J740" s="79"/>
      <c r="K740" s="79"/>
      <c r="L740" s="81"/>
      <c r="M740" s="82"/>
      <c r="N740" s="37"/>
      <c r="O740" s="38"/>
      <c r="P740" s="39"/>
      <c r="Q740" s="36"/>
      <c r="R740" s="100" t="str">
        <f t="shared" si="23"/>
        <v/>
      </c>
      <c r="S740" s="101"/>
      <c r="T740" s="26" t="str">
        <f t="shared" si="24"/>
        <v/>
      </c>
    </row>
    <row r="741" spans="2:20" s="3" customFormat="1" ht="20.100000000000001" customHeight="1" x14ac:dyDescent="0.25">
      <c r="B741" s="35"/>
      <c r="C741" s="36"/>
      <c r="D741" s="79"/>
      <c r="E741" s="79"/>
      <c r="F741" s="79"/>
      <c r="G741" s="79"/>
      <c r="H741" s="79"/>
      <c r="I741" s="79"/>
      <c r="J741" s="79"/>
      <c r="K741" s="79"/>
      <c r="L741" s="81"/>
      <c r="M741" s="82"/>
      <c r="N741" s="37"/>
      <c r="O741" s="38"/>
      <c r="P741" s="39"/>
      <c r="Q741" s="36"/>
      <c r="R741" s="100" t="str">
        <f t="shared" si="23"/>
        <v/>
      </c>
      <c r="S741" s="101"/>
      <c r="T741" s="26" t="str">
        <f t="shared" si="24"/>
        <v/>
      </c>
    </row>
    <row r="742" spans="2:20" s="3" customFormat="1" ht="20.100000000000001" customHeight="1" x14ac:dyDescent="0.25">
      <c r="B742" s="35"/>
      <c r="C742" s="36"/>
      <c r="D742" s="79"/>
      <c r="E742" s="79"/>
      <c r="F742" s="79"/>
      <c r="G742" s="79"/>
      <c r="H742" s="79"/>
      <c r="I742" s="79"/>
      <c r="J742" s="79"/>
      <c r="K742" s="79"/>
      <c r="L742" s="81"/>
      <c r="M742" s="82"/>
      <c r="N742" s="37"/>
      <c r="O742" s="38"/>
      <c r="P742" s="39"/>
      <c r="Q742" s="36"/>
      <c r="R742" s="100" t="str">
        <f t="shared" si="23"/>
        <v/>
      </c>
      <c r="S742" s="101"/>
      <c r="T742" s="26" t="str">
        <f t="shared" si="24"/>
        <v/>
      </c>
    </row>
    <row r="743" spans="2:20" s="3" customFormat="1" ht="20.100000000000001" customHeight="1" x14ac:dyDescent="0.25">
      <c r="B743" s="35"/>
      <c r="C743" s="36"/>
      <c r="D743" s="79"/>
      <c r="E743" s="79"/>
      <c r="F743" s="79"/>
      <c r="G743" s="79"/>
      <c r="H743" s="79"/>
      <c r="I743" s="79"/>
      <c r="J743" s="79"/>
      <c r="K743" s="79"/>
      <c r="L743" s="81"/>
      <c r="M743" s="82"/>
      <c r="N743" s="37"/>
      <c r="O743" s="38"/>
      <c r="P743" s="39"/>
      <c r="Q743" s="36"/>
      <c r="R743" s="100" t="str">
        <f t="shared" si="23"/>
        <v/>
      </c>
      <c r="S743" s="101"/>
      <c r="T743" s="26" t="str">
        <f t="shared" si="24"/>
        <v/>
      </c>
    </row>
    <row r="744" spans="2:20" s="3" customFormat="1" ht="20.100000000000001" customHeight="1" x14ac:dyDescent="0.25">
      <c r="B744" s="35"/>
      <c r="C744" s="36"/>
      <c r="D744" s="79"/>
      <c r="E744" s="79"/>
      <c r="F744" s="79"/>
      <c r="G744" s="79"/>
      <c r="H744" s="79"/>
      <c r="I744" s="79"/>
      <c r="J744" s="79"/>
      <c r="K744" s="79"/>
      <c r="L744" s="81"/>
      <c r="M744" s="82"/>
      <c r="N744" s="37"/>
      <c r="O744" s="38"/>
      <c r="P744" s="39"/>
      <c r="Q744" s="36"/>
      <c r="R744" s="100" t="str">
        <f t="shared" si="23"/>
        <v/>
      </c>
      <c r="S744" s="101"/>
      <c r="T744" s="26" t="str">
        <f t="shared" si="24"/>
        <v/>
      </c>
    </row>
    <row r="745" spans="2:20" s="3" customFormat="1" ht="20.100000000000001" customHeight="1" x14ac:dyDescent="0.25">
      <c r="B745" s="35"/>
      <c r="C745" s="36"/>
      <c r="D745" s="79"/>
      <c r="E745" s="79"/>
      <c r="F745" s="79"/>
      <c r="G745" s="79"/>
      <c r="H745" s="79"/>
      <c r="I745" s="79"/>
      <c r="J745" s="79"/>
      <c r="K745" s="79"/>
      <c r="L745" s="81"/>
      <c r="M745" s="82"/>
      <c r="N745" s="37"/>
      <c r="O745" s="38"/>
      <c r="P745" s="39"/>
      <c r="Q745" s="36"/>
      <c r="R745" s="100" t="str">
        <f t="shared" si="23"/>
        <v/>
      </c>
      <c r="S745" s="101"/>
      <c r="T745" s="26" t="str">
        <f t="shared" si="24"/>
        <v/>
      </c>
    </row>
    <row r="746" spans="2:20" s="3" customFormat="1" ht="20.100000000000001" customHeight="1" x14ac:dyDescent="0.25">
      <c r="B746" s="35"/>
      <c r="C746" s="36"/>
      <c r="D746" s="79"/>
      <c r="E746" s="79"/>
      <c r="F746" s="79"/>
      <c r="G746" s="79"/>
      <c r="H746" s="79"/>
      <c r="I746" s="79"/>
      <c r="J746" s="79"/>
      <c r="K746" s="79"/>
      <c r="L746" s="81"/>
      <c r="M746" s="82"/>
      <c r="N746" s="37"/>
      <c r="O746" s="38"/>
      <c r="P746" s="39"/>
      <c r="Q746" s="36"/>
      <c r="R746" s="100" t="str">
        <f t="shared" si="23"/>
        <v/>
      </c>
      <c r="S746" s="101"/>
      <c r="T746" s="26" t="str">
        <f t="shared" si="24"/>
        <v/>
      </c>
    </row>
    <row r="747" spans="2:20" s="3" customFormat="1" ht="20.100000000000001" customHeight="1" x14ac:dyDescent="0.25">
      <c r="B747" s="35"/>
      <c r="C747" s="36"/>
      <c r="D747" s="79"/>
      <c r="E747" s="79"/>
      <c r="F747" s="79"/>
      <c r="G747" s="79"/>
      <c r="H747" s="79"/>
      <c r="I747" s="79"/>
      <c r="J747" s="79"/>
      <c r="K747" s="79"/>
      <c r="L747" s="81"/>
      <c r="M747" s="82"/>
      <c r="N747" s="37"/>
      <c r="O747" s="38"/>
      <c r="P747" s="39"/>
      <c r="Q747" s="36"/>
      <c r="R747" s="100" t="str">
        <f t="shared" si="23"/>
        <v/>
      </c>
      <c r="S747" s="101"/>
      <c r="T747" s="26" t="str">
        <f t="shared" si="24"/>
        <v/>
      </c>
    </row>
    <row r="748" spans="2:20" s="3" customFormat="1" ht="20.100000000000001" customHeight="1" x14ac:dyDescent="0.25">
      <c r="B748" s="35"/>
      <c r="C748" s="36"/>
      <c r="D748" s="79"/>
      <c r="E748" s="79"/>
      <c r="F748" s="79"/>
      <c r="G748" s="79"/>
      <c r="H748" s="79"/>
      <c r="I748" s="79"/>
      <c r="J748" s="79"/>
      <c r="K748" s="79"/>
      <c r="L748" s="81"/>
      <c r="M748" s="82"/>
      <c r="N748" s="37"/>
      <c r="O748" s="38"/>
      <c r="P748" s="39"/>
      <c r="Q748" s="36"/>
      <c r="R748" s="100" t="str">
        <f t="shared" si="23"/>
        <v/>
      </c>
      <c r="S748" s="101"/>
      <c r="T748" s="26" t="str">
        <f t="shared" si="24"/>
        <v/>
      </c>
    </row>
    <row r="749" spans="2:20" s="3" customFormat="1" ht="20.100000000000001" customHeight="1" x14ac:dyDescent="0.25">
      <c r="B749" s="35"/>
      <c r="C749" s="36"/>
      <c r="D749" s="79"/>
      <c r="E749" s="79"/>
      <c r="F749" s="79"/>
      <c r="G749" s="79"/>
      <c r="H749" s="79"/>
      <c r="I749" s="79"/>
      <c r="J749" s="79"/>
      <c r="K749" s="79"/>
      <c r="L749" s="81"/>
      <c r="M749" s="82"/>
      <c r="N749" s="37"/>
      <c r="O749" s="38"/>
      <c r="P749" s="39"/>
      <c r="Q749" s="36"/>
      <c r="R749" s="100" t="str">
        <f t="shared" si="23"/>
        <v/>
      </c>
      <c r="S749" s="101"/>
      <c r="T749" s="26" t="str">
        <f t="shared" si="24"/>
        <v/>
      </c>
    </row>
    <row r="750" spans="2:20" s="3" customFormat="1" ht="20.100000000000001" customHeight="1" x14ac:dyDescent="0.25">
      <c r="B750" s="35"/>
      <c r="C750" s="36"/>
      <c r="D750" s="79"/>
      <c r="E750" s="79"/>
      <c r="F750" s="79"/>
      <c r="G750" s="79"/>
      <c r="H750" s="79"/>
      <c r="I750" s="79"/>
      <c r="J750" s="79"/>
      <c r="K750" s="79"/>
      <c r="L750" s="81"/>
      <c r="M750" s="82"/>
      <c r="N750" s="37"/>
      <c r="O750" s="38"/>
      <c r="P750" s="39"/>
      <c r="Q750" s="36"/>
      <c r="R750" s="100" t="str">
        <f t="shared" si="23"/>
        <v/>
      </c>
      <c r="S750" s="101"/>
      <c r="T750" s="26" t="str">
        <f t="shared" si="24"/>
        <v/>
      </c>
    </row>
    <row r="751" spans="2:20" s="3" customFormat="1" ht="20.100000000000001" customHeight="1" x14ac:dyDescent="0.25">
      <c r="B751" s="35"/>
      <c r="C751" s="36"/>
      <c r="D751" s="79"/>
      <c r="E751" s="79"/>
      <c r="F751" s="79"/>
      <c r="G751" s="79"/>
      <c r="H751" s="79"/>
      <c r="I751" s="79"/>
      <c r="J751" s="79"/>
      <c r="K751" s="79"/>
      <c r="L751" s="81"/>
      <c r="M751" s="82"/>
      <c r="N751" s="37"/>
      <c r="O751" s="38"/>
      <c r="P751" s="39"/>
      <c r="Q751" s="36"/>
      <c r="R751" s="100" t="str">
        <f t="shared" si="23"/>
        <v/>
      </c>
      <c r="S751" s="101"/>
      <c r="T751" s="26" t="str">
        <f t="shared" si="24"/>
        <v/>
      </c>
    </row>
    <row r="752" spans="2:20" s="3" customFormat="1" ht="20.100000000000001" customHeight="1" x14ac:dyDescent="0.25">
      <c r="B752" s="35"/>
      <c r="C752" s="36"/>
      <c r="D752" s="79"/>
      <c r="E752" s="79"/>
      <c r="F752" s="79"/>
      <c r="G752" s="79"/>
      <c r="H752" s="79"/>
      <c r="I752" s="79"/>
      <c r="J752" s="79"/>
      <c r="K752" s="79"/>
      <c r="L752" s="81"/>
      <c r="M752" s="82"/>
      <c r="N752" s="37"/>
      <c r="O752" s="38"/>
      <c r="P752" s="39"/>
      <c r="Q752" s="36"/>
      <c r="R752" s="100" t="str">
        <f t="shared" si="23"/>
        <v/>
      </c>
      <c r="S752" s="101"/>
      <c r="T752" s="26" t="str">
        <f t="shared" si="24"/>
        <v/>
      </c>
    </row>
    <row r="753" spans="2:20" s="3" customFormat="1" ht="20.100000000000001" customHeight="1" x14ac:dyDescent="0.25">
      <c r="B753" s="35"/>
      <c r="C753" s="36"/>
      <c r="D753" s="79"/>
      <c r="E753" s="79"/>
      <c r="F753" s="79"/>
      <c r="G753" s="79"/>
      <c r="H753" s="79"/>
      <c r="I753" s="79"/>
      <c r="J753" s="79"/>
      <c r="K753" s="79"/>
      <c r="L753" s="81"/>
      <c r="M753" s="82"/>
      <c r="N753" s="37"/>
      <c r="O753" s="38"/>
      <c r="P753" s="39"/>
      <c r="Q753" s="36"/>
      <c r="R753" s="100" t="str">
        <f t="shared" si="23"/>
        <v/>
      </c>
      <c r="S753" s="101"/>
      <c r="T753" s="26" t="str">
        <f t="shared" si="24"/>
        <v/>
      </c>
    </row>
    <row r="754" spans="2:20" s="3" customFormat="1" ht="20.100000000000001" customHeight="1" x14ac:dyDescent="0.25">
      <c r="B754" s="35"/>
      <c r="C754" s="36"/>
      <c r="D754" s="79"/>
      <c r="E754" s="79"/>
      <c r="F754" s="79"/>
      <c r="G754" s="79"/>
      <c r="H754" s="79"/>
      <c r="I754" s="79"/>
      <c r="J754" s="79"/>
      <c r="K754" s="79"/>
      <c r="L754" s="81"/>
      <c r="M754" s="82"/>
      <c r="N754" s="37"/>
      <c r="O754" s="38"/>
      <c r="P754" s="39"/>
      <c r="Q754" s="36"/>
      <c r="R754" s="100" t="str">
        <f t="shared" si="23"/>
        <v/>
      </c>
      <c r="S754" s="101"/>
      <c r="T754" s="26" t="str">
        <f t="shared" si="24"/>
        <v/>
      </c>
    </row>
    <row r="755" spans="2:20" s="3" customFormat="1" ht="20.100000000000001" customHeight="1" x14ac:dyDescent="0.25">
      <c r="B755" s="35"/>
      <c r="C755" s="36"/>
      <c r="D755" s="79"/>
      <c r="E755" s="79"/>
      <c r="F755" s="79"/>
      <c r="G755" s="79"/>
      <c r="H755" s="79"/>
      <c r="I755" s="79"/>
      <c r="J755" s="79"/>
      <c r="K755" s="79"/>
      <c r="L755" s="81"/>
      <c r="M755" s="82"/>
      <c r="N755" s="37"/>
      <c r="O755" s="38"/>
      <c r="P755" s="39"/>
      <c r="Q755" s="36"/>
      <c r="R755" s="100" t="str">
        <f t="shared" si="23"/>
        <v/>
      </c>
      <c r="S755" s="101"/>
      <c r="T755" s="26" t="str">
        <f t="shared" si="24"/>
        <v/>
      </c>
    </row>
    <row r="756" spans="2:20" s="3" customFormat="1" ht="20.100000000000001" customHeight="1" x14ac:dyDescent="0.25">
      <c r="B756" s="35"/>
      <c r="C756" s="36"/>
      <c r="D756" s="79"/>
      <c r="E756" s="79"/>
      <c r="F756" s="79"/>
      <c r="G756" s="79"/>
      <c r="H756" s="79"/>
      <c r="I756" s="79"/>
      <c r="J756" s="79"/>
      <c r="K756" s="79"/>
      <c r="L756" s="81"/>
      <c r="M756" s="82"/>
      <c r="N756" s="37"/>
      <c r="O756" s="38"/>
      <c r="P756" s="39"/>
      <c r="Q756" s="36"/>
      <c r="R756" s="100" t="str">
        <f t="shared" si="23"/>
        <v/>
      </c>
      <c r="S756" s="101"/>
      <c r="T756" s="26" t="str">
        <f t="shared" si="24"/>
        <v/>
      </c>
    </row>
    <row r="757" spans="2:20" s="3" customFormat="1" ht="20.100000000000001" customHeight="1" x14ac:dyDescent="0.25">
      <c r="B757" s="35"/>
      <c r="C757" s="36"/>
      <c r="D757" s="79"/>
      <c r="E757" s="79"/>
      <c r="F757" s="79"/>
      <c r="G757" s="79"/>
      <c r="H757" s="79"/>
      <c r="I757" s="79"/>
      <c r="J757" s="79"/>
      <c r="K757" s="79"/>
      <c r="L757" s="81"/>
      <c r="M757" s="82"/>
      <c r="N757" s="37"/>
      <c r="O757" s="38"/>
      <c r="P757" s="39"/>
      <c r="Q757" s="36"/>
      <c r="R757" s="100" t="str">
        <f t="shared" si="23"/>
        <v/>
      </c>
      <c r="S757" s="101"/>
      <c r="T757" s="26" t="str">
        <f t="shared" si="24"/>
        <v/>
      </c>
    </row>
    <row r="758" spans="2:20" s="3" customFormat="1" ht="20.100000000000001" customHeight="1" x14ac:dyDescent="0.25">
      <c r="B758" s="35"/>
      <c r="C758" s="36"/>
      <c r="D758" s="79"/>
      <c r="E758" s="79"/>
      <c r="F758" s="79"/>
      <c r="G758" s="79"/>
      <c r="H758" s="79"/>
      <c r="I758" s="79"/>
      <c r="J758" s="79"/>
      <c r="K758" s="79"/>
      <c r="L758" s="81"/>
      <c r="M758" s="82"/>
      <c r="N758" s="37"/>
      <c r="O758" s="38"/>
      <c r="P758" s="39"/>
      <c r="Q758" s="36"/>
      <c r="R758" s="100" t="str">
        <f t="shared" si="23"/>
        <v/>
      </c>
      <c r="S758" s="101"/>
      <c r="T758" s="26" t="str">
        <f t="shared" si="24"/>
        <v/>
      </c>
    </row>
    <row r="759" spans="2:20" s="3" customFormat="1" ht="20.100000000000001" customHeight="1" x14ac:dyDescent="0.25">
      <c r="B759" s="35"/>
      <c r="C759" s="36"/>
      <c r="D759" s="79"/>
      <c r="E759" s="79"/>
      <c r="F759" s="79"/>
      <c r="G759" s="79"/>
      <c r="H759" s="79"/>
      <c r="I759" s="79"/>
      <c r="J759" s="79"/>
      <c r="K759" s="79"/>
      <c r="L759" s="81"/>
      <c r="M759" s="82"/>
      <c r="N759" s="37"/>
      <c r="O759" s="38"/>
      <c r="P759" s="39"/>
      <c r="Q759" s="36"/>
      <c r="R759" s="100" t="str">
        <f t="shared" si="23"/>
        <v/>
      </c>
      <c r="S759" s="101"/>
      <c r="T759" s="26" t="str">
        <f t="shared" si="24"/>
        <v/>
      </c>
    </row>
    <row r="760" spans="2:20" s="3" customFormat="1" ht="20.100000000000001" customHeight="1" x14ac:dyDescent="0.25">
      <c r="B760" s="35"/>
      <c r="C760" s="36"/>
      <c r="D760" s="79"/>
      <c r="E760" s="79"/>
      <c r="F760" s="79"/>
      <c r="G760" s="79"/>
      <c r="H760" s="79"/>
      <c r="I760" s="79"/>
      <c r="J760" s="79"/>
      <c r="K760" s="79"/>
      <c r="L760" s="81"/>
      <c r="M760" s="82"/>
      <c r="N760" s="37"/>
      <c r="O760" s="38"/>
      <c r="P760" s="39"/>
      <c r="Q760" s="36"/>
      <c r="R760" s="100" t="str">
        <f t="shared" si="23"/>
        <v/>
      </c>
      <c r="S760" s="101"/>
      <c r="T760" s="26" t="str">
        <f t="shared" si="24"/>
        <v/>
      </c>
    </row>
    <row r="761" spans="2:20" s="3" customFormat="1" ht="20.100000000000001" customHeight="1" x14ac:dyDescent="0.25">
      <c r="B761" s="35"/>
      <c r="C761" s="36"/>
      <c r="D761" s="79"/>
      <c r="E761" s="79"/>
      <c r="F761" s="79"/>
      <c r="G761" s="79"/>
      <c r="H761" s="79"/>
      <c r="I761" s="79"/>
      <c r="J761" s="79"/>
      <c r="K761" s="79"/>
      <c r="L761" s="81"/>
      <c r="M761" s="82"/>
      <c r="N761" s="37"/>
      <c r="O761" s="38"/>
      <c r="P761" s="39"/>
      <c r="Q761" s="36"/>
      <c r="R761" s="100" t="str">
        <f t="shared" si="23"/>
        <v/>
      </c>
      <c r="S761" s="101"/>
      <c r="T761" s="26" t="str">
        <f t="shared" si="24"/>
        <v/>
      </c>
    </row>
    <row r="762" spans="2:20" s="3" customFormat="1" ht="20.100000000000001" customHeight="1" x14ac:dyDescent="0.25">
      <c r="B762" s="35"/>
      <c r="C762" s="36"/>
      <c r="D762" s="79"/>
      <c r="E762" s="79"/>
      <c r="F762" s="79"/>
      <c r="G762" s="79"/>
      <c r="H762" s="79"/>
      <c r="I762" s="79"/>
      <c r="J762" s="79"/>
      <c r="K762" s="79"/>
      <c r="L762" s="81"/>
      <c r="M762" s="82"/>
      <c r="N762" s="37"/>
      <c r="O762" s="38"/>
      <c r="P762" s="39"/>
      <c r="Q762" s="36"/>
      <c r="R762" s="100" t="str">
        <f t="shared" si="23"/>
        <v/>
      </c>
      <c r="S762" s="101"/>
      <c r="T762" s="26" t="str">
        <f t="shared" si="24"/>
        <v/>
      </c>
    </row>
    <row r="763" spans="2:20" s="3" customFormat="1" ht="20.100000000000001" customHeight="1" x14ac:dyDescent="0.25">
      <c r="B763" s="35"/>
      <c r="C763" s="36"/>
      <c r="D763" s="79"/>
      <c r="E763" s="79"/>
      <c r="F763" s="79"/>
      <c r="G763" s="79"/>
      <c r="H763" s="79"/>
      <c r="I763" s="79"/>
      <c r="J763" s="79"/>
      <c r="K763" s="79"/>
      <c r="L763" s="81"/>
      <c r="M763" s="82"/>
      <c r="N763" s="37"/>
      <c r="O763" s="38"/>
      <c r="P763" s="39"/>
      <c r="Q763" s="36"/>
      <c r="R763" s="100" t="str">
        <f t="shared" si="23"/>
        <v/>
      </c>
      <c r="S763" s="101"/>
      <c r="T763" s="26" t="str">
        <f t="shared" si="24"/>
        <v/>
      </c>
    </row>
    <row r="764" spans="2:20" s="3" customFormat="1" ht="20.100000000000001" customHeight="1" x14ac:dyDescent="0.25">
      <c r="B764" s="35"/>
      <c r="C764" s="36"/>
      <c r="D764" s="79"/>
      <c r="E764" s="79"/>
      <c r="F764" s="79"/>
      <c r="G764" s="79"/>
      <c r="H764" s="79"/>
      <c r="I764" s="79"/>
      <c r="J764" s="79"/>
      <c r="K764" s="79"/>
      <c r="L764" s="81"/>
      <c r="M764" s="82"/>
      <c r="N764" s="37"/>
      <c r="O764" s="38"/>
      <c r="P764" s="39"/>
      <c r="Q764" s="36"/>
      <c r="R764" s="100" t="str">
        <f t="shared" si="23"/>
        <v/>
      </c>
      <c r="S764" s="101"/>
      <c r="T764" s="26" t="str">
        <f t="shared" si="24"/>
        <v/>
      </c>
    </row>
    <row r="765" spans="2:20" s="3" customFormat="1" ht="20.100000000000001" customHeight="1" x14ac:dyDescent="0.25">
      <c r="B765" s="35"/>
      <c r="C765" s="36"/>
      <c r="D765" s="79"/>
      <c r="E765" s="79"/>
      <c r="F765" s="79"/>
      <c r="G765" s="79"/>
      <c r="H765" s="79"/>
      <c r="I765" s="79"/>
      <c r="J765" s="79"/>
      <c r="K765" s="79"/>
      <c r="L765" s="81"/>
      <c r="M765" s="82"/>
      <c r="N765" s="37"/>
      <c r="O765" s="38"/>
      <c r="P765" s="39"/>
      <c r="Q765" s="36"/>
      <c r="R765" s="100" t="str">
        <f t="shared" si="23"/>
        <v/>
      </c>
      <c r="S765" s="101"/>
      <c r="T765" s="26" t="str">
        <f t="shared" si="24"/>
        <v/>
      </c>
    </row>
    <row r="766" spans="2:20" s="3" customFormat="1" ht="20.100000000000001" customHeight="1" x14ac:dyDescent="0.25">
      <c r="B766" s="35"/>
      <c r="C766" s="36"/>
      <c r="D766" s="79"/>
      <c r="E766" s="79"/>
      <c r="F766" s="79"/>
      <c r="G766" s="79"/>
      <c r="H766" s="79"/>
      <c r="I766" s="79"/>
      <c r="J766" s="79"/>
      <c r="K766" s="79"/>
      <c r="L766" s="81"/>
      <c r="M766" s="82"/>
      <c r="N766" s="37"/>
      <c r="O766" s="38"/>
      <c r="P766" s="39"/>
      <c r="Q766" s="36"/>
      <c r="R766" s="100" t="str">
        <f t="shared" si="23"/>
        <v/>
      </c>
      <c r="S766" s="101"/>
      <c r="T766" s="26" t="str">
        <f t="shared" si="24"/>
        <v/>
      </c>
    </row>
    <row r="767" spans="2:20" s="3" customFormat="1" ht="20.100000000000001" customHeight="1" x14ac:dyDescent="0.25">
      <c r="B767" s="35"/>
      <c r="C767" s="36"/>
      <c r="D767" s="79"/>
      <c r="E767" s="79"/>
      <c r="F767" s="79"/>
      <c r="G767" s="79"/>
      <c r="H767" s="79"/>
      <c r="I767" s="79"/>
      <c r="J767" s="79"/>
      <c r="K767" s="79"/>
      <c r="L767" s="81"/>
      <c r="M767" s="82"/>
      <c r="N767" s="37"/>
      <c r="O767" s="38"/>
      <c r="P767" s="39"/>
      <c r="Q767" s="36"/>
      <c r="R767" s="100" t="str">
        <f t="shared" si="23"/>
        <v/>
      </c>
      <c r="S767" s="101"/>
      <c r="T767" s="26" t="str">
        <f t="shared" si="24"/>
        <v/>
      </c>
    </row>
    <row r="768" spans="2:20" s="3" customFormat="1" ht="20.100000000000001" customHeight="1" x14ac:dyDescent="0.25">
      <c r="B768" s="35"/>
      <c r="C768" s="36"/>
      <c r="D768" s="79"/>
      <c r="E768" s="79"/>
      <c r="F768" s="79"/>
      <c r="G768" s="79"/>
      <c r="H768" s="79"/>
      <c r="I768" s="79"/>
      <c r="J768" s="79"/>
      <c r="K768" s="79"/>
      <c r="L768" s="81"/>
      <c r="M768" s="82"/>
      <c r="N768" s="37"/>
      <c r="O768" s="38"/>
      <c r="P768" s="39"/>
      <c r="Q768" s="36"/>
      <c r="R768" s="100" t="str">
        <f t="shared" si="23"/>
        <v/>
      </c>
      <c r="S768" s="101"/>
      <c r="T768" s="26" t="str">
        <f t="shared" si="24"/>
        <v/>
      </c>
    </row>
    <row r="769" spans="2:20" s="3" customFormat="1" ht="20.100000000000001" customHeight="1" x14ac:dyDescent="0.25">
      <c r="B769" s="35"/>
      <c r="C769" s="36"/>
      <c r="D769" s="79"/>
      <c r="E769" s="79"/>
      <c r="F769" s="79"/>
      <c r="G769" s="79"/>
      <c r="H769" s="79"/>
      <c r="I769" s="79"/>
      <c r="J769" s="79"/>
      <c r="K769" s="79"/>
      <c r="L769" s="81"/>
      <c r="M769" s="82"/>
      <c r="N769" s="37"/>
      <c r="O769" s="38"/>
      <c r="P769" s="39"/>
      <c r="Q769" s="36"/>
      <c r="R769" s="100" t="str">
        <f t="shared" si="23"/>
        <v/>
      </c>
      <c r="S769" s="101"/>
      <c r="T769" s="26" t="str">
        <f t="shared" si="24"/>
        <v/>
      </c>
    </row>
    <row r="770" spans="2:20" s="3" customFormat="1" ht="20.100000000000001" customHeight="1" x14ac:dyDescent="0.25">
      <c r="B770" s="35"/>
      <c r="C770" s="36"/>
      <c r="D770" s="79"/>
      <c r="E770" s="79"/>
      <c r="F770" s="79"/>
      <c r="G770" s="79"/>
      <c r="H770" s="79"/>
      <c r="I770" s="79"/>
      <c r="J770" s="79"/>
      <c r="K770" s="79"/>
      <c r="L770" s="81"/>
      <c r="M770" s="82"/>
      <c r="N770" s="37"/>
      <c r="O770" s="38"/>
      <c r="P770" s="39"/>
      <c r="Q770" s="36"/>
      <c r="R770" s="100" t="str">
        <f t="shared" si="23"/>
        <v/>
      </c>
      <c r="S770" s="101"/>
      <c r="T770" s="26" t="str">
        <f t="shared" si="24"/>
        <v/>
      </c>
    </row>
    <row r="771" spans="2:20" s="3" customFormat="1" ht="20.100000000000001" customHeight="1" x14ac:dyDescent="0.25">
      <c r="B771" s="35"/>
      <c r="C771" s="36"/>
      <c r="D771" s="79"/>
      <c r="E771" s="79"/>
      <c r="F771" s="79"/>
      <c r="G771" s="79"/>
      <c r="H771" s="79"/>
      <c r="I771" s="79"/>
      <c r="J771" s="79"/>
      <c r="K771" s="79"/>
      <c r="L771" s="81"/>
      <c r="M771" s="82"/>
      <c r="N771" s="37"/>
      <c r="O771" s="38"/>
      <c r="P771" s="39"/>
      <c r="Q771" s="36"/>
      <c r="R771" s="100" t="str">
        <f t="shared" si="23"/>
        <v/>
      </c>
      <c r="S771" s="101"/>
      <c r="T771" s="26" t="str">
        <f t="shared" si="24"/>
        <v/>
      </c>
    </row>
    <row r="772" spans="2:20" s="3" customFormat="1" ht="20.100000000000001" customHeight="1" x14ac:dyDescent="0.25">
      <c r="B772" s="35"/>
      <c r="C772" s="36"/>
      <c r="D772" s="79"/>
      <c r="E772" s="79"/>
      <c r="F772" s="79"/>
      <c r="G772" s="79"/>
      <c r="H772" s="79"/>
      <c r="I772" s="79"/>
      <c r="J772" s="79"/>
      <c r="K772" s="79"/>
      <c r="L772" s="81"/>
      <c r="M772" s="82"/>
      <c r="N772" s="37"/>
      <c r="O772" s="38"/>
      <c r="P772" s="39"/>
      <c r="Q772" s="36"/>
      <c r="R772" s="100" t="str">
        <f t="shared" si="23"/>
        <v/>
      </c>
      <c r="S772" s="101"/>
      <c r="T772" s="26" t="str">
        <f t="shared" si="24"/>
        <v/>
      </c>
    </row>
    <row r="773" spans="2:20" s="3" customFormat="1" ht="20.100000000000001" customHeight="1" x14ac:dyDescent="0.25">
      <c r="B773" s="35"/>
      <c r="C773" s="36"/>
      <c r="D773" s="79"/>
      <c r="E773" s="79"/>
      <c r="F773" s="79"/>
      <c r="G773" s="79"/>
      <c r="H773" s="79"/>
      <c r="I773" s="79"/>
      <c r="J773" s="79"/>
      <c r="K773" s="79"/>
      <c r="L773" s="81"/>
      <c r="M773" s="82"/>
      <c r="N773" s="37"/>
      <c r="O773" s="38"/>
      <c r="P773" s="39"/>
      <c r="Q773" s="36"/>
      <c r="R773" s="100" t="str">
        <f t="shared" si="23"/>
        <v/>
      </c>
      <c r="S773" s="101"/>
      <c r="T773" s="26" t="str">
        <f t="shared" si="24"/>
        <v/>
      </c>
    </row>
    <row r="774" spans="2:20" s="3" customFormat="1" ht="20.100000000000001" customHeight="1" x14ac:dyDescent="0.25">
      <c r="B774" s="35"/>
      <c r="C774" s="36"/>
      <c r="D774" s="79"/>
      <c r="E774" s="79"/>
      <c r="F774" s="79"/>
      <c r="G774" s="79"/>
      <c r="H774" s="79"/>
      <c r="I774" s="79"/>
      <c r="J774" s="79"/>
      <c r="K774" s="79"/>
      <c r="L774" s="81"/>
      <c r="M774" s="82"/>
      <c r="N774" s="37"/>
      <c r="O774" s="38"/>
      <c r="P774" s="39"/>
      <c r="Q774" s="36"/>
      <c r="R774" s="100" t="str">
        <f t="shared" si="23"/>
        <v/>
      </c>
      <c r="S774" s="101"/>
      <c r="T774" s="26" t="str">
        <f t="shared" si="24"/>
        <v/>
      </c>
    </row>
    <row r="775" spans="2:20" s="3" customFormat="1" ht="20.100000000000001" customHeight="1" x14ac:dyDescent="0.25">
      <c r="B775" s="35"/>
      <c r="C775" s="36"/>
      <c r="D775" s="79"/>
      <c r="E775" s="79"/>
      <c r="F775" s="79"/>
      <c r="G775" s="79"/>
      <c r="H775" s="79"/>
      <c r="I775" s="79"/>
      <c r="J775" s="79"/>
      <c r="K775" s="79"/>
      <c r="L775" s="81"/>
      <c r="M775" s="82"/>
      <c r="N775" s="37"/>
      <c r="O775" s="38"/>
      <c r="P775" s="39"/>
      <c r="Q775" s="36"/>
      <c r="R775" s="100" t="str">
        <f t="shared" si="23"/>
        <v/>
      </c>
      <c r="S775" s="101"/>
      <c r="T775" s="26" t="str">
        <f t="shared" si="24"/>
        <v/>
      </c>
    </row>
    <row r="776" spans="2:20" s="3" customFormat="1" ht="20.100000000000001" customHeight="1" x14ac:dyDescent="0.25">
      <c r="B776" s="35"/>
      <c r="C776" s="36"/>
      <c r="D776" s="79"/>
      <c r="E776" s="79"/>
      <c r="F776" s="79"/>
      <c r="G776" s="79"/>
      <c r="H776" s="79"/>
      <c r="I776" s="79"/>
      <c r="J776" s="79"/>
      <c r="K776" s="79"/>
      <c r="L776" s="81"/>
      <c r="M776" s="82"/>
      <c r="N776" s="37"/>
      <c r="O776" s="38"/>
      <c r="P776" s="39"/>
      <c r="Q776" s="36"/>
      <c r="R776" s="100" t="str">
        <f t="shared" si="23"/>
        <v/>
      </c>
      <c r="S776" s="101"/>
      <c r="T776" s="26" t="str">
        <f t="shared" si="24"/>
        <v/>
      </c>
    </row>
    <row r="777" spans="2:20" s="3" customFormat="1" ht="20.100000000000001" customHeight="1" x14ac:dyDescent="0.25">
      <c r="B777" s="35"/>
      <c r="C777" s="36"/>
      <c r="D777" s="79"/>
      <c r="E777" s="79"/>
      <c r="F777" s="79"/>
      <c r="G777" s="79"/>
      <c r="H777" s="79"/>
      <c r="I777" s="79"/>
      <c r="J777" s="79"/>
      <c r="K777" s="79"/>
      <c r="L777" s="81"/>
      <c r="M777" s="82"/>
      <c r="N777" s="37"/>
      <c r="O777" s="38"/>
      <c r="P777" s="39"/>
      <c r="Q777" s="36"/>
      <c r="R777" s="100" t="str">
        <f t="shared" si="23"/>
        <v/>
      </c>
      <c r="S777" s="101"/>
      <c r="T777" s="26" t="str">
        <f t="shared" si="24"/>
        <v/>
      </c>
    </row>
    <row r="778" spans="2:20" s="3" customFormat="1" ht="20.100000000000001" customHeight="1" x14ac:dyDescent="0.25">
      <c r="B778" s="35"/>
      <c r="C778" s="36"/>
      <c r="D778" s="79"/>
      <c r="E778" s="79"/>
      <c r="F778" s="79"/>
      <c r="G778" s="79"/>
      <c r="H778" s="79"/>
      <c r="I778" s="79"/>
      <c r="J778" s="79"/>
      <c r="K778" s="79"/>
      <c r="L778" s="81"/>
      <c r="M778" s="82"/>
      <c r="N778" s="37"/>
      <c r="O778" s="38"/>
      <c r="P778" s="39"/>
      <c r="Q778" s="36"/>
      <c r="R778" s="100" t="str">
        <f t="shared" si="23"/>
        <v/>
      </c>
      <c r="S778" s="101"/>
      <c r="T778" s="26" t="str">
        <f t="shared" si="24"/>
        <v/>
      </c>
    </row>
    <row r="779" spans="2:20" s="3" customFormat="1" ht="20.100000000000001" customHeight="1" x14ac:dyDescent="0.25">
      <c r="B779" s="35"/>
      <c r="C779" s="36"/>
      <c r="D779" s="79"/>
      <c r="E779" s="79"/>
      <c r="F779" s="79"/>
      <c r="G779" s="79"/>
      <c r="H779" s="79"/>
      <c r="I779" s="79"/>
      <c r="J779" s="79"/>
      <c r="K779" s="79"/>
      <c r="L779" s="81"/>
      <c r="M779" s="82"/>
      <c r="N779" s="37"/>
      <c r="O779" s="38"/>
      <c r="P779" s="39"/>
      <c r="Q779" s="36"/>
      <c r="R779" s="100" t="str">
        <f t="shared" si="23"/>
        <v/>
      </c>
      <c r="S779" s="101"/>
      <c r="T779" s="26" t="str">
        <f t="shared" si="24"/>
        <v/>
      </c>
    </row>
    <row r="780" spans="2:20" s="3" customFormat="1" ht="20.100000000000001" customHeight="1" x14ac:dyDescent="0.25">
      <c r="B780" s="35"/>
      <c r="C780" s="36"/>
      <c r="D780" s="79"/>
      <c r="E780" s="79"/>
      <c r="F780" s="79"/>
      <c r="G780" s="79"/>
      <c r="H780" s="79"/>
      <c r="I780" s="79"/>
      <c r="J780" s="79"/>
      <c r="K780" s="79"/>
      <c r="L780" s="81"/>
      <c r="M780" s="82"/>
      <c r="N780" s="37"/>
      <c r="O780" s="38"/>
      <c r="P780" s="39"/>
      <c r="Q780" s="36"/>
      <c r="R780" s="100" t="str">
        <f t="shared" si="23"/>
        <v/>
      </c>
      <c r="S780" s="101"/>
      <c r="T780" s="26" t="str">
        <f t="shared" si="24"/>
        <v/>
      </c>
    </row>
    <row r="781" spans="2:20" s="3" customFormat="1" ht="20.100000000000001" customHeight="1" x14ac:dyDescent="0.25">
      <c r="B781" s="35"/>
      <c r="C781" s="36"/>
      <c r="D781" s="79"/>
      <c r="E781" s="79"/>
      <c r="F781" s="79"/>
      <c r="G781" s="79"/>
      <c r="H781" s="79"/>
      <c r="I781" s="79"/>
      <c r="J781" s="79"/>
      <c r="K781" s="79"/>
      <c r="L781" s="81"/>
      <c r="M781" s="82"/>
      <c r="N781" s="37"/>
      <c r="O781" s="38"/>
      <c r="P781" s="39"/>
      <c r="Q781" s="36"/>
      <c r="R781" s="100" t="str">
        <f t="shared" si="23"/>
        <v/>
      </c>
      <c r="S781" s="101"/>
      <c r="T781" s="26" t="str">
        <f t="shared" si="24"/>
        <v/>
      </c>
    </row>
    <row r="782" spans="2:20" s="3" customFormat="1" ht="20.100000000000001" customHeight="1" x14ac:dyDescent="0.25">
      <c r="B782" s="35"/>
      <c r="C782" s="36"/>
      <c r="D782" s="79"/>
      <c r="E782" s="79"/>
      <c r="F782" s="79"/>
      <c r="G782" s="79"/>
      <c r="H782" s="79"/>
      <c r="I782" s="79"/>
      <c r="J782" s="79"/>
      <c r="K782" s="79"/>
      <c r="L782" s="81"/>
      <c r="M782" s="82"/>
      <c r="N782" s="37"/>
      <c r="O782" s="38"/>
      <c r="P782" s="39"/>
      <c r="Q782" s="36"/>
      <c r="R782" s="100" t="str">
        <f t="shared" si="23"/>
        <v/>
      </c>
      <c r="S782" s="101"/>
      <c r="T782" s="26" t="str">
        <f t="shared" si="24"/>
        <v/>
      </c>
    </row>
    <row r="783" spans="2:20" s="3" customFormat="1" ht="20.100000000000001" customHeight="1" x14ac:dyDescent="0.25">
      <c r="B783" s="35"/>
      <c r="C783" s="36"/>
      <c r="D783" s="79"/>
      <c r="E783" s="79"/>
      <c r="F783" s="79"/>
      <c r="G783" s="79"/>
      <c r="H783" s="79"/>
      <c r="I783" s="79"/>
      <c r="J783" s="79"/>
      <c r="K783" s="79"/>
      <c r="L783" s="81"/>
      <c r="M783" s="82"/>
      <c r="N783" s="37"/>
      <c r="O783" s="38"/>
      <c r="P783" s="39"/>
      <c r="Q783" s="36"/>
      <c r="R783" s="100" t="str">
        <f t="shared" si="23"/>
        <v/>
      </c>
      <c r="S783" s="101"/>
      <c r="T783" s="26" t="str">
        <f t="shared" si="24"/>
        <v/>
      </c>
    </row>
    <row r="784" spans="2:20" s="3" customFormat="1" ht="20.100000000000001" customHeight="1" x14ac:dyDescent="0.25">
      <c r="B784" s="35"/>
      <c r="C784" s="36"/>
      <c r="D784" s="79"/>
      <c r="E784" s="79"/>
      <c r="F784" s="79"/>
      <c r="G784" s="79"/>
      <c r="H784" s="79"/>
      <c r="I784" s="79"/>
      <c r="J784" s="79"/>
      <c r="K784" s="79"/>
      <c r="L784" s="81"/>
      <c r="M784" s="82"/>
      <c r="N784" s="37"/>
      <c r="O784" s="38"/>
      <c r="P784" s="39"/>
      <c r="Q784" s="36"/>
      <c r="R784" s="100" t="str">
        <f t="shared" si="23"/>
        <v/>
      </c>
      <c r="S784" s="101"/>
      <c r="T784" s="26" t="str">
        <f t="shared" si="24"/>
        <v/>
      </c>
    </row>
    <row r="785" spans="2:20" s="3" customFormat="1" ht="20.100000000000001" customHeight="1" x14ac:dyDescent="0.25">
      <c r="B785" s="35"/>
      <c r="C785" s="36"/>
      <c r="D785" s="79"/>
      <c r="E785" s="79"/>
      <c r="F785" s="79"/>
      <c r="G785" s="79"/>
      <c r="H785" s="79"/>
      <c r="I785" s="79"/>
      <c r="J785" s="79"/>
      <c r="K785" s="79"/>
      <c r="L785" s="81"/>
      <c r="M785" s="82"/>
      <c r="N785" s="37"/>
      <c r="O785" s="38"/>
      <c r="P785" s="39"/>
      <c r="Q785" s="36"/>
      <c r="R785" s="100" t="str">
        <f t="shared" si="23"/>
        <v/>
      </c>
      <c r="S785" s="101"/>
      <c r="T785" s="26" t="str">
        <f t="shared" si="24"/>
        <v/>
      </c>
    </row>
    <row r="786" spans="2:20" s="3" customFormat="1" ht="20.100000000000001" customHeight="1" x14ac:dyDescent="0.25">
      <c r="B786" s="35"/>
      <c r="C786" s="36"/>
      <c r="D786" s="79"/>
      <c r="E786" s="79"/>
      <c r="F786" s="79"/>
      <c r="G786" s="79"/>
      <c r="H786" s="79"/>
      <c r="I786" s="79"/>
      <c r="J786" s="79"/>
      <c r="K786" s="79"/>
      <c r="L786" s="81"/>
      <c r="M786" s="82"/>
      <c r="N786" s="37"/>
      <c r="O786" s="38"/>
      <c r="P786" s="39"/>
      <c r="Q786" s="36"/>
      <c r="R786" s="100" t="str">
        <f t="shared" si="23"/>
        <v/>
      </c>
      <c r="S786" s="101"/>
      <c r="T786" s="26" t="str">
        <f t="shared" si="24"/>
        <v/>
      </c>
    </row>
    <row r="787" spans="2:20" s="3" customFormat="1" ht="20.100000000000001" customHeight="1" x14ac:dyDescent="0.25">
      <c r="B787" s="35"/>
      <c r="C787" s="36"/>
      <c r="D787" s="79"/>
      <c r="E787" s="79"/>
      <c r="F787" s="79"/>
      <c r="G787" s="79"/>
      <c r="H787" s="79"/>
      <c r="I787" s="79"/>
      <c r="J787" s="79"/>
      <c r="K787" s="79"/>
      <c r="L787" s="81"/>
      <c r="M787" s="82"/>
      <c r="N787" s="37"/>
      <c r="O787" s="38"/>
      <c r="P787" s="39"/>
      <c r="Q787" s="36"/>
      <c r="R787" s="100" t="str">
        <f t="shared" si="23"/>
        <v/>
      </c>
      <c r="S787" s="101"/>
      <c r="T787" s="26" t="str">
        <f t="shared" si="24"/>
        <v/>
      </c>
    </row>
    <row r="788" spans="2:20" s="3" customFormat="1" ht="20.100000000000001" customHeight="1" x14ac:dyDescent="0.25">
      <c r="B788" s="35"/>
      <c r="C788" s="36"/>
      <c r="D788" s="79"/>
      <c r="E788" s="79"/>
      <c r="F788" s="79"/>
      <c r="G788" s="79"/>
      <c r="H788" s="79"/>
      <c r="I788" s="79"/>
      <c r="J788" s="79"/>
      <c r="K788" s="79"/>
      <c r="L788" s="81"/>
      <c r="M788" s="82"/>
      <c r="N788" s="37"/>
      <c r="O788" s="38"/>
      <c r="P788" s="39"/>
      <c r="Q788" s="36"/>
      <c r="R788" s="100" t="str">
        <f t="shared" si="23"/>
        <v/>
      </c>
      <c r="S788" s="101"/>
      <c r="T788" s="26" t="str">
        <f t="shared" si="24"/>
        <v/>
      </c>
    </row>
    <row r="789" spans="2:20" s="3" customFormat="1" ht="20.100000000000001" customHeight="1" x14ac:dyDescent="0.25">
      <c r="B789" s="35"/>
      <c r="C789" s="36"/>
      <c r="D789" s="79"/>
      <c r="E789" s="79"/>
      <c r="F789" s="79"/>
      <c r="G789" s="79"/>
      <c r="H789" s="79"/>
      <c r="I789" s="79"/>
      <c r="J789" s="79"/>
      <c r="K789" s="79"/>
      <c r="L789" s="81"/>
      <c r="M789" s="82"/>
      <c r="N789" s="37"/>
      <c r="O789" s="38"/>
      <c r="P789" s="39"/>
      <c r="Q789" s="36"/>
      <c r="R789" s="100" t="str">
        <f t="shared" si="23"/>
        <v/>
      </c>
      <c r="S789" s="101"/>
      <c r="T789" s="26" t="str">
        <f t="shared" si="24"/>
        <v/>
      </c>
    </row>
    <row r="790" spans="2:20" s="3" customFormat="1" ht="20.100000000000001" customHeight="1" x14ac:dyDescent="0.25">
      <c r="B790" s="35"/>
      <c r="C790" s="36"/>
      <c r="D790" s="79"/>
      <c r="E790" s="79"/>
      <c r="F790" s="79"/>
      <c r="G790" s="79"/>
      <c r="H790" s="79"/>
      <c r="I790" s="79"/>
      <c r="J790" s="79"/>
      <c r="K790" s="79"/>
      <c r="L790" s="81"/>
      <c r="M790" s="82"/>
      <c r="N790" s="37"/>
      <c r="O790" s="38"/>
      <c r="P790" s="39"/>
      <c r="Q790" s="36"/>
      <c r="R790" s="100" t="str">
        <f t="shared" si="23"/>
        <v/>
      </c>
      <c r="S790" s="101"/>
      <c r="T790" s="26" t="str">
        <f t="shared" si="24"/>
        <v/>
      </c>
    </row>
    <row r="791" spans="2:20" s="3" customFormat="1" ht="20.100000000000001" customHeight="1" x14ac:dyDescent="0.25">
      <c r="B791" s="35"/>
      <c r="C791" s="36"/>
      <c r="D791" s="79"/>
      <c r="E791" s="79"/>
      <c r="F791" s="79"/>
      <c r="G791" s="79"/>
      <c r="H791" s="79"/>
      <c r="I791" s="79"/>
      <c r="J791" s="79"/>
      <c r="K791" s="79"/>
      <c r="L791" s="81"/>
      <c r="M791" s="82"/>
      <c r="N791" s="37"/>
      <c r="O791" s="38"/>
      <c r="P791" s="39"/>
      <c r="Q791" s="36"/>
      <c r="R791" s="100" t="str">
        <f t="shared" ref="R791:R854" si="25">IF(B791&lt;&gt;"",IF(Q791="Annulé","0",IF(Q791="Gagné",O791*P791-P791)+IF(Q791="Perdu",-P791)+IF(Q791="Remboursé","0")+IF(Q791="1/2 Perdu",-P791/2)+IF(Q791="1/2 Gagné",(P791*O791-P791)/2)),"")</f>
        <v/>
      </c>
      <c r="S791" s="101"/>
      <c r="T791" s="26" t="str">
        <f t="shared" si="24"/>
        <v/>
      </c>
    </row>
    <row r="792" spans="2:20" s="3" customFormat="1" ht="20.100000000000001" customHeight="1" x14ac:dyDescent="0.25">
      <c r="B792" s="35"/>
      <c r="C792" s="36"/>
      <c r="D792" s="79"/>
      <c r="E792" s="79"/>
      <c r="F792" s="79"/>
      <c r="G792" s="79"/>
      <c r="H792" s="79"/>
      <c r="I792" s="79"/>
      <c r="J792" s="79"/>
      <c r="K792" s="79"/>
      <c r="L792" s="81"/>
      <c r="M792" s="82"/>
      <c r="N792" s="37"/>
      <c r="O792" s="38"/>
      <c r="P792" s="39"/>
      <c r="Q792" s="36"/>
      <c r="R792" s="100" t="str">
        <f t="shared" si="25"/>
        <v/>
      </c>
      <c r="S792" s="101"/>
      <c r="T792" s="26" t="str">
        <f t="shared" ref="T792:T855" si="26">IF(B792&lt;&gt;"",R792+T791,"")</f>
        <v/>
      </c>
    </row>
    <row r="793" spans="2:20" s="3" customFormat="1" ht="20.100000000000001" customHeight="1" x14ac:dyDescent="0.25">
      <c r="B793" s="35"/>
      <c r="C793" s="36"/>
      <c r="D793" s="79"/>
      <c r="E793" s="79"/>
      <c r="F793" s="79"/>
      <c r="G793" s="79"/>
      <c r="H793" s="79"/>
      <c r="I793" s="79"/>
      <c r="J793" s="79"/>
      <c r="K793" s="79"/>
      <c r="L793" s="81"/>
      <c r="M793" s="82"/>
      <c r="N793" s="37"/>
      <c r="O793" s="38"/>
      <c r="P793" s="39"/>
      <c r="Q793" s="36"/>
      <c r="R793" s="100" t="str">
        <f t="shared" si="25"/>
        <v/>
      </c>
      <c r="S793" s="101"/>
      <c r="T793" s="26" t="str">
        <f t="shared" si="26"/>
        <v/>
      </c>
    </row>
    <row r="794" spans="2:20" s="3" customFormat="1" ht="20.100000000000001" customHeight="1" x14ac:dyDescent="0.25">
      <c r="B794" s="35"/>
      <c r="C794" s="36"/>
      <c r="D794" s="79"/>
      <c r="E794" s="79"/>
      <c r="F794" s="79"/>
      <c r="G794" s="79"/>
      <c r="H794" s="79"/>
      <c r="I794" s="79"/>
      <c r="J794" s="79"/>
      <c r="K794" s="79"/>
      <c r="L794" s="81"/>
      <c r="M794" s="82"/>
      <c r="N794" s="37"/>
      <c r="O794" s="38"/>
      <c r="P794" s="39"/>
      <c r="Q794" s="36"/>
      <c r="R794" s="100" t="str">
        <f t="shared" si="25"/>
        <v/>
      </c>
      <c r="S794" s="101"/>
      <c r="T794" s="26" t="str">
        <f t="shared" si="26"/>
        <v/>
      </c>
    </row>
    <row r="795" spans="2:20" s="3" customFormat="1" ht="20.100000000000001" customHeight="1" x14ac:dyDescent="0.25">
      <c r="B795" s="35"/>
      <c r="C795" s="36"/>
      <c r="D795" s="79"/>
      <c r="E795" s="79"/>
      <c r="F795" s="79"/>
      <c r="G795" s="79"/>
      <c r="H795" s="79"/>
      <c r="I795" s="79"/>
      <c r="J795" s="79"/>
      <c r="K795" s="79"/>
      <c r="L795" s="81"/>
      <c r="M795" s="82"/>
      <c r="N795" s="37"/>
      <c r="O795" s="38"/>
      <c r="P795" s="39"/>
      <c r="Q795" s="36"/>
      <c r="R795" s="100" t="str">
        <f t="shared" si="25"/>
        <v/>
      </c>
      <c r="S795" s="101"/>
      <c r="T795" s="26" t="str">
        <f t="shared" si="26"/>
        <v/>
      </c>
    </row>
    <row r="796" spans="2:20" s="3" customFormat="1" ht="20.100000000000001" customHeight="1" x14ac:dyDescent="0.25">
      <c r="B796" s="35"/>
      <c r="C796" s="36"/>
      <c r="D796" s="79"/>
      <c r="E796" s="79"/>
      <c r="F796" s="79"/>
      <c r="G796" s="79"/>
      <c r="H796" s="79"/>
      <c r="I796" s="79"/>
      <c r="J796" s="79"/>
      <c r="K796" s="79"/>
      <c r="L796" s="81"/>
      <c r="M796" s="82"/>
      <c r="N796" s="37"/>
      <c r="O796" s="38"/>
      <c r="P796" s="39"/>
      <c r="Q796" s="36"/>
      <c r="R796" s="100" t="str">
        <f t="shared" si="25"/>
        <v/>
      </c>
      <c r="S796" s="101"/>
      <c r="T796" s="26" t="str">
        <f t="shared" si="26"/>
        <v/>
      </c>
    </row>
    <row r="797" spans="2:20" s="3" customFormat="1" ht="20.100000000000001" customHeight="1" x14ac:dyDescent="0.25">
      <c r="B797" s="35"/>
      <c r="C797" s="36"/>
      <c r="D797" s="79"/>
      <c r="E797" s="79"/>
      <c r="F797" s="79"/>
      <c r="G797" s="79"/>
      <c r="H797" s="79"/>
      <c r="I797" s="79"/>
      <c r="J797" s="79"/>
      <c r="K797" s="79"/>
      <c r="L797" s="81"/>
      <c r="M797" s="82"/>
      <c r="N797" s="37"/>
      <c r="O797" s="38"/>
      <c r="P797" s="39"/>
      <c r="Q797" s="36"/>
      <c r="R797" s="100" t="str">
        <f t="shared" si="25"/>
        <v/>
      </c>
      <c r="S797" s="101"/>
      <c r="T797" s="26" t="str">
        <f t="shared" si="26"/>
        <v/>
      </c>
    </row>
    <row r="798" spans="2:20" s="3" customFormat="1" ht="20.100000000000001" customHeight="1" x14ac:dyDescent="0.25">
      <c r="B798" s="35"/>
      <c r="C798" s="36"/>
      <c r="D798" s="79"/>
      <c r="E798" s="79"/>
      <c r="F798" s="79"/>
      <c r="G798" s="79"/>
      <c r="H798" s="79"/>
      <c r="I798" s="79"/>
      <c r="J798" s="79"/>
      <c r="K798" s="79"/>
      <c r="L798" s="81"/>
      <c r="M798" s="82"/>
      <c r="N798" s="37"/>
      <c r="O798" s="38"/>
      <c r="P798" s="39"/>
      <c r="Q798" s="36"/>
      <c r="R798" s="100" t="str">
        <f t="shared" si="25"/>
        <v/>
      </c>
      <c r="S798" s="101"/>
      <c r="T798" s="26" t="str">
        <f t="shared" si="26"/>
        <v/>
      </c>
    </row>
    <row r="799" spans="2:20" s="3" customFormat="1" ht="20.100000000000001" customHeight="1" x14ac:dyDescent="0.25">
      <c r="B799" s="35"/>
      <c r="C799" s="36"/>
      <c r="D799" s="79"/>
      <c r="E799" s="79"/>
      <c r="F799" s="79"/>
      <c r="G799" s="79"/>
      <c r="H799" s="79"/>
      <c r="I799" s="79"/>
      <c r="J799" s="79"/>
      <c r="K799" s="79"/>
      <c r="L799" s="81"/>
      <c r="M799" s="82"/>
      <c r="N799" s="37"/>
      <c r="O799" s="38"/>
      <c r="P799" s="39"/>
      <c r="Q799" s="36"/>
      <c r="R799" s="100" t="str">
        <f t="shared" si="25"/>
        <v/>
      </c>
      <c r="S799" s="101"/>
      <c r="T799" s="26" t="str">
        <f t="shared" si="26"/>
        <v/>
      </c>
    </row>
    <row r="800" spans="2:20" s="3" customFormat="1" ht="20.100000000000001" customHeight="1" x14ac:dyDescent="0.25">
      <c r="B800" s="35"/>
      <c r="C800" s="36"/>
      <c r="D800" s="79"/>
      <c r="E800" s="79"/>
      <c r="F800" s="79"/>
      <c r="G800" s="79"/>
      <c r="H800" s="79"/>
      <c r="I800" s="79"/>
      <c r="J800" s="79"/>
      <c r="K800" s="79"/>
      <c r="L800" s="81"/>
      <c r="M800" s="82"/>
      <c r="N800" s="37"/>
      <c r="O800" s="38"/>
      <c r="P800" s="39"/>
      <c r="Q800" s="36"/>
      <c r="R800" s="100" t="str">
        <f t="shared" si="25"/>
        <v/>
      </c>
      <c r="S800" s="101"/>
      <c r="T800" s="26" t="str">
        <f t="shared" si="26"/>
        <v/>
      </c>
    </row>
    <row r="801" spans="2:20" s="3" customFormat="1" ht="20.100000000000001" customHeight="1" x14ac:dyDescent="0.25">
      <c r="B801" s="35"/>
      <c r="C801" s="36"/>
      <c r="D801" s="79"/>
      <c r="E801" s="79"/>
      <c r="F801" s="79"/>
      <c r="G801" s="79"/>
      <c r="H801" s="79"/>
      <c r="I801" s="79"/>
      <c r="J801" s="79"/>
      <c r="K801" s="79"/>
      <c r="L801" s="81"/>
      <c r="M801" s="82"/>
      <c r="N801" s="37"/>
      <c r="O801" s="38"/>
      <c r="P801" s="39"/>
      <c r="Q801" s="36"/>
      <c r="R801" s="100" t="str">
        <f t="shared" si="25"/>
        <v/>
      </c>
      <c r="S801" s="101"/>
      <c r="T801" s="26" t="str">
        <f t="shared" si="26"/>
        <v/>
      </c>
    </row>
    <row r="802" spans="2:20" s="3" customFormat="1" ht="20.100000000000001" customHeight="1" x14ac:dyDescent="0.25">
      <c r="B802" s="35"/>
      <c r="C802" s="36"/>
      <c r="D802" s="79"/>
      <c r="E802" s="79"/>
      <c r="F802" s="79"/>
      <c r="G802" s="79"/>
      <c r="H802" s="79"/>
      <c r="I802" s="79"/>
      <c r="J802" s="79"/>
      <c r="K802" s="79"/>
      <c r="L802" s="81"/>
      <c r="M802" s="82"/>
      <c r="N802" s="37"/>
      <c r="O802" s="38"/>
      <c r="P802" s="39"/>
      <c r="Q802" s="36"/>
      <c r="R802" s="100" t="str">
        <f t="shared" si="25"/>
        <v/>
      </c>
      <c r="S802" s="101"/>
      <c r="T802" s="26" t="str">
        <f t="shared" si="26"/>
        <v/>
      </c>
    </row>
    <row r="803" spans="2:20" s="3" customFormat="1" ht="20.100000000000001" customHeight="1" x14ac:dyDescent="0.25">
      <c r="B803" s="35"/>
      <c r="C803" s="36"/>
      <c r="D803" s="79"/>
      <c r="E803" s="79"/>
      <c r="F803" s="79"/>
      <c r="G803" s="79"/>
      <c r="H803" s="79"/>
      <c r="I803" s="79"/>
      <c r="J803" s="79"/>
      <c r="K803" s="79"/>
      <c r="L803" s="81"/>
      <c r="M803" s="82"/>
      <c r="N803" s="37"/>
      <c r="O803" s="38"/>
      <c r="P803" s="39"/>
      <c r="Q803" s="36"/>
      <c r="R803" s="100" t="str">
        <f t="shared" si="25"/>
        <v/>
      </c>
      <c r="S803" s="101"/>
      <c r="T803" s="26" t="str">
        <f t="shared" si="26"/>
        <v/>
      </c>
    </row>
    <row r="804" spans="2:20" s="3" customFormat="1" ht="20.100000000000001" customHeight="1" x14ac:dyDescent="0.25">
      <c r="B804" s="35"/>
      <c r="C804" s="36"/>
      <c r="D804" s="79"/>
      <c r="E804" s="79"/>
      <c r="F804" s="79"/>
      <c r="G804" s="79"/>
      <c r="H804" s="79"/>
      <c r="I804" s="79"/>
      <c r="J804" s="79"/>
      <c r="K804" s="79"/>
      <c r="L804" s="81"/>
      <c r="M804" s="82"/>
      <c r="N804" s="37"/>
      <c r="O804" s="38"/>
      <c r="P804" s="39"/>
      <c r="Q804" s="36"/>
      <c r="R804" s="100" t="str">
        <f t="shared" si="25"/>
        <v/>
      </c>
      <c r="S804" s="101"/>
      <c r="T804" s="26" t="str">
        <f t="shared" si="26"/>
        <v/>
      </c>
    </row>
    <row r="805" spans="2:20" s="3" customFormat="1" ht="20.100000000000001" customHeight="1" x14ac:dyDescent="0.25">
      <c r="B805" s="35"/>
      <c r="C805" s="36"/>
      <c r="D805" s="79"/>
      <c r="E805" s="79"/>
      <c r="F805" s="79"/>
      <c r="G805" s="79"/>
      <c r="H805" s="79"/>
      <c r="I805" s="79"/>
      <c r="J805" s="79"/>
      <c r="K805" s="79"/>
      <c r="L805" s="81"/>
      <c r="M805" s="82"/>
      <c r="N805" s="37"/>
      <c r="O805" s="38"/>
      <c r="P805" s="39"/>
      <c r="Q805" s="36"/>
      <c r="R805" s="100" t="str">
        <f t="shared" si="25"/>
        <v/>
      </c>
      <c r="S805" s="101"/>
      <c r="T805" s="26" t="str">
        <f t="shared" si="26"/>
        <v/>
      </c>
    </row>
    <row r="806" spans="2:20" s="3" customFormat="1" ht="20.100000000000001" customHeight="1" x14ac:dyDescent="0.25">
      <c r="B806" s="35"/>
      <c r="C806" s="36"/>
      <c r="D806" s="79"/>
      <c r="E806" s="79"/>
      <c r="F806" s="79"/>
      <c r="G806" s="79"/>
      <c r="H806" s="79"/>
      <c r="I806" s="79"/>
      <c r="J806" s="79"/>
      <c r="K806" s="79"/>
      <c r="L806" s="81"/>
      <c r="M806" s="82"/>
      <c r="N806" s="37"/>
      <c r="O806" s="38"/>
      <c r="P806" s="39"/>
      <c r="Q806" s="36"/>
      <c r="R806" s="100" t="str">
        <f t="shared" si="25"/>
        <v/>
      </c>
      <c r="S806" s="101"/>
      <c r="T806" s="26" t="str">
        <f t="shared" si="26"/>
        <v/>
      </c>
    </row>
    <row r="807" spans="2:20" s="3" customFormat="1" ht="20.100000000000001" customHeight="1" x14ac:dyDescent="0.25">
      <c r="B807" s="35"/>
      <c r="C807" s="36"/>
      <c r="D807" s="79"/>
      <c r="E807" s="79"/>
      <c r="F807" s="79"/>
      <c r="G807" s="79"/>
      <c r="H807" s="79"/>
      <c r="I807" s="79"/>
      <c r="J807" s="79"/>
      <c r="K807" s="79"/>
      <c r="L807" s="81"/>
      <c r="M807" s="82"/>
      <c r="N807" s="37"/>
      <c r="O807" s="38"/>
      <c r="P807" s="39"/>
      <c r="Q807" s="36"/>
      <c r="R807" s="100" t="str">
        <f t="shared" si="25"/>
        <v/>
      </c>
      <c r="S807" s="101"/>
      <c r="T807" s="26" t="str">
        <f t="shared" si="26"/>
        <v/>
      </c>
    </row>
    <row r="808" spans="2:20" s="3" customFormat="1" ht="20.100000000000001" customHeight="1" x14ac:dyDescent="0.25">
      <c r="B808" s="35"/>
      <c r="C808" s="36"/>
      <c r="D808" s="79"/>
      <c r="E808" s="79"/>
      <c r="F808" s="79"/>
      <c r="G808" s="79"/>
      <c r="H808" s="79"/>
      <c r="I808" s="79"/>
      <c r="J808" s="79"/>
      <c r="K808" s="79"/>
      <c r="L808" s="81"/>
      <c r="M808" s="82"/>
      <c r="N808" s="37"/>
      <c r="O808" s="38"/>
      <c r="P808" s="39"/>
      <c r="Q808" s="36"/>
      <c r="R808" s="100" t="str">
        <f t="shared" si="25"/>
        <v/>
      </c>
      <c r="S808" s="101"/>
      <c r="T808" s="26" t="str">
        <f t="shared" si="26"/>
        <v/>
      </c>
    </row>
    <row r="809" spans="2:20" s="3" customFormat="1" ht="20.100000000000001" customHeight="1" x14ac:dyDescent="0.25">
      <c r="B809" s="35"/>
      <c r="C809" s="36"/>
      <c r="D809" s="79"/>
      <c r="E809" s="79"/>
      <c r="F809" s="79"/>
      <c r="G809" s="79"/>
      <c r="H809" s="79"/>
      <c r="I809" s="79"/>
      <c r="J809" s="79"/>
      <c r="K809" s="79"/>
      <c r="L809" s="81"/>
      <c r="M809" s="82"/>
      <c r="N809" s="37"/>
      <c r="O809" s="38"/>
      <c r="P809" s="39"/>
      <c r="Q809" s="36"/>
      <c r="R809" s="100" t="str">
        <f t="shared" si="25"/>
        <v/>
      </c>
      <c r="S809" s="101"/>
      <c r="T809" s="26" t="str">
        <f t="shared" si="26"/>
        <v/>
      </c>
    </row>
    <row r="810" spans="2:20" s="3" customFormat="1" ht="20.100000000000001" customHeight="1" x14ac:dyDescent="0.25">
      <c r="B810" s="35"/>
      <c r="C810" s="36"/>
      <c r="D810" s="79"/>
      <c r="E810" s="79"/>
      <c r="F810" s="79"/>
      <c r="G810" s="79"/>
      <c r="H810" s="79"/>
      <c r="I810" s="79"/>
      <c r="J810" s="79"/>
      <c r="K810" s="79"/>
      <c r="L810" s="81"/>
      <c r="M810" s="82"/>
      <c r="N810" s="37"/>
      <c r="O810" s="38"/>
      <c r="P810" s="39"/>
      <c r="Q810" s="36"/>
      <c r="R810" s="100" t="str">
        <f t="shared" si="25"/>
        <v/>
      </c>
      <c r="S810" s="101"/>
      <c r="T810" s="26" t="str">
        <f t="shared" si="26"/>
        <v/>
      </c>
    </row>
    <row r="811" spans="2:20" s="3" customFormat="1" ht="20.100000000000001" customHeight="1" x14ac:dyDescent="0.25">
      <c r="B811" s="35"/>
      <c r="C811" s="36"/>
      <c r="D811" s="79"/>
      <c r="E811" s="79"/>
      <c r="F811" s="79"/>
      <c r="G811" s="79"/>
      <c r="H811" s="79"/>
      <c r="I811" s="79"/>
      <c r="J811" s="79"/>
      <c r="K811" s="79"/>
      <c r="L811" s="81"/>
      <c r="M811" s="82"/>
      <c r="N811" s="37"/>
      <c r="O811" s="38"/>
      <c r="P811" s="39"/>
      <c r="Q811" s="36"/>
      <c r="R811" s="100" t="str">
        <f t="shared" si="25"/>
        <v/>
      </c>
      <c r="S811" s="101"/>
      <c r="T811" s="26" t="str">
        <f t="shared" si="26"/>
        <v/>
      </c>
    </row>
    <row r="812" spans="2:20" s="3" customFormat="1" ht="20.100000000000001" customHeight="1" x14ac:dyDescent="0.25">
      <c r="B812" s="35"/>
      <c r="C812" s="36"/>
      <c r="D812" s="79"/>
      <c r="E812" s="79"/>
      <c r="F812" s="79"/>
      <c r="G812" s="79"/>
      <c r="H812" s="79"/>
      <c r="I812" s="79"/>
      <c r="J812" s="79"/>
      <c r="K812" s="79"/>
      <c r="L812" s="81"/>
      <c r="M812" s="82"/>
      <c r="N812" s="37"/>
      <c r="O812" s="38"/>
      <c r="P812" s="39"/>
      <c r="Q812" s="36"/>
      <c r="R812" s="100" t="str">
        <f t="shared" si="25"/>
        <v/>
      </c>
      <c r="S812" s="101"/>
      <c r="T812" s="26" t="str">
        <f t="shared" si="26"/>
        <v/>
      </c>
    </row>
    <row r="813" spans="2:20" s="3" customFormat="1" ht="20.100000000000001" customHeight="1" x14ac:dyDescent="0.25">
      <c r="B813" s="35"/>
      <c r="C813" s="36"/>
      <c r="D813" s="79"/>
      <c r="E813" s="79"/>
      <c r="F813" s="79"/>
      <c r="G813" s="79"/>
      <c r="H813" s="79"/>
      <c r="I813" s="79"/>
      <c r="J813" s="79"/>
      <c r="K813" s="79"/>
      <c r="L813" s="81"/>
      <c r="M813" s="82"/>
      <c r="N813" s="37"/>
      <c r="O813" s="38"/>
      <c r="P813" s="39"/>
      <c r="Q813" s="36"/>
      <c r="R813" s="100" t="str">
        <f t="shared" si="25"/>
        <v/>
      </c>
      <c r="S813" s="101"/>
      <c r="T813" s="26" t="str">
        <f t="shared" si="26"/>
        <v/>
      </c>
    </row>
    <row r="814" spans="2:20" s="3" customFormat="1" ht="20.100000000000001" customHeight="1" x14ac:dyDescent="0.25">
      <c r="B814" s="35"/>
      <c r="C814" s="36"/>
      <c r="D814" s="79"/>
      <c r="E814" s="79"/>
      <c r="F814" s="79"/>
      <c r="G814" s="79"/>
      <c r="H814" s="79"/>
      <c r="I814" s="79"/>
      <c r="J814" s="79"/>
      <c r="K814" s="79"/>
      <c r="L814" s="81"/>
      <c r="M814" s="82"/>
      <c r="N814" s="37"/>
      <c r="O814" s="38"/>
      <c r="P814" s="39"/>
      <c r="Q814" s="36"/>
      <c r="R814" s="100" t="str">
        <f t="shared" si="25"/>
        <v/>
      </c>
      <c r="S814" s="101"/>
      <c r="T814" s="26" t="str">
        <f t="shared" si="26"/>
        <v/>
      </c>
    </row>
    <row r="815" spans="2:20" s="3" customFormat="1" ht="20.100000000000001" customHeight="1" x14ac:dyDescent="0.25">
      <c r="B815" s="35"/>
      <c r="C815" s="36"/>
      <c r="D815" s="79"/>
      <c r="E815" s="79"/>
      <c r="F815" s="79"/>
      <c r="G815" s="79"/>
      <c r="H815" s="79"/>
      <c r="I815" s="79"/>
      <c r="J815" s="79"/>
      <c r="K815" s="79"/>
      <c r="L815" s="81"/>
      <c r="M815" s="82"/>
      <c r="N815" s="37"/>
      <c r="O815" s="38"/>
      <c r="P815" s="39"/>
      <c r="Q815" s="36"/>
      <c r="R815" s="100" t="str">
        <f t="shared" si="25"/>
        <v/>
      </c>
      <c r="S815" s="101"/>
      <c r="T815" s="26" t="str">
        <f t="shared" si="26"/>
        <v/>
      </c>
    </row>
    <row r="816" spans="2:20" s="3" customFormat="1" ht="20.100000000000001" customHeight="1" x14ac:dyDescent="0.25">
      <c r="B816" s="35"/>
      <c r="C816" s="36"/>
      <c r="D816" s="79"/>
      <c r="E816" s="79"/>
      <c r="F816" s="79"/>
      <c r="G816" s="79"/>
      <c r="H816" s="79"/>
      <c r="I816" s="79"/>
      <c r="J816" s="79"/>
      <c r="K816" s="79"/>
      <c r="L816" s="81"/>
      <c r="M816" s="82"/>
      <c r="N816" s="37"/>
      <c r="O816" s="38"/>
      <c r="P816" s="39"/>
      <c r="Q816" s="36"/>
      <c r="R816" s="100" t="str">
        <f t="shared" si="25"/>
        <v/>
      </c>
      <c r="S816" s="101"/>
      <c r="T816" s="26" t="str">
        <f t="shared" si="26"/>
        <v/>
      </c>
    </row>
    <row r="817" spans="2:20" s="3" customFormat="1" ht="20.100000000000001" customHeight="1" x14ac:dyDescent="0.25">
      <c r="B817" s="35"/>
      <c r="C817" s="36"/>
      <c r="D817" s="79"/>
      <c r="E817" s="79"/>
      <c r="F817" s="79"/>
      <c r="G817" s="79"/>
      <c r="H817" s="79"/>
      <c r="I817" s="79"/>
      <c r="J817" s="79"/>
      <c r="K817" s="79"/>
      <c r="L817" s="81"/>
      <c r="M817" s="82"/>
      <c r="N817" s="37"/>
      <c r="O817" s="38"/>
      <c r="P817" s="39"/>
      <c r="Q817" s="36"/>
      <c r="R817" s="100" t="str">
        <f t="shared" si="25"/>
        <v/>
      </c>
      <c r="S817" s="101"/>
      <c r="T817" s="26" t="str">
        <f t="shared" si="26"/>
        <v/>
      </c>
    </row>
    <row r="818" spans="2:20" s="3" customFormat="1" ht="20.100000000000001" customHeight="1" x14ac:dyDescent="0.25">
      <c r="B818" s="35"/>
      <c r="C818" s="36"/>
      <c r="D818" s="79"/>
      <c r="E818" s="79"/>
      <c r="F818" s="79"/>
      <c r="G818" s="79"/>
      <c r="H818" s="79"/>
      <c r="I818" s="79"/>
      <c r="J818" s="79"/>
      <c r="K818" s="79"/>
      <c r="L818" s="81"/>
      <c r="M818" s="82"/>
      <c r="N818" s="37"/>
      <c r="O818" s="38"/>
      <c r="P818" s="39"/>
      <c r="Q818" s="36"/>
      <c r="R818" s="100" t="str">
        <f t="shared" si="25"/>
        <v/>
      </c>
      <c r="S818" s="101"/>
      <c r="T818" s="26" t="str">
        <f t="shared" si="26"/>
        <v/>
      </c>
    </row>
    <row r="819" spans="2:20" s="3" customFormat="1" ht="20.100000000000001" customHeight="1" x14ac:dyDescent="0.25">
      <c r="B819" s="35"/>
      <c r="C819" s="36"/>
      <c r="D819" s="79"/>
      <c r="E819" s="79"/>
      <c r="F819" s="79"/>
      <c r="G819" s="79"/>
      <c r="H819" s="79"/>
      <c r="I819" s="79"/>
      <c r="J819" s="79"/>
      <c r="K819" s="79"/>
      <c r="L819" s="81"/>
      <c r="M819" s="82"/>
      <c r="N819" s="37"/>
      <c r="O819" s="38"/>
      <c r="P819" s="39"/>
      <c r="Q819" s="36"/>
      <c r="R819" s="100" t="str">
        <f t="shared" si="25"/>
        <v/>
      </c>
      <c r="S819" s="101"/>
      <c r="T819" s="26" t="str">
        <f t="shared" si="26"/>
        <v/>
      </c>
    </row>
    <row r="820" spans="2:20" s="3" customFormat="1" ht="20.100000000000001" customHeight="1" x14ac:dyDescent="0.25">
      <c r="B820" s="35"/>
      <c r="C820" s="36"/>
      <c r="D820" s="79"/>
      <c r="E820" s="79"/>
      <c r="F820" s="79"/>
      <c r="G820" s="79"/>
      <c r="H820" s="79"/>
      <c r="I820" s="79"/>
      <c r="J820" s="79"/>
      <c r="K820" s="79"/>
      <c r="L820" s="81"/>
      <c r="M820" s="82"/>
      <c r="N820" s="37"/>
      <c r="O820" s="38"/>
      <c r="P820" s="39"/>
      <c r="Q820" s="36"/>
      <c r="R820" s="100" t="str">
        <f t="shared" si="25"/>
        <v/>
      </c>
      <c r="S820" s="101"/>
      <c r="T820" s="26" t="str">
        <f t="shared" si="26"/>
        <v/>
      </c>
    </row>
    <row r="821" spans="2:20" s="3" customFormat="1" ht="20.100000000000001" customHeight="1" x14ac:dyDescent="0.25">
      <c r="B821" s="35"/>
      <c r="C821" s="36"/>
      <c r="D821" s="79"/>
      <c r="E821" s="79"/>
      <c r="F821" s="79"/>
      <c r="G821" s="79"/>
      <c r="H821" s="79"/>
      <c r="I821" s="79"/>
      <c r="J821" s="79"/>
      <c r="K821" s="79"/>
      <c r="L821" s="81"/>
      <c r="M821" s="82"/>
      <c r="N821" s="37"/>
      <c r="O821" s="38"/>
      <c r="P821" s="39"/>
      <c r="Q821" s="36"/>
      <c r="R821" s="100" t="str">
        <f t="shared" si="25"/>
        <v/>
      </c>
      <c r="S821" s="101"/>
      <c r="T821" s="26" t="str">
        <f t="shared" si="26"/>
        <v/>
      </c>
    </row>
    <row r="822" spans="2:20" s="3" customFormat="1" ht="20.100000000000001" customHeight="1" x14ac:dyDescent="0.25">
      <c r="B822" s="35"/>
      <c r="C822" s="36"/>
      <c r="D822" s="79"/>
      <c r="E822" s="79"/>
      <c r="F822" s="79"/>
      <c r="G822" s="79"/>
      <c r="H822" s="79"/>
      <c r="I822" s="79"/>
      <c r="J822" s="79"/>
      <c r="K822" s="79"/>
      <c r="L822" s="81"/>
      <c r="M822" s="82"/>
      <c r="N822" s="37"/>
      <c r="O822" s="38"/>
      <c r="P822" s="39"/>
      <c r="Q822" s="36"/>
      <c r="R822" s="100" t="str">
        <f t="shared" si="25"/>
        <v/>
      </c>
      <c r="S822" s="101"/>
      <c r="T822" s="26" t="str">
        <f t="shared" si="26"/>
        <v/>
      </c>
    </row>
    <row r="823" spans="2:20" s="3" customFormat="1" ht="20.100000000000001" customHeight="1" x14ac:dyDescent="0.25">
      <c r="B823" s="35"/>
      <c r="C823" s="36"/>
      <c r="D823" s="79"/>
      <c r="E823" s="79"/>
      <c r="F823" s="79"/>
      <c r="G823" s="79"/>
      <c r="H823" s="79"/>
      <c r="I823" s="79"/>
      <c r="J823" s="79"/>
      <c r="K823" s="79"/>
      <c r="L823" s="81"/>
      <c r="M823" s="82"/>
      <c r="N823" s="37"/>
      <c r="O823" s="38"/>
      <c r="P823" s="39"/>
      <c r="Q823" s="36"/>
      <c r="R823" s="100" t="str">
        <f t="shared" si="25"/>
        <v/>
      </c>
      <c r="S823" s="101"/>
      <c r="T823" s="26" t="str">
        <f t="shared" si="26"/>
        <v/>
      </c>
    </row>
    <row r="824" spans="2:20" s="3" customFormat="1" ht="20.100000000000001" customHeight="1" x14ac:dyDescent="0.25">
      <c r="B824" s="35"/>
      <c r="C824" s="36"/>
      <c r="D824" s="79"/>
      <c r="E824" s="79"/>
      <c r="F824" s="79"/>
      <c r="G824" s="79"/>
      <c r="H824" s="79"/>
      <c r="I824" s="79"/>
      <c r="J824" s="79"/>
      <c r="K824" s="79"/>
      <c r="L824" s="81"/>
      <c r="M824" s="82"/>
      <c r="N824" s="37"/>
      <c r="O824" s="38"/>
      <c r="P824" s="39"/>
      <c r="Q824" s="36"/>
      <c r="R824" s="100" t="str">
        <f t="shared" si="25"/>
        <v/>
      </c>
      <c r="S824" s="101"/>
      <c r="T824" s="26" t="str">
        <f t="shared" si="26"/>
        <v/>
      </c>
    </row>
    <row r="825" spans="2:20" s="3" customFormat="1" ht="20.100000000000001" customHeight="1" x14ac:dyDescent="0.25">
      <c r="B825" s="35"/>
      <c r="C825" s="36"/>
      <c r="D825" s="79"/>
      <c r="E825" s="79"/>
      <c r="F825" s="79"/>
      <c r="G825" s="79"/>
      <c r="H825" s="79"/>
      <c r="I825" s="79"/>
      <c r="J825" s="79"/>
      <c r="K825" s="79"/>
      <c r="L825" s="81"/>
      <c r="M825" s="82"/>
      <c r="N825" s="37"/>
      <c r="O825" s="38"/>
      <c r="P825" s="39"/>
      <c r="Q825" s="36"/>
      <c r="R825" s="100" t="str">
        <f t="shared" si="25"/>
        <v/>
      </c>
      <c r="S825" s="101"/>
      <c r="T825" s="26" t="str">
        <f t="shared" si="26"/>
        <v/>
      </c>
    </row>
    <row r="826" spans="2:20" s="3" customFormat="1" ht="20.100000000000001" customHeight="1" x14ac:dyDescent="0.25">
      <c r="B826" s="35"/>
      <c r="C826" s="36"/>
      <c r="D826" s="79"/>
      <c r="E826" s="79"/>
      <c r="F826" s="79"/>
      <c r="G826" s="79"/>
      <c r="H826" s="79"/>
      <c r="I826" s="79"/>
      <c r="J826" s="79"/>
      <c r="K826" s="79"/>
      <c r="L826" s="81"/>
      <c r="M826" s="82"/>
      <c r="N826" s="37"/>
      <c r="O826" s="38"/>
      <c r="P826" s="39"/>
      <c r="Q826" s="36"/>
      <c r="R826" s="100" t="str">
        <f t="shared" si="25"/>
        <v/>
      </c>
      <c r="S826" s="101"/>
      <c r="T826" s="26" t="str">
        <f t="shared" si="26"/>
        <v/>
      </c>
    </row>
    <row r="827" spans="2:20" s="3" customFormat="1" ht="20.100000000000001" customHeight="1" x14ac:dyDescent="0.25">
      <c r="B827" s="35"/>
      <c r="C827" s="36"/>
      <c r="D827" s="79"/>
      <c r="E827" s="79"/>
      <c r="F827" s="79"/>
      <c r="G827" s="79"/>
      <c r="H827" s="79"/>
      <c r="I827" s="79"/>
      <c r="J827" s="79"/>
      <c r="K827" s="79"/>
      <c r="L827" s="81"/>
      <c r="M827" s="82"/>
      <c r="N827" s="37"/>
      <c r="O827" s="38"/>
      <c r="P827" s="39"/>
      <c r="Q827" s="36"/>
      <c r="R827" s="100" t="str">
        <f t="shared" si="25"/>
        <v/>
      </c>
      <c r="S827" s="101"/>
      <c r="T827" s="26" t="str">
        <f t="shared" si="26"/>
        <v/>
      </c>
    </row>
    <row r="828" spans="2:20" s="3" customFormat="1" ht="20.100000000000001" customHeight="1" x14ac:dyDescent="0.25">
      <c r="B828" s="35"/>
      <c r="C828" s="36"/>
      <c r="D828" s="79"/>
      <c r="E828" s="79"/>
      <c r="F828" s="79"/>
      <c r="G828" s="79"/>
      <c r="H828" s="79"/>
      <c r="I828" s="79"/>
      <c r="J828" s="79"/>
      <c r="K828" s="79"/>
      <c r="L828" s="81"/>
      <c r="M828" s="82"/>
      <c r="N828" s="37"/>
      <c r="O828" s="38"/>
      <c r="P828" s="39"/>
      <c r="Q828" s="36"/>
      <c r="R828" s="100" t="str">
        <f t="shared" si="25"/>
        <v/>
      </c>
      <c r="S828" s="101"/>
      <c r="T828" s="26" t="str">
        <f t="shared" si="26"/>
        <v/>
      </c>
    </row>
    <row r="829" spans="2:20" s="3" customFormat="1" ht="20.100000000000001" customHeight="1" x14ac:dyDescent="0.25">
      <c r="B829" s="35"/>
      <c r="C829" s="36"/>
      <c r="D829" s="79"/>
      <c r="E829" s="79"/>
      <c r="F829" s="79"/>
      <c r="G829" s="79"/>
      <c r="H829" s="79"/>
      <c r="I829" s="79"/>
      <c r="J829" s="79"/>
      <c r="K829" s="79"/>
      <c r="L829" s="81"/>
      <c r="M829" s="82"/>
      <c r="N829" s="37"/>
      <c r="O829" s="38"/>
      <c r="P829" s="39"/>
      <c r="Q829" s="36"/>
      <c r="R829" s="100" t="str">
        <f t="shared" si="25"/>
        <v/>
      </c>
      <c r="S829" s="101"/>
      <c r="T829" s="26" t="str">
        <f t="shared" si="26"/>
        <v/>
      </c>
    </row>
    <row r="830" spans="2:20" s="3" customFormat="1" ht="20.100000000000001" customHeight="1" x14ac:dyDescent="0.25">
      <c r="B830" s="35"/>
      <c r="C830" s="36"/>
      <c r="D830" s="79"/>
      <c r="E830" s="79"/>
      <c r="F830" s="79"/>
      <c r="G830" s="79"/>
      <c r="H830" s="79"/>
      <c r="I830" s="79"/>
      <c r="J830" s="79"/>
      <c r="K830" s="79"/>
      <c r="L830" s="81"/>
      <c r="M830" s="82"/>
      <c r="N830" s="37"/>
      <c r="O830" s="38"/>
      <c r="P830" s="39"/>
      <c r="Q830" s="36"/>
      <c r="R830" s="100" t="str">
        <f t="shared" si="25"/>
        <v/>
      </c>
      <c r="S830" s="101"/>
      <c r="T830" s="26" t="str">
        <f t="shared" si="26"/>
        <v/>
      </c>
    </row>
    <row r="831" spans="2:20" s="3" customFormat="1" ht="20.100000000000001" customHeight="1" x14ac:dyDescent="0.25">
      <c r="B831" s="35"/>
      <c r="C831" s="36"/>
      <c r="D831" s="79"/>
      <c r="E831" s="79"/>
      <c r="F831" s="79"/>
      <c r="G831" s="79"/>
      <c r="H831" s="79"/>
      <c r="I831" s="79"/>
      <c r="J831" s="79"/>
      <c r="K831" s="79"/>
      <c r="L831" s="81"/>
      <c r="M831" s="82"/>
      <c r="N831" s="37"/>
      <c r="O831" s="38"/>
      <c r="P831" s="39"/>
      <c r="Q831" s="36"/>
      <c r="R831" s="100" t="str">
        <f t="shared" si="25"/>
        <v/>
      </c>
      <c r="S831" s="101"/>
      <c r="T831" s="26" t="str">
        <f t="shared" si="26"/>
        <v/>
      </c>
    </row>
    <row r="832" spans="2:20" s="3" customFormat="1" ht="20.100000000000001" customHeight="1" x14ac:dyDescent="0.25">
      <c r="B832" s="35"/>
      <c r="C832" s="36"/>
      <c r="D832" s="79"/>
      <c r="E832" s="79"/>
      <c r="F832" s="79"/>
      <c r="G832" s="79"/>
      <c r="H832" s="79"/>
      <c r="I832" s="79"/>
      <c r="J832" s="79"/>
      <c r="K832" s="79"/>
      <c r="L832" s="81"/>
      <c r="M832" s="82"/>
      <c r="N832" s="37"/>
      <c r="O832" s="38"/>
      <c r="P832" s="39"/>
      <c r="Q832" s="36"/>
      <c r="R832" s="100" t="str">
        <f t="shared" si="25"/>
        <v/>
      </c>
      <c r="S832" s="101"/>
      <c r="T832" s="26" t="str">
        <f t="shared" si="26"/>
        <v/>
      </c>
    </row>
    <row r="833" spans="2:20" s="3" customFormat="1" ht="20.100000000000001" customHeight="1" x14ac:dyDescent="0.25">
      <c r="B833" s="35"/>
      <c r="C833" s="36"/>
      <c r="D833" s="79"/>
      <c r="E833" s="79"/>
      <c r="F833" s="79"/>
      <c r="G833" s="79"/>
      <c r="H833" s="79"/>
      <c r="I833" s="79"/>
      <c r="J833" s="79"/>
      <c r="K833" s="79"/>
      <c r="L833" s="81"/>
      <c r="M833" s="82"/>
      <c r="N833" s="37"/>
      <c r="O833" s="38"/>
      <c r="P833" s="39"/>
      <c r="Q833" s="36"/>
      <c r="R833" s="100" t="str">
        <f t="shared" si="25"/>
        <v/>
      </c>
      <c r="S833" s="101"/>
      <c r="T833" s="26" t="str">
        <f t="shared" si="26"/>
        <v/>
      </c>
    </row>
    <row r="834" spans="2:20" s="3" customFormat="1" ht="20.100000000000001" customHeight="1" x14ac:dyDescent="0.25">
      <c r="B834" s="35"/>
      <c r="C834" s="36"/>
      <c r="D834" s="79"/>
      <c r="E834" s="79"/>
      <c r="F834" s="79"/>
      <c r="G834" s="79"/>
      <c r="H834" s="79"/>
      <c r="I834" s="79"/>
      <c r="J834" s="79"/>
      <c r="K834" s="79"/>
      <c r="L834" s="81"/>
      <c r="M834" s="82"/>
      <c r="N834" s="37"/>
      <c r="O834" s="38"/>
      <c r="P834" s="39"/>
      <c r="Q834" s="36"/>
      <c r="R834" s="100" t="str">
        <f t="shared" si="25"/>
        <v/>
      </c>
      <c r="S834" s="101"/>
      <c r="T834" s="26" t="str">
        <f t="shared" si="26"/>
        <v/>
      </c>
    </row>
    <row r="835" spans="2:20" s="3" customFormat="1" ht="20.100000000000001" customHeight="1" x14ac:dyDescent="0.25">
      <c r="B835" s="35"/>
      <c r="C835" s="36"/>
      <c r="D835" s="79"/>
      <c r="E835" s="79"/>
      <c r="F835" s="79"/>
      <c r="G835" s="79"/>
      <c r="H835" s="79"/>
      <c r="I835" s="79"/>
      <c r="J835" s="79"/>
      <c r="K835" s="79"/>
      <c r="L835" s="81"/>
      <c r="M835" s="82"/>
      <c r="N835" s="37"/>
      <c r="O835" s="38"/>
      <c r="P835" s="39"/>
      <c r="Q835" s="36"/>
      <c r="R835" s="100" t="str">
        <f t="shared" si="25"/>
        <v/>
      </c>
      <c r="S835" s="101"/>
      <c r="T835" s="26" t="str">
        <f t="shared" si="26"/>
        <v/>
      </c>
    </row>
    <row r="836" spans="2:20" s="3" customFormat="1" ht="20.100000000000001" customHeight="1" x14ac:dyDescent="0.25">
      <c r="B836" s="35"/>
      <c r="C836" s="36"/>
      <c r="D836" s="79"/>
      <c r="E836" s="79"/>
      <c r="F836" s="79"/>
      <c r="G836" s="79"/>
      <c r="H836" s="79"/>
      <c r="I836" s="79"/>
      <c r="J836" s="79"/>
      <c r="K836" s="79"/>
      <c r="L836" s="81"/>
      <c r="M836" s="82"/>
      <c r="N836" s="37"/>
      <c r="O836" s="38"/>
      <c r="P836" s="39"/>
      <c r="Q836" s="36"/>
      <c r="R836" s="100" t="str">
        <f t="shared" si="25"/>
        <v/>
      </c>
      <c r="S836" s="101"/>
      <c r="T836" s="26" t="str">
        <f t="shared" si="26"/>
        <v/>
      </c>
    </row>
    <row r="837" spans="2:20" s="3" customFormat="1" ht="20.100000000000001" customHeight="1" x14ac:dyDescent="0.25">
      <c r="B837" s="35"/>
      <c r="C837" s="36"/>
      <c r="D837" s="79"/>
      <c r="E837" s="79"/>
      <c r="F837" s="79"/>
      <c r="G837" s="79"/>
      <c r="H837" s="79"/>
      <c r="I837" s="79"/>
      <c r="J837" s="79"/>
      <c r="K837" s="79"/>
      <c r="L837" s="81"/>
      <c r="M837" s="82"/>
      <c r="N837" s="37"/>
      <c r="O837" s="38"/>
      <c r="P837" s="39"/>
      <c r="Q837" s="36"/>
      <c r="R837" s="100" t="str">
        <f t="shared" si="25"/>
        <v/>
      </c>
      <c r="S837" s="101"/>
      <c r="T837" s="26" t="str">
        <f t="shared" si="26"/>
        <v/>
      </c>
    </row>
    <row r="838" spans="2:20" s="3" customFormat="1" ht="20.100000000000001" customHeight="1" x14ac:dyDescent="0.25">
      <c r="B838" s="35"/>
      <c r="C838" s="36"/>
      <c r="D838" s="79"/>
      <c r="E838" s="79"/>
      <c r="F838" s="79"/>
      <c r="G838" s="79"/>
      <c r="H838" s="79"/>
      <c r="I838" s="79"/>
      <c r="J838" s="79"/>
      <c r="K838" s="79"/>
      <c r="L838" s="81"/>
      <c r="M838" s="82"/>
      <c r="N838" s="37"/>
      <c r="O838" s="38"/>
      <c r="P838" s="39"/>
      <c r="Q838" s="36"/>
      <c r="R838" s="100" t="str">
        <f t="shared" si="25"/>
        <v/>
      </c>
      <c r="S838" s="101"/>
      <c r="T838" s="26" t="str">
        <f t="shared" si="26"/>
        <v/>
      </c>
    </row>
    <row r="839" spans="2:20" s="3" customFormat="1" ht="20.100000000000001" customHeight="1" x14ac:dyDescent="0.25">
      <c r="B839" s="35"/>
      <c r="C839" s="36"/>
      <c r="D839" s="79"/>
      <c r="E839" s="79"/>
      <c r="F839" s="79"/>
      <c r="G839" s="79"/>
      <c r="H839" s="79"/>
      <c r="I839" s="79"/>
      <c r="J839" s="79"/>
      <c r="K839" s="79"/>
      <c r="L839" s="81"/>
      <c r="M839" s="82"/>
      <c r="N839" s="37"/>
      <c r="O839" s="38"/>
      <c r="P839" s="39"/>
      <c r="Q839" s="36"/>
      <c r="R839" s="100" t="str">
        <f t="shared" si="25"/>
        <v/>
      </c>
      <c r="S839" s="101"/>
      <c r="T839" s="26" t="str">
        <f t="shared" si="26"/>
        <v/>
      </c>
    </row>
    <row r="840" spans="2:20" s="3" customFormat="1" ht="20.100000000000001" customHeight="1" x14ac:dyDescent="0.25">
      <c r="B840" s="35"/>
      <c r="C840" s="36"/>
      <c r="D840" s="79"/>
      <c r="E840" s="79"/>
      <c r="F840" s="79"/>
      <c r="G840" s="79"/>
      <c r="H840" s="79"/>
      <c r="I840" s="79"/>
      <c r="J840" s="79"/>
      <c r="K840" s="79"/>
      <c r="L840" s="81"/>
      <c r="M840" s="82"/>
      <c r="N840" s="37"/>
      <c r="O840" s="38"/>
      <c r="P840" s="39"/>
      <c r="Q840" s="36"/>
      <c r="R840" s="100" t="str">
        <f t="shared" si="25"/>
        <v/>
      </c>
      <c r="S840" s="101"/>
      <c r="T840" s="26" t="str">
        <f t="shared" si="26"/>
        <v/>
      </c>
    </row>
    <row r="841" spans="2:20" s="3" customFormat="1" ht="20.100000000000001" customHeight="1" x14ac:dyDescent="0.25">
      <c r="B841" s="35"/>
      <c r="C841" s="36"/>
      <c r="D841" s="79"/>
      <c r="E841" s="79"/>
      <c r="F841" s="79"/>
      <c r="G841" s="79"/>
      <c r="H841" s="79"/>
      <c r="I841" s="79"/>
      <c r="J841" s="79"/>
      <c r="K841" s="79"/>
      <c r="L841" s="81"/>
      <c r="M841" s="82"/>
      <c r="N841" s="37"/>
      <c r="O841" s="38"/>
      <c r="P841" s="39"/>
      <c r="Q841" s="36"/>
      <c r="R841" s="100" t="str">
        <f t="shared" si="25"/>
        <v/>
      </c>
      <c r="S841" s="101"/>
      <c r="T841" s="26" t="str">
        <f t="shared" si="26"/>
        <v/>
      </c>
    </row>
    <row r="842" spans="2:20" s="3" customFormat="1" ht="20.100000000000001" customHeight="1" x14ac:dyDescent="0.25">
      <c r="B842" s="35"/>
      <c r="C842" s="36"/>
      <c r="D842" s="79"/>
      <c r="E842" s="79"/>
      <c r="F842" s="79"/>
      <c r="G842" s="79"/>
      <c r="H842" s="79"/>
      <c r="I842" s="79"/>
      <c r="J842" s="79"/>
      <c r="K842" s="79"/>
      <c r="L842" s="81"/>
      <c r="M842" s="82"/>
      <c r="N842" s="37"/>
      <c r="O842" s="38"/>
      <c r="P842" s="39"/>
      <c r="Q842" s="36"/>
      <c r="R842" s="100" t="str">
        <f t="shared" si="25"/>
        <v/>
      </c>
      <c r="S842" s="101"/>
      <c r="T842" s="26" t="str">
        <f t="shared" si="26"/>
        <v/>
      </c>
    </row>
    <row r="843" spans="2:20" s="3" customFormat="1" ht="20.100000000000001" customHeight="1" x14ac:dyDescent="0.25">
      <c r="B843" s="35"/>
      <c r="C843" s="36"/>
      <c r="D843" s="79"/>
      <c r="E843" s="79"/>
      <c r="F843" s="79"/>
      <c r="G843" s="79"/>
      <c r="H843" s="79"/>
      <c r="I843" s="79"/>
      <c r="J843" s="79"/>
      <c r="K843" s="79"/>
      <c r="L843" s="81"/>
      <c r="M843" s="82"/>
      <c r="N843" s="37"/>
      <c r="O843" s="38"/>
      <c r="P843" s="39"/>
      <c r="Q843" s="36"/>
      <c r="R843" s="100" t="str">
        <f t="shared" si="25"/>
        <v/>
      </c>
      <c r="S843" s="101"/>
      <c r="T843" s="26" t="str">
        <f t="shared" si="26"/>
        <v/>
      </c>
    </row>
    <row r="844" spans="2:20" s="3" customFormat="1" ht="20.100000000000001" customHeight="1" x14ac:dyDescent="0.25">
      <c r="B844" s="35"/>
      <c r="C844" s="36"/>
      <c r="D844" s="79"/>
      <c r="E844" s="79"/>
      <c r="F844" s="79"/>
      <c r="G844" s="79"/>
      <c r="H844" s="79"/>
      <c r="I844" s="79"/>
      <c r="J844" s="79"/>
      <c r="K844" s="79"/>
      <c r="L844" s="81"/>
      <c r="M844" s="82"/>
      <c r="N844" s="37"/>
      <c r="O844" s="38"/>
      <c r="P844" s="39"/>
      <c r="Q844" s="36"/>
      <c r="R844" s="100" t="str">
        <f t="shared" si="25"/>
        <v/>
      </c>
      <c r="S844" s="101"/>
      <c r="T844" s="26" t="str">
        <f t="shared" si="26"/>
        <v/>
      </c>
    </row>
    <row r="845" spans="2:20" s="3" customFormat="1" ht="20.100000000000001" customHeight="1" x14ac:dyDescent="0.25">
      <c r="B845" s="35"/>
      <c r="C845" s="36"/>
      <c r="D845" s="79"/>
      <c r="E845" s="79"/>
      <c r="F845" s="79"/>
      <c r="G845" s="79"/>
      <c r="H845" s="79"/>
      <c r="I845" s="79"/>
      <c r="J845" s="79"/>
      <c r="K845" s="79"/>
      <c r="L845" s="81"/>
      <c r="M845" s="82"/>
      <c r="N845" s="37"/>
      <c r="O845" s="38"/>
      <c r="P845" s="39"/>
      <c r="Q845" s="36"/>
      <c r="R845" s="100" t="str">
        <f t="shared" si="25"/>
        <v/>
      </c>
      <c r="S845" s="101"/>
      <c r="T845" s="26" t="str">
        <f t="shared" si="26"/>
        <v/>
      </c>
    </row>
    <row r="846" spans="2:20" s="3" customFormat="1" ht="20.100000000000001" customHeight="1" x14ac:dyDescent="0.25">
      <c r="B846" s="35"/>
      <c r="C846" s="36"/>
      <c r="D846" s="79"/>
      <c r="E846" s="79"/>
      <c r="F846" s="79"/>
      <c r="G846" s="79"/>
      <c r="H846" s="79"/>
      <c r="I846" s="79"/>
      <c r="J846" s="79"/>
      <c r="K846" s="79"/>
      <c r="L846" s="81"/>
      <c r="M846" s="82"/>
      <c r="N846" s="37"/>
      <c r="O846" s="38"/>
      <c r="P846" s="39"/>
      <c r="Q846" s="36"/>
      <c r="R846" s="100" t="str">
        <f t="shared" si="25"/>
        <v/>
      </c>
      <c r="S846" s="101"/>
      <c r="T846" s="26" t="str">
        <f t="shared" si="26"/>
        <v/>
      </c>
    </row>
    <row r="847" spans="2:20" s="3" customFormat="1" ht="20.100000000000001" customHeight="1" x14ac:dyDescent="0.25">
      <c r="B847" s="35"/>
      <c r="C847" s="36"/>
      <c r="D847" s="79"/>
      <c r="E847" s="79"/>
      <c r="F847" s="79"/>
      <c r="G847" s="79"/>
      <c r="H847" s="79"/>
      <c r="I847" s="79"/>
      <c r="J847" s="79"/>
      <c r="K847" s="79"/>
      <c r="L847" s="81"/>
      <c r="M847" s="82"/>
      <c r="N847" s="37"/>
      <c r="O847" s="38"/>
      <c r="P847" s="39"/>
      <c r="Q847" s="36"/>
      <c r="R847" s="100" t="str">
        <f t="shared" si="25"/>
        <v/>
      </c>
      <c r="S847" s="101"/>
      <c r="T847" s="26" t="str">
        <f t="shared" si="26"/>
        <v/>
      </c>
    </row>
    <row r="848" spans="2:20" s="3" customFormat="1" ht="20.100000000000001" customHeight="1" x14ac:dyDescent="0.25">
      <c r="B848" s="35"/>
      <c r="C848" s="36"/>
      <c r="D848" s="79"/>
      <c r="E848" s="79"/>
      <c r="F848" s="79"/>
      <c r="G848" s="79"/>
      <c r="H848" s="79"/>
      <c r="I848" s="79"/>
      <c r="J848" s="79"/>
      <c r="K848" s="79"/>
      <c r="L848" s="81"/>
      <c r="M848" s="82"/>
      <c r="N848" s="37"/>
      <c r="O848" s="38"/>
      <c r="P848" s="39"/>
      <c r="Q848" s="36"/>
      <c r="R848" s="100" t="str">
        <f t="shared" si="25"/>
        <v/>
      </c>
      <c r="S848" s="101"/>
      <c r="T848" s="26" t="str">
        <f t="shared" si="26"/>
        <v/>
      </c>
    </row>
    <row r="849" spans="2:20" s="3" customFormat="1" ht="20.100000000000001" customHeight="1" x14ac:dyDescent="0.25">
      <c r="B849" s="35"/>
      <c r="C849" s="36"/>
      <c r="D849" s="79"/>
      <c r="E849" s="79"/>
      <c r="F849" s="79"/>
      <c r="G849" s="79"/>
      <c r="H849" s="79"/>
      <c r="I849" s="79"/>
      <c r="J849" s="79"/>
      <c r="K849" s="79"/>
      <c r="L849" s="81"/>
      <c r="M849" s="82"/>
      <c r="N849" s="37"/>
      <c r="O849" s="38"/>
      <c r="P849" s="39"/>
      <c r="Q849" s="36"/>
      <c r="R849" s="100" t="str">
        <f t="shared" si="25"/>
        <v/>
      </c>
      <c r="S849" s="101"/>
      <c r="T849" s="26" t="str">
        <f t="shared" si="26"/>
        <v/>
      </c>
    </row>
    <row r="850" spans="2:20" s="3" customFormat="1" ht="20.100000000000001" customHeight="1" x14ac:dyDescent="0.25">
      <c r="B850" s="35"/>
      <c r="C850" s="36"/>
      <c r="D850" s="79"/>
      <c r="E850" s="79"/>
      <c r="F850" s="79"/>
      <c r="G850" s="79"/>
      <c r="H850" s="79"/>
      <c r="I850" s="79"/>
      <c r="J850" s="79"/>
      <c r="K850" s="79"/>
      <c r="L850" s="81"/>
      <c r="M850" s="82"/>
      <c r="N850" s="37"/>
      <c r="O850" s="38"/>
      <c r="P850" s="39"/>
      <c r="Q850" s="36"/>
      <c r="R850" s="100" t="str">
        <f t="shared" si="25"/>
        <v/>
      </c>
      <c r="S850" s="101"/>
      <c r="T850" s="26" t="str">
        <f t="shared" si="26"/>
        <v/>
      </c>
    </row>
    <row r="851" spans="2:20" s="3" customFormat="1" ht="20.100000000000001" customHeight="1" x14ac:dyDescent="0.25">
      <c r="B851" s="35"/>
      <c r="C851" s="36"/>
      <c r="D851" s="79"/>
      <c r="E851" s="79"/>
      <c r="F851" s="79"/>
      <c r="G851" s="79"/>
      <c r="H851" s="79"/>
      <c r="I851" s="79"/>
      <c r="J851" s="79"/>
      <c r="K851" s="79"/>
      <c r="L851" s="81"/>
      <c r="M851" s="82"/>
      <c r="N851" s="37"/>
      <c r="O851" s="38"/>
      <c r="P851" s="39"/>
      <c r="Q851" s="36"/>
      <c r="R851" s="100" t="str">
        <f t="shared" si="25"/>
        <v/>
      </c>
      <c r="S851" s="101"/>
      <c r="T851" s="26" t="str">
        <f t="shared" si="26"/>
        <v/>
      </c>
    </row>
    <row r="852" spans="2:20" s="3" customFormat="1" ht="20.100000000000001" customHeight="1" x14ac:dyDescent="0.25">
      <c r="B852" s="35"/>
      <c r="C852" s="36"/>
      <c r="D852" s="79"/>
      <c r="E852" s="79"/>
      <c r="F852" s="79"/>
      <c r="G852" s="79"/>
      <c r="H852" s="79"/>
      <c r="I852" s="79"/>
      <c r="J852" s="79"/>
      <c r="K852" s="79"/>
      <c r="L852" s="81"/>
      <c r="M852" s="82"/>
      <c r="N852" s="37"/>
      <c r="O852" s="38"/>
      <c r="P852" s="39"/>
      <c r="Q852" s="36"/>
      <c r="R852" s="100" t="str">
        <f t="shared" si="25"/>
        <v/>
      </c>
      <c r="S852" s="101"/>
      <c r="T852" s="26" t="str">
        <f t="shared" si="26"/>
        <v/>
      </c>
    </row>
    <row r="853" spans="2:20" s="3" customFormat="1" ht="20.100000000000001" customHeight="1" x14ac:dyDescent="0.25">
      <c r="B853" s="35"/>
      <c r="C853" s="36"/>
      <c r="D853" s="79"/>
      <c r="E853" s="79"/>
      <c r="F853" s="79"/>
      <c r="G853" s="79"/>
      <c r="H853" s="79"/>
      <c r="I853" s="79"/>
      <c r="J853" s="79"/>
      <c r="K853" s="79"/>
      <c r="L853" s="81"/>
      <c r="M853" s="82"/>
      <c r="N853" s="37"/>
      <c r="O853" s="38"/>
      <c r="P853" s="39"/>
      <c r="Q853" s="36"/>
      <c r="R853" s="100" t="str">
        <f t="shared" si="25"/>
        <v/>
      </c>
      <c r="S853" s="101"/>
      <c r="T853" s="26" t="str">
        <f t="shared" si="26"/>
        <v/>
      </c>
    </row>
    <row r="854" spans="2:20" s="3" customFormat="1" ht="20.100000000000001" customHeight="1" x14ac:dyDescent="0.25">
      <c r="B854" s="35"/>
      <c r="C854" s="36"/>
      <c r="D854" s="79"/>
      <c r="E854" s="79"/>
      <c r="F854" s="79"/>
      <c r="G854" s="79"/>
      <c r="H854" s="79"/>
      <c r="I854" s="79"/>
      <c r="J854" s="79"/>
      <c r="K854" s="79"/>
      <c r="L854" s="81"/>
      <c r="M854" s="82"/>
      <c r="N854" s="37"/>
      <c r="O854" s="38"/>
      <c r="P854" s="39"/>
      <c r="Q854" s="36"/>
      <c r="R854" s="100" t="str">
        <f t="shared" si="25"/>
        <v/>
      </c>
      <c r="S854" s="101"/>
      <c r="T854" s="26" t="str">
        <f t="shared" si="26"/>
        <v/>
      </c>
    </row>
    <row r="855" spans="2:20" s="3" customFormat="1" ht="20.100000000000001" customHeight="1" x14ac:dyDescent="0.25">
      <c r="B855" s="35"/>
      <c r="C855" s="36"/>
      <c r="D855" s="79"/>
      <c r="E855" s="79"/>
      <c r="F855" s="79"/>
      <c r="G855" s="79"/>
      <c r="H855" s="79"/>
      <c r="I855" s="79"/>
      <c r="J855" s="79"/>
      <c r="K855" s="79"/>
      <c r="L855" s="81"/>
      <c r="M855" s="82"/>
      <c r="N855" s="37"/>
      <c r="O855" s="38"/>
      <c r="P855" s="39"/>
      <c r="Q855" s="36"/>
      <c r="R855" s="100" t="str">
        <f t="shared" ref="R855:R918" si="27">IF(B855&lt;&gt;"",IF(Q855="Annulé","0",IF(Q855="Gagné",O855*P855-P855)+IF(Q855="Perdu",-P855)+IF(Q855="Remboursé","0")+IF(Q855="1/2 Perdu",-P855/2)+IF(Q855="1/2 Gagné",(P855*O855-P855)/2)),"")</f>
        <v/>
      </c>
      <c r="S855" s="101"/>
      <c r="T855" s="26" t="str">
        <f t="shared" si="26"/>
        <v/>
      </c>
    </row>
    <row r="856" spans="2:20" s="3" customFormat="1" ht="20.100000000000001" customHeight="1" x14ac:dyDescent="0.25">
      <c r="B856" s="35"/>
      <c r="C856" s="36"/>
      <c r="D856" s="79"/>
      <c r="E856" s="79"/>
      <c r="F856" s="79"/>
      <c r="G856" s="79"/>
      <c r="H856" s="79"/>
      <c r="I856" s="79"/>
      <c r="J856" s="79"/>
      <c r="K856" s="79"/>
      <c r="L856" s="81"/>
      <c r="M856" s="82"/>
      <c r="N856" s="37"/>
      <c r="O856" s="38"/>
      <c r="P856" s="39"/>
      <c r="Q856" s="36"/>
      <c r="R856" s="100" t="str">
        <f t="shared" si="27"/>
        <v/>
      </c>
      <c r="S856" s="101"/>
      <c r="T856" s="26" t="str">
        <f t="shared" ref="T856:T919" si="28">IF(B856&lt;&gt;"",R856+T855,"")</f>
        <v/>
      </c>
    </row>
    <row r="857" spans="2:20" s="3" customFormat="1" ht="20.100000000000001" customHeight="1" x14ac:dyDescent="0.25">
      <c r="B857" s="35"/>
      <c r="C857" s="36"/>
      <c r="D857" s="79"/>
      <c r="E857" s="79"/>
      <c r="F857" s="79"/>
      <c r="G857" s="79"/>
      <c r="H857" s="79"/>
      <c r="I857" s="79"/>
      <c r="J857" s="79"/>
      <c r="K857" s="79"/>
      <c r="L857" s="81"/>
      <c r="M857" s="82"/>
      <c r="N857" s="37"/>
      <c r="O857" s="38"/>
      <c r="P857" s="39"/>
      <c r="Q857" s="36"/>
      <c r="R857" s="100" t="str">
        <f t="shared" si="27"/>
        <v/>
      </c>
      <c r="S857" s="101"/>
      <c r="T857" s="26" t="str">
        <f t="shared" si="28"/>
        <v/>
      </c>
    </row>
    <row r="858" spans="2:20" s="3" customFormat="1" ht="20.100000000000001" customHeight="1" x14ac:dyDescent="0.25">
      <c r="B858" s="35"/>
      <c r="C858" s="36"/>
      <c r="D858" s="79"/>
      <c r="E858" s="79"/>
      <c r="F858" s="79"/>
      <c r="G858" s="79"/>
      <c r="H858" s="79"/>
      <c r="I858" s="79"/>
      <c r="J858" s="79"/>
      <c r="K858" s="79"/>
      <c r="L858" s="81"/>
      <c r="M858" s="82"/>
      <c r="N858" s="37"/>
      <c r="O858" s="38"/>
      <c r="P858" s="39"/>
      <c r="Q858" s="36"/>
      <c r="R858" s="100" t="str">
        <f t="shared" si="27"/>
        <v/>
      </c>
      <c r="S858" s="101"/>
      <c r="T858" s="26" t="str">
        <f t="shared" si="28"/>
        <v/>
      </c>
    </row>
    <row r="859" spans="2:20" s="3" customFormat="1" ht="20.100000000000001" customHeight="1" x14ac:dyDescent="0.25">
      <c r="B859" s="35"/>
      <c r="C859" s="36"/>
      <c r="D859" s="79"/>
      <c r="E859" s="79"/>
      <c r="F859" s="79"/>
      <c r="G859" s="79"/>
      <c r="H859" s="79"/>
      <c r="I859" s="79"/>
      <c r="J859" s="79"/>
      <c r="K859" s="79"/>
      <c r="L859" s="81"/>
      <c r="M859" s="82"/>
      <c r="N859" s="37"/>
      <c r="O859" s="38"/>
      <c r="P859" s="39"/>
      <c r="Q859" s="36"/>
      <c r="R859" s="100" t="str">
        <f t="shared" si="27"/>
        <v/>
      </c>
      <c r="S859" s="101"/>
      <c r="T859" s="26" t="str">
        <f t="shared" si="28"/>
        <v/>
      </c>
    </row>
    <row r="860" spans="2:20" s="3" customFormat="1" ht="20.100000000000001" customHeight="1" x14ac:dyDescent="0.25">
      <c r="B860" s="35"/>
      <c r="C860" s="36"/>
      <c r="D860" s="79"/>
      <c r="E860" s="79"/>
      <c r="F860" s="79"/>
      <c r="G860" s="79"/>
      <c r="H860" s="79"/>
      <c r="I860" s="79"/>
      <c r="J860" s="79"/>
      <c r="K860" s="79"/>
      <c r="L860" s="81"/>
      <c r="M860" s="82"/>
      <c r="N860" s="37"/>
      <c r="O860" s="38"/>
      <c r="P860" s="39"/>
      <c r="Q860" s="36"/>
      <c r="R860" s="100" t="str">
        <f t="shared" si="27"/>
        <v/>
      </c>
      <c r="S860" s="101"/>
      <c r="T860" s="26" t="str">
        <f t="shared" si="28"/>
        <v/>
      </c>
    </row>
    <row r="861" spans="2:20" s="3" customFormat="1" ht="20.100000000000001" customHeight="1" x14ac:dyDescent="0.25">
      <c r="B861" s="35"/>
      <c r="C861" s="36"/>
      <c r="D861" s="79"/>
      <c r="E861" s="79"/>
      <c r="F861" s="79"/>
      <c r="G861" s="79"/>
      <c r="H861" s="79"/>
      <c r="I861" s="79"/>
      <c r="J861" s="79"/>
      <c r="K861" s="79"/>
      <c r="L861" s="81"/>
      <c r="M861" s="82"/>
      <c r="N861" s="37"/>
      <c r="O861" s="38"/>
      <c r="P861" s="39"/>
      <c r="Q861" s="36"/>
      <c r="R861" s="100" t="str">
        <f t="shared" si="27"/>
        <v/>
      </c>
      <c r="S861" s="101"/>
      <c r="T861" s="26" t="str">
        <f t="shared" si="28"/>
        <v/>
      </c>
    </row>
    <row r="862" spans="2:20" s="3" customFormat="1" ht="20.100000000000001" customHeight="1" x14ac:dyDescent="0.25">
      <c r="B862" s="35"/>
      <c r="C862" s="36"/>
      <c r="D862" s="79"/>
      <c r="E862" s="79"/>
      <c r="F862" s="79"/>
      <c r="G862" s="79"/>
      <c r="H862" s="79"/>
      <c r="I862" s="79"/>
      <c r="J862" s="79"/>
      <c r="K862" s="79"/>
      <c r="L862" s="81"/>
      <c r="M862" s="82"/>
      <c r="N862" s="37"/>
      <c r="O862" s="38"/>
      <c r="P862" s="39"/>
      <c r="Q862" s="36"/>
      <c r="R862" s="100" t="str">
        <f t="shared" si="27"/>
        <v/>
      </c>
      <c r="S862" s="101"/>
      <c r="T862" s="26" t="str">
        <f t="shared" si="28"/>
        <v/>
      </c>
    </row>
    <row r="863" spans="2:20" s="3" customFormat="1" ht="20.100000000000001" customHeight="1" x14ac:dyDescent="0.25">
      <c r="B863" s="35"/>
      <c r="C863" s="36"/>
      <c r="D863" s="79"/>
      <c r="E863" s="79"/>
      <c r="F863" s="79"/>
      <c r="G863" s="79"/>
      <c r="H863" s="79"/>
      <c r="I863" s="79"/>
      <c r="J863" s="79"/>
      <c r="K863" s="79"/>
      <c r="L863" s="81"/>
      <c r="M863" s="82"/>
      <c r="N863" s="37"/>
      <c r="O863" s="38"/>
      <c r="P863" s="39"/>
      <c r="Q863" s="36"/>
      <c r="R863" s="100" t="str">
        <f t="shared" si="27"/>
        <v/>
      </c>
      <c r="S863" s="101"/>
      <c r="T863" s="26" t="str">
        <f t="shared" si="28"/>
        <v/>
      </c>
    </row>
    <row r="864" spans="2:20" s="3" customFormat="1" ht="20.100000000000001" customHeight="1" x14ac:dyDescent="0.25">
      <c r="B864" s="35"/>
      <c r="C864" s="36"/>
      <c r="D864" s="79"/>
      <c r="E864" s="79"/>
      <c r="F864" s="79"/>
      <c r="G864" s="79"/>
      <c r="H864" s="79"/>
      <c r="I864" s="79"/>
      <c r="J864" s="79"/>
      <c r="K864" s="79"/>
      <c r="L864" s="81"/>
      <c r="M864" s="82"/>
      <c r="N864" s="37"/>
      <c r="O864" s="38"/>
      <c r="P864" s="39"/>
      <c r="Q864" s="36"/>
      <c r="R864" s="100" t="str">
        <f t="shared" si="27"/>
        <v/>
      </c>
      <c r="S864" s="101"/>
      <c r="T864" s="26" t="str">
        <f t="shared" si="28"/>
        <v/>
      </c>
    </row>
    <row r="865" spans="2:20" s="3" customFormat="1" ht="20.100000000000001" customHeight="1" x14ac:dyDescent="0.25">
      <c r="B865" s="35"/>
      <c r="C865" s="36"/>
      <c r="D865" s="79"/>
      <c r="E865" s="79"/>
      <c r="F865" s="79"/>
      <c r="G865" s="79"/>
      <c r="H865" s="79"/>
      <c r="I865" s="79"/>
      <c r="J865" s="79"/>
      <c r="K865" s="79"/>
      <c r="L865" s="81"/>
      <c r="M865" s="82"/>
      <c r="N865" s="37"/>
      <c r="O865" s="38"/>
      <c r="P865" s="39"/>
      <c r="Q865" s="36"/>
      <c r="R865" s="100" t="str">
        <f t="shared" si="27"/>
        <v/>
      </c>
      <c r="S865" s="101"/>
      <c r="T865" s="26" t="str">
        <f t="shared" si="28"/>
        <v/>
      </c>
    </row>
    <row r="866" spans="2:20" s="3" customFormat="1" ht="20.100000000000001" customHeight="1" x14ac:dyDescent="0.25">
      <c r="B866" s="35"/>
      <c r="C866" s="36"/>
      <c r="D866" s="79"/>
      <c r="E866" s="79"/>
      <c r="F866" s="79"/>
      <c r="G866" s="79"/>
      <c r="H866" s="79"/>
      <c r="I866" s="79"/>
      <c r="J866" s="79"/>
      <c r="K866" s="79"/>
      <c r="L866" s="81"/>
      <c r="M866" s="82"/>
      <c r="N866" s="37"/>
      <c r="O866" s="38"/>
      <c r="P866" s="39"/>
      <c r="Q866" s="36"/>
      <c r="R866" s="100" t="str">
        <f t="shared" si="27"/>
        <v/>
      </c>
      <c r="S866" s="101"/>
      <c r="T866" s="26" t="str">
        <f t="shared" si="28"/>
        <v/>
      </c>
    </row>
    <row r="867" spans="2:20" s="3" customFormat="1" ht="20.100000000000001" customHeight="1" x14ac:dyDescent="0.25">
      <c r="B867" s="35"/>
      <c r="C867" s="36"/>
      <c r="D867" s="79"/>
      <c r="E867" s="79"/>
      <c r="F867" s="79"/>
      <c r="G867" s="79"/>
      <c r="H867" s="79"/>
      <c r="I867" s="79"/>
      <c r="J867" s="79"/>
      <c r="K867" s="79"/>
      <c r="L867" s="81"/>
      <c r="M867" s="82"/>
      <c r="N867" s="37"/>
      <c r="O867" s="38"/>
      <c r="P867" s="39"/>
      <c r="Q867" s="36"/>
      <c r="R867" s="100" t="str">
        <f t="shared" si="27"/>
        <v/>
      </c>
      <c r="S867" s="101"/>
      <c r="T867" s="26" t="str">
        <f t="shared" si="28"/>
        <v/>
      </c>
    </row>
    <row r="868" spans="2:20" s="3" customFormat="1" ht="20.100000000000001" customHeight="1" x14ac:dyDescent="0.25">
      <c r="B868" s="35"/>
      <c r="C868" s="36"/>
      <c r="D868" s="79"/>
      <c r="E868" s="79"/>
      <c r="F868" s="79"/>
      <c r="G868" s="79"/>
      <c r="H868" s="79"/>
      <c r="I868" s="79"/>
      <c r="J868" s="79"/>
      <c r="K868" s="79"/>
      <c r="L868" s="81"/>
      <c r="M868" s="82"/>
      <c r="N868" s="37"/>
      <c r="O868" s="38"/>
      <c r="P868" s="39"/>
      <c r="Q868" s="36"/>
      <c r="R868" s="100" t="str">
        <f t="shared" si="27"/>
        <v/>
      </c>
      <c r="S868" s="101"/>
      <c r="T868" s="26" t="str">
        <f t="shared" si="28"/>
        <v/>
      </c>
    </row>
    <row r="869" spans="2:20" s="3" customFormat="1" ht="20.100000000000001" customHeight="1" x14ac:dyDescent="0.25">
      <c r="B869" s="35"/>
      <c r="C869" s="36"/>
      <c r="D869" s="79"/>
      <c r="E869" s="79"/>
      <c r="F869" s="79"/>
      <c r="G869" s="79"/>
      <c r="H869" s="79"/>
      <c r="I869" s="79"/>
      <c r="J869" s="79"/>
      <c r="K869" s="79"/>
      <c r="L869" s="81"/>
      <c r="M869" s="82"/>
      <c r="N869" s="37"/>
      <c r="O869" s="38"/>
      <c r="P869" s="39"/>
      <c r="Q869" s="36"/>
      <c r="R869" s="100" t="str">
        <f t="shared" si="27"/>
        <v/>
      </c>
      <c r="S869" s="101"/>
      <c r="T869" s="26" t="str">
        <f t="shared" si="28"/>
        <v/>
      </c>
    </row>
    <row r="870" spans="2:20" s="3" customFormat="1" ht="20.100000000000001" customHeight="1" x14ac:dyDescent="0.25">
      <c r="B870" s="35"/>
      <c r="C870" s="36"/>
      <c r="D870" s="79"/>
      <c r="E870" s="79"/>
      <c r="F870" s="79"/>
      <c r="G870" s="79"/>
      <c r="H870" s="79"/>
      <c r="I870" s="79"/>
      <c r="J870" s="79"/>
      <c r="K870" s="79"/>
      <c r="L870" s="81"/>
      <c r="M870" s="82"/>
      <c r="N870" s="37"/>
      <c r="O870" s="38"/>
      <c r="P870" s="39"/>
      <c r="Q870" s="36"/>
      <c r="R870" s="100" t="str">
        <f t="shared" si="27"/>
        <v/>
      </c>
      <c r="S870" s="101"/>
      <c r="T870" s="26" t="str">
        <f t="shared" si="28"/>
        <v/>
      </c>
    </row>
    <row r="871" spans="2:20" s="3" customFormat="1" ht="20.100000000000001" customHeight="1" x14ac:dyDescent="0.25">
      <c r="B871" s="35"/>
      <c r="C871" s="36"/>
      <c r="D871" s="79"/>
      <c r="E871" s="79"/>
      <c r="F871" s="79"/>
      <c r="G871" s="79"/>
      <c r="H871" s="79"/>
      <c r="I871" s="79"/>
      <c r="J871" s="79"/>
      <c r="K871" s="79"/>
      <c r="L871" s="81"/>
      <c r="M871" s="82"/>
      <c r="N871" s="37"/>
      <c r="O871" s="38"/>
      <c r="P871" s="39"/>
      <c r="Q871" s="36"/>
      <c r="R871" s="100" t="str">
        <f t="shared" si="27"/>
        <v/>
      </c>
      <c r="S871" s="101"/>
      <c r="T871" s="26" t="str">
        <f t="shared" si="28"/>
        <v/>
      </c>
    </row>
    <row r="872" spans="2:20" s="3" customFormat="1" ht="20.100000000000001" customHeight="1" x14ac:dyDescent="0.25">
      <c r="B872" s="35"/>
      <c r="C872" s="36"/>
      <c r="D872" s="79"/>
      <c r="E872" s="79"/>
      <c r="F872" s="79"/>
      <c r="G872" s="79"/>
      <c r="H872" s="79"/>
      <c r="I872" s="79"/>
      <c r="J872" s="79"/>
      <c r="K872" s="79"/>
      <c r="L872" s="81"/>
      <c r="M872" s="82"/>
      <c r="N872" s="37"/>
      <c r="O872" s="38"/>
      <c r="P872" s="39"/>
      <c r="Q872" s="36"/>
      <c r="R872" s="100" t="str">
        <f t="shared" si="27"/>
        <v/>
      </c>
      <c r="S872" s="101"/>
      <c r="T872" s="26" t="str">
        <f t="shared" si="28"/>
        <v/>
      </c>
    </row>
    <row r="873" spans="2:20" s="3" customFormat="1" ht="20.100000000000001" customHeight="1" x14ac:dyDescent="0.25">
      <c r="B873" s="35"/>
      <c r="C873" s="36"/>
      <c r="D873" s="79"/>
      <c r="E873" s="79"/>
      <c r="F873" s="79"/>
      <c r="G873" s="79"/>
      <c r="H873" s="79"/>
      <c r="I873" s="79"/>
      <c r="J873" s="79"/>
      <c r="K873" s="79"/>
      <c r="L873" s="81"/>
      <c r="M873" s="82"/>
      <c r="N873" s="37"/>
      <c r="O873" s="38"/>
      <c r="P873" s="39"/>
      <c r="Q873" s="36"/>
      <c r="R873" s="100" t="str">
        <f t="shared" si="27"/>
        <v/>
      </c>
      <c r="S873" s="101"/>
      <c r="T873" s="26" t="str">
        <f t="shared" si="28"/>
        <v/>
      </c>
    </row>
    <row r="874" spans="2:20" s="3" customFormat="1" ht="20.100000000000001" customHeight="1" x14ac:dyDescent="0.25">
      <c r="B874" s="35"/>
      <c r="C874" s="36"/>
      <c r="D874" s="79"/>
      <c r="E874" s="79"/>
      <c r="F874" s="79"/>
      <c r="G874" s="79"/>
      <c r="H874" s="79"/>
      <c r="I874" s="79"/>
      <c r="J874" s="79"/>
      <c r="K874" s="79"/>
      <c r="L874" s="81"/>
      <c r="M874" s="82"/>
      <c r="N874" s="37"/>
      <c r="O874" s="38"/>
      <c r="P874" s="39"/>
      <c r="Q874" s="36"/>
      <c r="R874" s="100" t="str">
        <f t="shared" si="27"/>
        <v/>
      </c>
      <c r="S874" s="101"/>
      <c r="T874" s="26" t="str">
        <f t="shared" si="28"/>
        <v/>
      </c>
    </row>
    <row r="875" spans="2:20" s="3" customFormat="1" ht="20.100000000000001" customHeight="1" x14ac:dyDescent="0.25">
      <c r="B875" s="35"/>
      <c r="C875" s="36"/>
      <c r="D875" s="79"/>
      <c r="E875" s="79"/>
      <c r="F875" s="79"/>
      <c r="G875" s="79"/>
      <c r="H875" s="79"/>
      <c r="I875" s="79"/>
      <c r="J875" s="79"/>
      <c r="K875" s="79"/>
      <c r="L875" s="81"/>
      <c r="M875" s="82"/>
      <c r="N875" s="37"/>
      <c r="O875" s="38"/>
      <c r="P875" s="39"/>
      <c r="Q875" s="36"/>
      <c r="R875" s="100" t="str">
        <f t="shared" si="27"/>
        <v/>
      </c>
      <c r="S875" s="101"/>
      <c r="T875" s="26" t="str">
        <f t="shared" si="28"/>
        <v/>
      </c>
    </row>
    <row r="876" spans="2:20" s="3" customFormat="1" ht="20.100000000000001" customHeight="1" x14ac:dyDescent="0.25">
      <c r="B876" s="35"/>
      <c r="C876" s="36"/>
      <c r="D876" s="79"/>
      <c r="E876" s="79"/>
      <c r="F876" s="79"/>
      <c r="G876" s="79"/>
      <c r="H876" s="79"/>
      <c r="I876" s="79"/>
      <c r="J876" s="79"/>
      <c r="K876" s="79"/>
      <c r="L876" s="81"/>
      <c r="M876" s="82"/>
      <c r="N876" s="37"/>
      <c r="O876" s="38"/>
      <c r="P876" s="39"/>
      <c r="Q876" s="36"/>
      <c r="R876" s="100" t="str">
        <f t="shared" si="27"/>
        <v/>
      </c>
      <c r="S876" s="101"/>
      <c r="T876" s="26" t="str">
        <f t="shared" si="28"/>
        <v/>
      </c>
    </row>
    <row r="877" spans="2:20" s="3" customFormat="1" ht="20.100000000000001" customHeight="1" x14ac:dyDescent="0.25">
      <c r="B877" s="35"/>
      <c r="C877" s="36"/>
      <c r="D877" s="79"/>
      <c r="E877" s="79"/>
      <c r="F877" s="79"/>
      <c r="G877" s="79"/>
      <c r="H877" s="79"/>
      <c r="I877" s="79"/>
      <c r="J877" s="79"/>
      <c r="K877" s="79"/>
      <c r="L877" s="81"/>
      <c r="M877" s="82"/>
      <c r="N877" s="37"/>
      <c r="O877" s="38"/>
      <c r="P877" s="39"/>
      <c r="Q877" s="36"/>
      <c r="R877" s="100" t="str">
        <f t="shared" si="27"/>
        <v/>
      </c>
      <c r="S877" s="101"/>
      <c r="T877" s="26" t="str">
        <f t="shared" si="28"/>
        <v/>
      </c>
    </row>
    <row r="878" spans="2:20" s="3" customFormat="1" ht="20.100000000000001" customHeight="1" x14ac:dyDescent="0.25">
      <c r="B878" s="35"/>
      <c r="C878" s="36"/>
      <c r="D878" s="79"/>
      <c r="E878" s="79"/>
      <c r="F878" s="79"/>
      <c r="G878" s="79"/>
      <c r="H878" s="79"/>
      <c r="I878" s="79"/>
      <c r="J878" s="79"/>
      <c r="K878" s="79"/>
      <c r="L878" s="81"/>
      <c r="M878" s="82"/>
      <c r="N878" s="37"/>
      <c r="O878" s="38"/>
      <c r="P878" s="39"/>
      <c r="Q878" s="36"/>
      <c r="R878" s="100" t="str">
        <f t="shared" si="27"/>
        <v/>
      </c>
      <c r="S878" s="101"/>
      <c r="T878" s="26" t="str">
        <f t="shared" si="28"/>
        <v/>
      </c>
    </row>
    <row r="879" spans="2:20" s="3" customFormat="1" ht="20.100000000000001" customHeight="1" x14ac:dyDescent="0.25">
      <c r="B879" s="35"/>
      <c r="C879" s="36"/>
      <c r="D879" s="79"/>
      <c r="E879" s="79"/>
      <c r="F879" s="79"/>
      <c r="G879" s="79"/>
      <c r="H879" s="79"/>
      <c r="I879" s="79"/>
      <c r="J879" s="79"/>
      <c r="K879" s="79"/>
      <c r="L879" s="81"/>
      <c r="M879" s="82"/>
      <c r="N879" s="37"/>
      <c r="O879" s="38"/>
      <c r="P879" s="39"/>
      <c r="Q879" s="36"/>
      <c r="R879" s="100" t="str">
        <f t="shared" si="27"/>
        <v/>
      </c>
      <c r="S879" s="101"/>
      <c r="T879" s="26" t="str">
        <f t="shared" si="28"/>
        <v/>
      </c>
    </row>
    <row r="880" spans="2:20" s="3" customFormat="1" ht="20.100000000000001" customHeight="1" x14ac:dyDescent="0.25">
      <c r="B880" s="35"/>
      <c r="C880" s="36"/>
      <c r="D880" s="79"/>
      <c r="E880" s="79"/>
      <c r="F880" s="79"/>
      <c r="G880" s="79"/>
      <c r="H880" s="79"/>
      <c r="I880" s="79"/>
      <c r="J880" s="79"/>
      <c r="K880" s="79"/>
      <c r="L880" s="81"/>
      <c r="M880" s="82"/>
      <c r="N880" s="37"/>
      <c r="O880" s="38"/>
      <c r="P880" s="39"/>
      <c r="Q880" s="36"/>
      <c r="R880" s="100" t="str">
        <f t="shared" si="27"/>
        <v/>
      </c>
      <c r="S880" s="101"/>
      <c r="T880" s="26" t="str">
        <f t="shared" si="28"/>
        <v/>
      </c>
    </row>
    <row r="881" spans="2:20" s="3" customFormat="1" ht="20.100000000000001" customHeight="1" x14ac:dyDescent="0.25">
      <c r="B881" s="35"/>
      <c r="C881" s="36"/>
      <c r="D881" s="79"/>
      <c r="E881" s="79"/>
      <c r="F881" s="79"/>
      <c r="G881" s="79"/>
      <c r="H881" s="79"/>
      <c r="I881" s="79"/>
      <c r="J881" s="79"/>
      <c r="K881" s="79"/>
      <c r="L881" s="81"/>
      <c r="M881" s="82"/>
      <c r="N881" s="37"/>
      <c r="O881" s="38"/>
      <c r="P881" s="39"/>
      <c r="Q881" s="36"/>
      <c r="R881" s="100" t="str">
        <f t="shared" si="27"/>
        <v/>
      </c>
      <c r="S881" s="101"/>
      <c r="T881" s="26" t="str">
        <f t="shared" si="28"/>
        <v/>
      </c>
    </row>
    <row r="882" spans="2:20" s="3" customFormat="1" ht="20.100000000000001" customHeight="1" x14ac:dyDescent="0.25">
      <c r="B882" s="35"/>
      <c r="C882" s="36"/>
      <c r="D882" s="79"/>
      <c r="E882" s="79"/>
      <c r="F882" s="79"/>
      <c r="G882" s="79"/>
      <c r="H882" s="79"/>
      <c r="I882" s="79"/>
      <c r="J882" s="79"/>
      <c r="K882" s="79"/>
      <c r="L882" s="81"/>
      <c r="M882" s="82"/>
      <c r="N882" s="37"/>
      <c r="O882" s="38"/>
      <c r="P882" s="39"/>
      <c r="Q882" s="36"/>
      <c r="R882" s="100" t="str">
        <f t="shared" si="27"/>
        <v/>
      </c>
      <c r="S882" s="101"/>
      <c r="T882" s="26" t="str">
        <f t="shared" si="28"/>
        <v/>
      </c>
    </row>
    <row r="883" spans="2:20" s="3" customFormat="1" ht="20.100000000000001" customHeight="1" x14ac:dyDescent="0.25">
      <c r="B883" s="35"/>
      <c r="C883" s="36"/>
      <c r="D883" s="79"/>
      <c r="E883" s="79"/>
      <c r="F883" s="79"/>
      <c r="G883" s="79"/>
      <c r="H883" s="79"/>
      <c r="I883" s="79"/>
      <c r="J883" s="79"/>
      <c r="K883" s="79"/>
      <c r="L883" s="81"/>
      <c r="M883" s="82"/>
      <c r="N883" s="37"/>
      <c r="O883" s="38"/>
      <c r="P883" s="39"/>
      <c r="Q883" s="36"/>
      <c r="R883" s="100" t="str">
        <f t="shared" si="27"/>
        <v/>
      </c>
      <c r="S883" s="101"/>
      <c r="T883" s="26" t="str">
        <f t="shared" si="28"/>
        <v/>
      </c>
    </row>
    <row r="884" spans="2:20" s="3" customFormat="1" ht="20.100000000000001" customHeight="1" x14ac:dyDescent="0.25">
      <c r="B884" s="35"/>
      <c r="C884" s="36"/>
      <c r="D884" s="79"/>
      <c r="E884" s="79"/>
      <c r="F884" s="79"/>
      <c r="G884" s="79"/>
      <c r="H884" s="79"/>
      <c r="I884" s="79"/>
      <c r="J884" s="79"/>
      <c r="K884" s="79"/>
      <c r="L884" s="81"/>
      <c r="M884" s="82"/>
      <c r="N884" s="37"/>
      <c r="O884" s="38"/>
      <c r="P884" s="39"/>
      <c r="Q884" s="36"/>
      <c r="R884" s="100" t="str">
        <f t="shared" si="27"/>
        <v/>
      </c>
      <c r="S884" s="101"/>
      <c r="T884" s="26" t="str">
        <f t="shared" si="28"/>
        <v/>
      </c>
    </row>
    <row r="885" spans="2:20" s="3" customFormat="1" ht="20.100000000000001" customHeight="1" x14ac:dyDescent="0.25">
      <c r="B885" s="35"/>
      <c r="C885" s="36"/>
      <c r="D885" s="79"/>
      <c r="E885" s="79"/>
      <c r="F885" s="79"/>
      <c r="G885" s="79"/>
      <c r="H885" s="79"/>
      <c r="I885" s="79"/>
      <c r="J885" s="79"/>
      <c r="K885" s="79"/>
      <c r="L885" s="81"/>
      <c r="M885" s="82"/>
      <c r="N885" s="37"/>
      <c r="O885" s="38"/>
      <c r="P885" s="39"/>
      <c r="Q885" s="36"/>
      <c r="R885" s="100" t="str">
        <f t="shared" si="27"/>
        <v/>
      </c>
      <c r="S885" s="101"/>
      <c r="T885" s="26" t="str">
        <f t="shared" si="28"/>
        <v/>
      </c>
    </row>
    <row r="886" spans="2:20" s="3" customFormat="1" ht="20.100000000000001" customHeight="1" x14ac:dyDescent="0.25">
      <c r="B886" s="35"/>
      <c r="C886" s="36"/>
      <c r="D886" s="79"/>
      <c r="E886" s="79"/>
      <c r="F886" s="79"/>
      <c r="G886" s="79"/>
      <c r="H886" s="79"/>
      <c r="I886" s="79"/>
      <c r="J886" s="79"/>
      <c r="K886" s="79"/>
      <c r="L886" s="81"/>
      <c r="M886" s="82"/>
      <c r="N886" s="37"/>
      <c r="O886" s="38"/>
      <c r="P886" s="39"/>
      <c r="Q886" s="36"/>
      <c r="R886" s="100" t="str">
        <f t="shared" si="27"/>
        <v/>
      </c>
      <c r="S886" s="101"/>
      <c r="T886" s="26" t="str">
        <f t="shared" si="28"/>
        <v/>
      </c>
    </row>
    <row r="887" spans="2:20" s="3" customFormat="1" ht="20.100000000000001" customHeight="1" x14ac:dyDescent="0.25">
      <c r="B887" s="35"/>
      <c r="C887" s="36"/>
      <c r="D887" s="79"/>
      <c r="E887" s="79"/>
      <c r="F887" s="79"/>
      <c r="G887" s="79"/>
      <c r="H887" s="79"/>
      <c r="I887" s="79"/>
      <c r="J887" s="79"/>
      <c r="K887" s="79"/>
      <c r="L887" s="81"/>
      <c r="M887" s="82"/>
      <c r="N887" s="37"/>
      <c r="O887" s="38"/>
      <c r="P887" s="39"/>
      <c r="Q887" s="36"/>
      <c r="R887" s="100" t="str">
        <f t="shared" si="27"/>
        <v/>
      </c>
      <c r="S887" s="101"/>
      <c r="T887" s="26" t="str">
        <f t="shared" si="28"/>
        <v/>
      </c>
    </row>
    <row r="888" spans="2:20" s="3" customFormat="1" ht="20.100000000000001" customHeight="1" x14ac:dyDescent="0.25">
      <c r="B888" s="35"/>
      <c r="C888" s="36"/>
      <c r="D888" s="79"/>
      <c r="E888" s="79"/>
      <c r="F888" s="79"/>
      <c r="G888" s="79"/>
      <c r="H888" s="79"/>
      <c r="I888" s="79"/>
      <c r="J888" s="79"/>
      <c r="K888" s="79"/>
      <c r="L888" s="81"/>
      <c r="M888" s="82"/>
      <c r="N888" s="37"/>
      <c r="O888" s="38"/>
      <c r="P888" s="39"/>
      <c r="Q888" s="36"/>
      <c r="R888" s="100" t="str">
        <f t="shared" si="27"/>
        <v/>
      </c>
      <c r="S888" s="101"/>
      <c r="T888" s="26" t="str">
        <f t="shared" si="28"/>
        <v/>
      </c>
    </row>
    <row r="889" spans="2:20" s="3" customFormat="1" ht="20.100000000000001" customHeight="1" x14ac:dyDescent="0.25">
      <c r="B889" s="35"/>
      <c r="C889" s="36"/>
      <c r="D889" s="79"/>
      <c r="E889" s="79"/>
      <c r="F889" s="79"/>
      <c r="G889" s="79"/>
      <c r="H889" s="79"/>
      <c r="I889" s="79"/>
      <c r="J889" s="79"/>
      <c r="K889" s="79"/>
      <c r="L889" s="81"/>
      <c r="M889" s="82"/>
      <c r="N889" s="37"/>
      <c r="O889" s="38"/>
      <c r="P889" s="39"/>
      <c r="Q889" s="36"/>
      <c r="R889" s="100" t="str">
        <f t="shared" si="27"/>
        <v/>
      </c>
      <c r="S889" s="101"/>
      <c r="T889" s="26" t="str">
        <f t="shared" si="28"/>
        <v/>
      </c>
    </row>
    <row r="890" spans="2:20" s="3" customFormat="1" ht="20.100000000000001" customHeight="1" x14ac:dyDescent="0.25">
      <c r="B890" s="35"/>
      <c r="C890" s="36"/>
      <c r="D890" s="79"/>
      <c r="E890" s="79"/>
      <c r="F890" s="79"/>
      <c r="G890" s="79"/>
      <c r="H890" s="79"/>
      <c r="I890" s="79"/>
      <c r="J890" s="79"/>
      <c r="K890" s="79"/>
      <c r="L890" s="81"/>
      <c r="M890" s="82"/>
      <c r="N890" s="37"/>
      <c r="O890" s="38"/>
      <c r="P890" s="39"/>
      <c r="Q890" s="36"/>
      <c r="R890" s="100" t="str">
        <f t="shared" si="27"/>
        <v/>
      </c>
      <c r="S890" s="101"/>
      <c r="T890" s="26" t="str">
        <f t="shared" si="28"/>
        <v/>
      </c>
    </row>
    <row r="891" spans="2:20" s="3" customFormat="1" ht="20.100000000000001" customHeight="1" x14ac:dyDescent="0.25">
      <c r="B891" s="35"/>
      <c r="C891" s="36"/>
      <c r="D891" s="79"/>
      <c r="E891" s="79"/>
      <c r="F891" s="79"/>
      <c r="G891" s="79"/>
      <c r="H891" s="79"/>
      <c r="I891" s="79"/>
      <c r="J891" s="79"/>
      <c r="K891" s="79"/>
      <c r="L891" s="81"/>
      <c r="M891" s="82"/>
      <c r="N891" s="37"/>
      <c r="O891" s="38"/>
      <c r="P891" s="39"/>
      <c r="Q891" s="36"/>
      <c r="R891" s="100" t="str">
        <f t="shared" si="27"/>
        <v/>
      </c>
      <c r="S891" s="101"/>
      <c r="T891" s="26" t="str">
        <f t="shared" si="28"/>
        <v/>
      </c>
    </row>
    <row r="892" spans="2:20" s="3" customFormat="1" ht="20.100000000000001" customHeight="1" x14ac:dyDescent="0.25">
      <c r="B892" s="35"/>
      <c r="C892" s="36"/>
      <c r="D892" s="79"/>
      <c r="E892" s="79"/>
      <c r="F892" s="79"/>
      <c r="G892" s="79"/>
      <c r="H892" s="79"/>
      <c r="I892" s="79"/>
      <c r="J892" s="79"/>
      <c r="K892" s="79"/>
      <c r="L892" s="81"/>
      <c r="M892" s="82"/>
      <c r="N892" s="37"/>
      <c r="O892" s="38"/>
      <c r="P892" s="39"/>
      <c r="Q892" s="36"/>
      <c r="R892" s="100" t="str">
        <f t="shared" si="27"/>
        <v/>
      </c>
      <c r="S892" s="101"/>
      <c r="T892" s="26" t="str">
        <f t="shared" si="28"/>
        <v/>
      </c>
    </row>
    <row r="893" spans="2:20" s="3" customFormat="1" ht="20.100000000000001" customHeight="1" x14ac:dyDescent="0.25">
      <c r="B893" s="35"/>
      <c r="C893" s="36"/>
      <c r="D893" s="79"/>
      <c r="E893" s="79"/>
      <c r="F893" s="79"/>
      <c r="G893" s="79"/>
      <c r="H893" s="79"/>
      <c r="I893" s="79"/>
      <c r="J893" s="79"/>
      <c r="K893" s="79"/>
      <c r="L893" s="81"/>
      <c r="M893" s="82"/>
      <c r="N893" s="37"/>
      <c r="O893" s="38"/>
      <c r="P893" s="39"/>
      <c r="Q893" s="36"/>
      <c r="R893" s="100" t="str">
        <f t="shared" si="27"/>
        <v/>
      </c>
      <c r="S893" s="101"/>
      <c r="T893" s="26" t="str">
        <f t="shared" si="28"/>
        <v/>
      </c>
    </row>
    <row r="894" spans="2:20" s="3" customFormat="1" ht="20.100000000000001" customHeight="1" x14ac:dyDescent="0.25">
      <c r="B894" s="35"/>
      <c r="C894" s="36"/>
      <c r="D894" s="79"/>
      <c r="E894" s="79"/>
      <c r="F894" s="79"/>
      <c r="G894" s="79"/>
      <c r="H894" s="79"/>
      <c r="I894" s="79"/>
      <c r="J894" s="79"/>
      <c r="K894" s="79"/>
      <c r="L894" s="81"/>
      <c r="M894" s="82"/>
      <c r="N894" s="37"/>
      <c r="O894" s="38"/>
      <c r="P894" s="39"/>
      <c r="Q894" s="36"/>
      <c r="R894" s="100" t="str">
        <f t="shared" si="27"/>
        <v/>
      </c>
      <c r="S894" s="101"/>
      <c r="T894" s="26" t="str">
        <f t="shared" si="28"/>
        <v/>
      </c>
    </row>
    <row r="895" spans="2:20" s="3" customFormat="1" ht="20.100000000000001" customHeight="1" x14ac:dyDescent="0.25">
      <c r="B895" s="35"/>
      <c r="C895" s="36"/>
      <c r="D895" s="79"/>
      <c r="E895" s="79"/>
      <c r="F895" s="79"/>
      <c r="G895" s="79"/>
      <c r="H895" s="79"/>
      <c r="I895" s="79"/>
      <c r="J895" s="79"/>
      <c r="K895" s="79"/>
      <c r="L895" s="81"/>
      <c r="M895" s="82"/>
      <c r="N895" s="37"/>
      <c r="O895" s="38"/>
      <c r="P895" s="39"/>
      <c r="Q895" s="36"/>
      <c r="R895" s="100" t="str">
        <f t="shared" si="27"/>
        <v/>
      </c>
      <c r="S895" s="101"/>
      <c r="T895" s="26" t="str">
        <f t="shared" si="28"/>
        <v/>
      </c>
    </row>
    <row r="896" spans="2:20" s="3" customFormat="1" ht="20.100000000000001" customHeight="1" x14ac:dyDescent="0.25">
      <c r="B896" s="35"/>
      <c r="C896" s="36"/>
      <c r="D896" s="79"/>
      <c r="E896" s="79"/>
      <c r="F896" s="79"/>
      <c r="G896" s="79"/>
      <c r="H896" s="79"/>
      <c r="I896" s="79"/>
      <c r="J896" s="79"/>
      <c r="K896" s="79"/>
      <c r="L896" s="81"/>
      <c r="M896" s="82"/>
      <c r="N896" s="37"/>
      <c r="O896" s="38"/>
      <c r="P896" s="39"/>
      <c r="Q896" s="36"/>
      <c r="R896" s="100" t="str">
        <f t="shared" si="27"/>
        <v/>
      </c>
      <c r="S896" s="101"/>
      <c r="T896" s="26" t="str">
        <f t="shared" si="28"/>
        <v/>
      </c>
    </row>
    <row r="897" spans="2:20" s="3" customFormat="1" ht="20.100000000000001" customHeight="1" x14ac:dyDescent="0.25">
      <c r="B897" s="35"/>
      <c r="C897" s="36"/>
      <c r="D897" s="79"/>
      <c r="E897" s="79"/>
      <c r="F897" s="79"/>
      <c r="G897" s="79"/>
      <c r="H897" s="79"/>
      <c r="I897" s="79"/>
      <c r="J897" s="79"/>
      <c r="K897" s="79"/>
      <c r="L897" s="81"/>
      <c r="M897" s="82"/>
      <c r="N897" s="37"/>
      <c r="O897" s="38"/>
      <c r="P897" s="39"/>
      <c r="Q897" s="36"/>
      <c r="R897" s="100" t="str">
        <f t="shared" si="27"/>
        <v/>
      </c>
      <c r="S897" s="101"/>
      <c r="T897" s="26" t="str">
        <f t="shared" si="28"/>
        <v/>
      </c>
    </row>
    <row r="898" spans="2:20" s="3" customFormat="1" ht="20.100000000000001" customHeight="1" x14ac:dyDescent="0.25">
      <c r="B898" s="35"/>
      <c r="C898" s="36"/>
      <c r="D898" s="79"/>
      <c r="E898" s="79"/>
      <c r="F898" s="79"/>
      <c r="G898" s="79"/>
      <c r="H898" s="79"/>
      <c r="I898" s="79"/>
      <c r="J898" s="79"/>
      <c r="K898" s="79"/>
      <c r="L898" s="81"/>
      <c r="M898" s="82"/>
      <c r="N898" s="37"/>
      <c r="O898" s="38"/>
      <c r="P898" s="39"/>
      <c r="Q898" s="36"/>
      <c r="R898" s="100" t="str">
        <f t="shared" si="27"/>
        <v/>
      </c>
      <c r="S898" s="101"/>
      <c r="T898" s="26" t="str">
        <f t="shared" si="28"/>
        <v/>
      </c>
    </row>
    <row r="899" spans="2:20" s="3" customFormat="1" ht="20.100000000000001" customHeight="1" x14ac:dyDescent="0.25">
      <c r="B899" s="35"/>
      <c r="C899" s="36"/>
      <c r="D899" s="79"/>
      <c r="E899" s="79"/>
      <c r="F899" s="79"/>
      <c r="G899" s="79"/>
      <c r="H899" s="79"/>
      <c r="I899" s="79"/>
      <c r="J899" s="79"/>
      <c r="K899" s="79"/>
      <c r="L899" s="81"/>
      <c r="M899" s="82"/>
      <c r="N899" s="37"/>
      <c r="O899" s="38"/>
      <c r="P899" s="39"/>
      <c r="Q899" s="36"/>
      <c r="R899" s="100" t="str">
        <f t="shared" si="27"/>
        <v/>
      </c>
      <c r="S899" s="101"/>
      <c r="T899" s="26" t="str">
        <f t="shared" si="28"/>
        <v/>
      </c>
    </row>
    <row r="900" spans="2:20" s="3" customFormat="1" ht="20.100000000000001" customHeight="1" x14ac:dyDescent="0.25">
      <c r="B900" s="35"/>
      <c r="C900" s="36"/>
      <c r="D900" s="79"/>
      <c r="E900" s="79"/>
      <c r="F900" s="79"/>
      <c r="G900" s="79"/>
      <c r="H900" s="79"/>
      <c r="I900" s="79"/>
      <c r="J900" s="79"/>
      <c r="K900" s="79"/>
      <c r="L900" s="81"/>
      <c r="M900" s="82"/>
      <c r="N900" s="37"/>
      <c r="O900" s="38"/>
      <c r="P900" s="39"/>
      <c r="Q900" s="36"/>
      <c r="R900" s="100" t="str">
        <f t="shared" si="27"/>
        <v/>
      </c>
      <c r="S900" s="101"/>
      <c r="T900" s="26" t="str">
        <f t="shared" si="28"/>
        <v/>
      </c>
    </row>
    <row r="901" spans="2:20" s="3" customFormat="1" ht="20.100000000000001" customHeight="1" x14ac:dyDescent="0.25">
      <c r="B901" s="35"/>
      <c r="C901" s="36"/>
      <c r="D901" s="79"/>
      <c r="E901" s="79"/>
      <c r="F901" s="79"/>
      <c r="G901" s="79"/>
      <c r="H901" s="79"/>
      <c r="I901" s="79"/>
      <c r="J901" s="79"/>
      <c r="K901" s="79"/>
      <c r="L901" s="81"/>
      <c r="M901" s="82"/>
      <c r="N901" s="37"/>
      <c r="O901" s="38"/>
      <c r="P901" s="39"/>
      <c r="Q901" s="36"/>
      <c r="R901" s="100" t="str">
        <f t="shared" si="27"/>
        <v/>
      </c>
      <c r="S901" s="101"/>
      <c r="T901" s="26" t="str">
        <f t="shared" si="28"/>
        <v/>
      </c>
    </row>
    <row r="902" spans="2:20" s="3" customFormat="1" ht="20.100000000000001" customHeight="1" x14ac:dyDescent="0.25">
      <c r="B902" s="35"/>
      <c r="C902" s="36"/>
      <c r="D902" s="79"/>
      <c r="E902" s="79"/>
      <c r="F902" s="79"/>
      <c r="G902" s="79"/>
      <c r="H902" s="79"/>
      <c r="I902" s="79"/>
      <c r="J902" s="79"/>
      <c r="K902" s="79"/>
      <c r="L902" s="81"/>
      <c r="M902" s="82"/>
      <c r="N902" s="37"/>
      <c r="O902" s="38"/>
      <c r="P902" s="39"/>
      <c r="Q902" s="36"/>
      <c r="R902" s="100" t="str">
        <f t="shared" si="27"/>
        <v/>
      </c>
      <c r="S902" s="101"/>
      <c r="T902" s="26" t="str">
        <f t="shared" si="28"/>
        <v/>
      </c>
    </row>
    <row r="903" spans="2:20" s="3" customFormat="1" ht="20.100000000000001" customHeight="1" x14ac:dyDescent="0.25">
      <c r="B903" s="35"/>
      <c r="C903" s="36"/>
      <c r="D903" s="79"/>
      <c r="E903" s="79"/>
      <c r="F903" s="79"/>
      <c r="G903" s="79"/>
      <c r="H903" s="79"/>
      <c r="I903" s="79"/>
      <c r="J903" s="79"/>
      <c r="K903" s="79"/>
      <c r="L903" s="81"/>
      <c r="M903" s="82"/>
      <c r="N903" s="37"/>
      <c r="O903" s="38"/>
      <c r="P903" s="39"/>
      <c r="Q903" s="36"/>
      <c r="R903" s="100" t="str">
        <f t="shared" si="27"/>
        <v/>
      </c>
      <c r="S903" s="101"/>
      <c r="T903" s="26" t="str">
        <f t="shared" si="28"/>
        <v/>
      </c>
    </row>
    <row r="904" spans="2:20" s="3" customFormat="1" ht="20.100000000000001" customHeight="1" x14ac:dyDescent="0.25">
      <c r="B904" s="35"/>
      <c r="C904" s="36"/>
      <c r="D904" s="79"/>
      <c r="E904" s="79"/>
      <c r="F904" s="79"/>
      <c r="G904" s="79"/>
      <c r="H904" s="79"/>
      <c r="I904" s="79"/>
      <c r="J904" s="79"/>
      <c r="K904" s="79"/>
      <c r="L904" s="81"/>
      <c r="M904" s="82"/>
      <c r="N904" s="37"/>
      <c r="O904" s="38"/>
      <c r="P904" s="39"/>
      <c r="Q904" s="36"/>
      <c r="R904" s="100" t="str">
        <f t="shared" si="27"/>
        <v/>
      </c>
      <c r="S904" s="101"/>
      <c r="T904" s="26" t="str">
        <f t="shared" si="28"/>
        <v/>
      </c>
    </row>
    <row r="905" spans="2:20" s="3" customFormat="1" ht="20.100000000000001" customHeight="1" x14ac:dyDescent="0.25">
      <c r="B905" s="35"/>
      <c r="C905" s="36"/>
      <c r="D905" s="79"/>
      <c r="E905" s="79"/>
      <c r="F905" s="79"/>
      <c r="G905" s="79"/>
      <c r="H905" s="79"/>
      <c r="I905" s="79"/>
      <c r="J905" s="79"/>
      <c r="K905" s="79"/>
      <c r="L905" s="81"/>
      <c r="M905" s="82"/>
      <c r="N905" s="37"/>
      <c r="O905" s="38"/>
      <c r="P905" s="39"/>
      <c r="Q905" s="36"/>
      <c r="R905" s="100" t="str">
        <f t="shared" si="27"/>
        <v/>
      </c>
      <c r="S905" s="101"/>
      <c r="T905" s="26" t="str">
        <f t="shared" si="28"/>
        <v/>
      </c>
    </row>
    <row r="906" spans="2:20" s="3" customFormat="1" ht="20.100000000000001" customHeight="1" x14ac:dyDescent="0.25">
      <c r="B906" s="35"/>
      <c r="C906" s="36"/>
      <c r="D906" s="79"/>
      <c r="E906" s="79"/>
      <c r="F906" s="79"/>
      <c r="G906" s="79"/>
      <c r="H906" s="79"/>
      <c r="I906" s="79"/>
      <c r="J906" s="79"/>
      <c r="K906" s="79"/>
      <c r="L906" s="81"/>
      <c r="M906" s="82"/>
      <c r="N906" s="37"/>
      <c r="O906" s="38"/>
      <c r="P906" s="39"/>
      <c r="Q906" s="36"/>
      <c r="R906" s="100" t="str">
        <f t="shared" si="27"/>
        <v/>
      </c>
      <c r="S906" s="101"/>
      <c r="T906" s="26" t="str">
        <f t="shared" si="28"/>
        <v/>
      </c>
    </row>
    <row r="907" spans="2:20" s="3" customFormat="1" ht="20.100000000000001" customHeight="1" x14ac:dyDescent="0.25">
      <c r="B907" s="35"/>
      <c r="C907" s="36"/>
      <c r="D907" s="79"/>
      <c r="E907" s="79"/>
      <c r="F907" s="79"/>
      <c r="G907" s="79"/>
      <c r="H907" s="79"/>
      <c r="I907" s="79"/>
      <c r="J907" s="79"/>
      <c r="K907" s="79"/>
      <c r="L907" s="81"/>
      <c r="M907" s="82"/>
      <c r="N907" s="37"/>
      <c r="O907" s="38"/>
      <c r="P907" s="39"/>
      <c r="Q907" s="36"/>
      <c r="R907" s="100" t="str">
        <f t="shared" si="27"/>
        <v/>
      </c>
      <c r="S907" s="101"/>
      <c r="T907" s="26" t="str">
        <f t="shared" si="28"/>
        <v/>
      </c>
    </row>
    <row r="908" spans="2:20" s="3" customFormat="1" ht="20.100000000000001" customHeight="1" x14ac:dyDescent="0.25">
      <c r="B908" s="35"/>
      <c r="C908" s="36"/>
      <c r="D908" s="79"/>
      <c r="E908" s="79"/>
      <c r="F908" s="79"/>
      <c r="G908" s="79"/>
      <c r="H908" s="79"/>
      <c r="I908" s="79"/>
      <c r="J908" s="79"/>
      <c r="K908" s="79"/>
      <c r="L908" s="81"/>
      <c r="M908" s="82"/>
      <c r="N908" s="37"/>
      <c r="O908" s="38"/>
      <c r="P908" s="39"/>
      <c r="Q908" s="36"/>
      <c r="R908" s="100" t="str">
        <f t="shared" si="27"/>
        <v/>
      </c>
      <c r="S908" s="101"/>
      <c r="T908" s="26" t="str">
        <f t="shared" si="28"/>
        <v/>
      </c>
    </row>
    <row r="909" spans="2:20" s="3" customFormat="1" ht="20.100000000000001" customHeight="1" x14ac:dyDescent="0.25">
      <c r="B909" s="35"/>
      <c r="C909" s="36"/>
      <c r="D909" s="79"/>
      <c r="E909" s="79"/>
      <c r="F909" s="79"/>
      <c r="G909" s="79"/>
      <c r="H909" s="79"/>
      <c r="I909" s="79"/>
      <c r="J909" s="79"/>
      <c r="K909" s="79"/>
      <c r="L909" s="81"/>
      <c r="M909" s="82"/>
      <c r="N909" s="37"/>
      <c r="O909" s="38"/>
      <c r="P909" s="39"/>
      <c r="Q909" s="36"/>
      <c r="R909" s="100" t="str">
        <f t="shared" si="27"/>
        <v/>
      </c>
      <c r="S909" s="101"/>
      <c r="T909" s="26" t="str">
        <f t="shared" si="28"/>
        <v/>
      </c>
    </row>
    <row r="910" spans="2:20" s="3" customFormat="1" ht="20.100000000000001" customHeight="1" x14ac:dyDescent="0.25">
      <c r="B910" s="35"/>
      <c r="C910" s="36"/>
      <c r="D910" s="79"/>
      <c r="E910" s="79"/>
      <c r="F910" s="79"/>
      <c r="G910" s="79"/>
      <c r="H910" s="79"/>
      <c r="I910" s="79"/>
      <c r="J910" s="79"/>
      <c r="K910" s="79"/>
      <c r="L910" s="81"/>
      <c r="M910" s="82"/>
      <c r="N910" s="37"/>
      <c r="O910" s="38"/>
      <c r="P910" s="39"/>
      <c r="Q910" s="36"/>
      <c r="R910" s="100" t="str">
        <f t="shared" si="27"/>
        <v/>
      </c>
      <c r="S910" s="101"/>
      <c r="T910" s="26" t="str">
        <f t="shared" si="28"/>
        <v/>
      </c>
    </row>
    <row r="911" spans="2:20" s="3" customFormat="1" ht="20.100000000000001" customHeight="1" x14ac:dyDescent="0.25">
      <c r="B911" s="35"/>
      <c r="C911" s="36"/>
      <c r="D911" s="79"/>
      <c r="E911" s="79"/>
      <c r="F911" s="79"/>
      <c r="G911" s="79"/>
      <c r="H911" s="79"/>
      <c r="I911" s="79"/>
      <c r="J911" s="79"/>
      <c r="K911" s="79"/>
      <c r="L911" s="81"/>
      <c r="M911" s="82"/>
      <c r="N911" s="37"/>
      <c r="O911" s="38"/>
      <c r="P911" s="39"/>
      <c r="Q911" s="36"/>
      <c r="R911" s="100" t="str">
        <f t="shared" si="27"/>
        <v/>
      </c>
      <c r="S911" s="101"/>
      <c r="T911" s="26" t="str">
        <f t="shared" si="28"/>
        <v/>
      </c>
    </row>
    <row r="912" spans="2:20" s="3" customFormat="1" ht="20.100000000000001" customHeight="1" x14ac:dyDescent="0.25">
      <c r="B912" s="35"/>
      <c r="C912" s="36"/>
      <c r="D912" s="79"/>
      <c r="E912" s="79"/>
      <c r="F912" s="79"/>
      <c r="G912" s="79"/>
      <c r="H912" s="79"/>
      <c r="I912" s="79"/>
      <c r="J912" s="79"/>
      <c r="K912" s="79"/>
      <c r="L912" s="81"/>
      <c r="M912" s="82"/>
      <c r="N912" s="37"/>
      <c r="O912" s="38"/>
      <c r="P912" s="39"/>
      <c r="Q912" s="36"/>
      <c r="R912" s="100" t="str">
        <f t="shared" si="27"/>
        <v/>
      </c>
      <c r="S912" s="101"/>
      <c r="T912" s="26" t="str">
        <f t="shared" si="28"/>
        <v/>
      </c>
    </row>
    <row r="913" spans="2:20" s="3" customFormat="1" ht="20.100000000000001" customHeight="1" x14ac:dyDescent="0.25">
      <c r="B913" s="35"/>
      <c r="C913" s="36"/>
      <c r="D913" s="79"/>
      <c r="E913" s="79"/>
      <c r="F913" s="79"/>
      <c r="G913" s="79"/>
      <c r="H913" s="79"/>
      <c r="I913" s="79"/>
      <c r="J913" s="79"/>
      <c r="K913" s="79"/>
      <c r="L913" s="81"/>
      <c r="M913" s="82"/>
      <c r="N913" s="37"/>
      <c r="O913" s="38"/>
      <c r="P913" s="39"/>
      <c r="Q913" s="36"/>
      <c r="R913" s="100" t="str">
        <f t="shared" si="27"/>
        <v/>
      </c>
      <c r="S913" s="101"/>
      <c r="T913" s="26" t="str">
        <f t="shared" si="28"/>
        <v/>
      </c>
    </row>
    <row r="914" spans="2:20" s="3" customFormat="1" ht="20.100000000000001" customHeight="1" x14ac:dyDescent="0.25">
      <c r="B914" s="35"/>
      <c r="C914" s="36"/>
      <c r="D914" s="79"/>
      <c r="E914" s="79"/>
      <c r="F914" s="79"/>
      <c r="G914" s="79"/>
      <c r="H914" s="79"/>
      <c r="I914" s="79"/>
      <c r="J914" s="79"/>
      <c r="K914" s="79"/>
      <c r="L914" s="81"/>
      <c r="M914" s="82"/>
      <c r="N914" s="37"/>
      <c r="O914" s="38"/>
      <c r="P914" s="39"/>
      <c r="Q914" s="36"/>
      <c r="R914" s="100" t="str">
        <f t="shared" si="27"/>
        <v/>
      </c>
      <c r="S914" s="101"/>
      <c r="T914" s="26" t="str">
        <f t="shared" si="28"/>
        <v/>
      </c>
    </row>
    <row r="915" spans="2:20" s="3" customFormat="1" ht="20.100000000000001" customHeight="1" x14ac:dyDescent="0.25">
      <c r="B915" s="35"/>
      <c r="C915" s="36"/>
      <c r="D915" s="79"/>
      <c r="E915" s="79"/>
      <c r="F915" s="79"/>
      <c r="G915" s="79"/>
      <c r="H915" s="79"/>
      <c r="I915" s="79"/>
      <c r="J915" s="79"/>
      <c r="K915" s="79"/>
      <c r="L915" s="81"/>
      <c r="M915" s="82"/>
      <c r="N915" s="37"/>
      <c r="O915" s="38"/>
      <c r="P915" s="39"/>
      <c r="Q915" s="36"/>
      <c r="R915" s="100" t="str">
        <f t="shared" si="27"/>
        <v/>
      </c>
      <c r="S915" s="101"/>
      <c r="T915" s="26" t="str">
        <f t="shared" si="28"/>
        <v/>
      </c>
    </row>
    <row r="916" spans="2:20" s="3" customFormat="1" ht="20.100000000000001" customHeight="1" x14ac:dyDescent="0.25">
      <c r="B916" s="35"/>
      <c r="C916" s="36"/>
      <c r="D916" s="79"/>
      <c r="E916" s="79"/>
      <c r="F916" s="79"/>
      <c r="G916" s="79"/>
      <c r="H916" s="79"/>
      <c r="I916" s="79"/>
      <c r="J916" s="79"/>
      <c r="K916" s="79"/>
      <c r="L916" s="81"/>
      <c r="M916" s="82"/>
      <c r="N916" s="37"/>
      <c r="O916" s="38"/>
      <c r="P916" s="39"/>
      <c r="Q916" s="36"/>
      <c r="R916" s="100" t="str">
        <f t="shared" si="27"/>
        <v/>
      </c>
      <c r="S916" s="101"/>
      <c r="T916" s="26" t="str">
        <f t="shared" si="28"/>
        <v/>
      </c>
    </row>
    <row r="917" spans="2:20" s="3" customFormat="1" ht="20.100000000000001" customHeight="1" x14ac:dyDescent="0.25">
      <c r="B917" s="35"/>
      <c r="C917" s="36"/>
      <c r="D917" s="79"/>
      <c r="E917" s="79"/>
      <c r="F917" s="79"/>
      <c r="G917" s="79"/>
      <c r="H917" s="79"/>
      <c r="I917" s="79"/>
      <c r="J917" s="79"/>
      <c r="K917" s="79"/>
      <c r="L917" s="81"/>
      <c r="M917" s="82"/>
      <c r="N917" s="37"/>
      <c r="O917" s="38"/>
      <c r="P917" s="39"/>
      <c r="Q917" s="36"/>
      <c r="R917" s="100" t="str">
        <f t="shared" si="27"/>
        <v/>
      </c>
      <c r="S917" s="101"/>
      <c r="T917" s="26" t="str">
        <f t="shared" si="28"/>
        <v/>
      </c>
    </row>
    <row r="918" spans="2:20" s="3" customFormat="1" ht="20.100000000000001" customHeight="1" x14ac:dyDescent="0.25">
      <c r="B918" s="35"/>
      <c r="C918" s="36"/>
      <c r="D918" s="79"/>
      <c r="E918" s="79"/>
      <c r="F918" s="79"/>
      <c r="G918" s="79"/>
      <c r="H918" s="79"/>
      <c r="I918" s="79"/>
      <c r="J918" s="79"/>
      <c r="K918" s="79"/>
      <c r="L918" s="81"/>
      <c r="M918" s="82"/>
      <c r="N918" s="37"/>
      <c r="O918" s="38"/>
      <c r="P918" s="39"/>
      <c r="Q918" s="36"/>
      <c r="R918" s="100" t="str">
        <f t="shared" si="27"/>
        <v/>
      </c>
      <c r="S918" s="101"/>
      <c r="T918" s="26" t="str">
        <f t="shared" si="28"/>
        <v/>
      </c>
    </row>
    <row r="919" spans="2:20" s="3" customFormat="1" ht="20.100000000000001" customHeight="1" x14ac:dyDescent="0.25">
      <c r="B919" s="35"/>
      <c r="C919" s="36"/>
      <c r="D919" s="79"/>
      <c r="E919" s="79"/>
      <c r="F919" s="79"/>
      <c r="G919" s="79"/>
      <c r="H919" s="79"/>
      <c r="I919" s="79"/>
      <c r="J919" s="79"/>
      <c r="K919" s="79"/>
      <c r="L919" s="81"/>
      <c r="M919" s="82"/>
      <c r="N919" s="37"/>
      <c r="O919" s="38"/>
      <c r="P919" s="39"/>
      <c r="Q919" s="36"/>
      <c r="R919" s="100" t="str">
        <f t="shared" ref="R919:R982" si="29">IF(B919&lt;&gt;"",IF(Q919="Annulé","0",IF(Q919="Gagné",O919*P919-P919)+IF(Q919="Perdu",-P919)+IF(Q919="Remboursé","0")+IF(Q919="1/2 Perdu",-P919/2)+IF(Q919="1/2 Gagné",(P919*O919-P919)/2)),"")</f>
        <v/>
      </c>
      <c r="S919" s="101"/>
      <c r="T919" s="26" t="str">
        <f t="shared" si="28"/>
        <v/>
      </c>
    </row>
    <row r="920" spans="2:20" s="3" customFormat="1" ht="20.100000000000001" customHeight="1" x14ac:dyDescent="0.25">
      <c r="B920" s="35"/>
      <c r="C920" s="36"/>
      <c r="D920" s="79"/>
      <c r="E920" s="79"/>
      <c r="F920" s="79"/>
      <c r="G920" s="79"/>
      <c r="H920" s="79"/>
      <c r="I920" s="79"/>
      <c r="J920" s="79"/>
      <c r="K920" s="79"/>
      <c r="L920" s="81"/>
      <c r="M920" s="82"/>
      <c r="N920" s="37"/>
      <c r="O920" s="38"/>
      <c r="P920" s="39"/>
      <c r="Q920" s="36"/>
      <c r="R920" s="100" t="str">
        <f t="shared" si="29"/>
        <v/>
      </c>
      <c r="S920" s="101"/>
      <c r="T920" s="26" t="str">
        <f t="shared" ref="T920:T983" si="30">IF(B920&lt;&gt;"",R920+T919,"")</f>
        <v/>
      </c>
    </row>
    <row r="921" spans="2:20" s="3" customFormat="1" ht="20.100000000000001" customHeight="1" x14ac:dyDescent="0.25">
      <c r="B921" s="35"/>
      <c r="C921" s="36"/>
      <c r="D921" s="79"/>
      <c r="E921" s="79"/>
      <c r="F921" s="79"/>
      <c r="G921" s="79"/>
      <c r="H921" s="79"/>
      <c r="I921" s="79"/>
      <c r="J921" s="79"/>
      <c r="K921" s="79"/>
      <c r="L921" s="81"/>
      <c r="M921" s="82"/>
      <c r="N921" s="37"/>
      <c r="O921" s="38"/>
      <c r="P921" s="39"/>
      <c r="Q921" s="36"/>
      <c r="R921" s="100" t="str">
        <f t="shared" si="29"/>
        <v/>
      </c>
      <c r="S921" s="101"/>
      <c r="T921" s="26" t="str">
        <f t="shared" si="30"/>
        <v/>
      </c>
    </row>
    <row r="922" spans="2:20" s="3" customFormat="1" ht="20.100000000000001" customHeight="1" x14ac:dyDescent="0.25">
      <c r="B922" s="35"/>
      <c r="C922" s="36"/>
      <c r="D922" s="79"/>
      <c r="E922" s="79"/>
      <c r="F922" s="79"/>
      <c r="G922" s="79"/>
      <c r="H922" s="79"/>
      <c r="I922" s="79"/>
      <c r="J922" s="79"/>
      <c r="K922" s="79"/>
      <c r="L922" s="81"/>
      <c r="M922" s="82"/>
      <c r="N922" s="37"/>
      <c r="O922" s="38"/>
      <c r="P922" s="39"/>
      <c r="Q922" s="36"/>
      <c r="R922" s="100" t="str">
        <f t="shared" si="29"/>
        <v/>
      </c>
      <c r="S922" s="101"/>
      <c r="T922" s="26" t="str">
        <f t="shared" si="30"/>
        <v/>
      </c>
    </row>
    <row r="923" spans="2:20" s="3" customFormat="1" ht="20.100000000000001" customHeight="1" x14ac:dyDescent="0.25">
      <c r="B923" s="35"/>
      <c r="C923" s="36"/>
      <c r="D923" s="79"/>
      <c r="E923" s="79"/>
      <c r="F923" s="79"/>
      <c r="G923" s="79"/>
      <c r="H923" s="79"/>
      <c r="I923" s="79"/>
      <c r="J923" s="79"/>
      <c r="K923" s="79"/>
      <c r="L923" s="81"/>
      <c r="M923" s="82"/>
      <c r="N923" s="37"/>
      <c r="O923" s="38"/>
      <c r="P923" s="39"/>
      <c r="Q923" s="36"/>
      <c r="R923" s="100" t="str">
        <f t="shared" si="29"/>
        <v/>
      </c>
      <c r="S923" s="101"/>
      <c r="T923" s="26" t="str">
        <f t="shared" si="30"/>
        <v/>
      </c>
    </row>
    <row r="924" spans="2:20" s="3" customFormat="1" ht="20.100000000000001" customHeight="1" x14ac:dyDescent="0.25">
      <c r="B924" s="35"/>
      <c r="C924" s="36"/>
      <c r="D924" s="79"/>
      <c r="E924" s="79"/>
      <c r="F924" s="79"/>
      <c r="G924" s="79"/>
      <c r="H924" s="79"/>
      <c r="I924" s="79"/>
      <c r="J924" s="79"/>
      <c r="K924" s="79"/>
      <c r="L924" s="81"/>
      <c r="M924" s="82"/>
      <c r="N924" s="37"/>
      <c r="O924" s="38"/>
      <c r="P924" s="39"/>
      <c r="Q924" s="36"/>
      <c r="R924" s="100" t="str">
        <f t="shared" si="29"/>
        <v/>
      </c>
      <c r="S924" s="101"/>
      <c r="T924" s="26" t="str">
        <f t="shared" si="30"/>
        <v/>
      </c>
    </row>
    <row r="925" spans="2:20" s="3" customFormat="1" ht="20.100000000000001" customHeight="1" x14ac:dyDescent="0.25">
      <c r="B925" s="35"/>
      <c r="C925" s="36"/>
      <c r="D925" s="79"/>
      <c r="E925" s="79"/>
      <c r="F925" s="79"/>
      <c r="G925" s="79"/>
      <c r="H925" s="79"/>
      <c r="I925" s="79"/>
      <c r="J925" s="79"/>
      <c r="K925" s="79"/>
      <c r="L925" s="81"/>
      <c r="M925" s="82"/>
      <c r="N925" s="37"/>
      <c r="O925" s="38"/>
      <c r="P925" s="39"/>
      <c r="Q925" s="36"/>
      <c r="R925" s="100" t="str">
        <f t="shared" si="29"/>
        <v/>
      </c>
      <c r="S925" s="101"/>
      <c r="T925" s="26" t="str">
        <f t="shared" si="30"/>
        <v/>
      </c>
    </row>
    <row r="926" spans="2:20" s="3" customFormat="1" ht="20.100000000000001" customHeight="1" x14ac:dyDescent="0.25">
      <c r="B926" s="35"/>
      <c r="C926" s="36"/>
      <c r="D926" s="79"/>
      <c r="E926" s="79"/>
      <c r="F926" s="79"/>
      <c r="G926" s="79"/>
      <c r="H926" s="79"/>
      <c r="I926" s="79"/>
      <c r="J926" s="79"/>
      <c r="K926" s="79"/>
      <c r="L926" s="81"/>
      <c r="M926" s="82"/>
      <c r="N926" s="37"/>
      <c r="O926" s="38"/>
      <c r="P926" s="39"/>
      <c r="Q926" s="36"/>
      <c r="R926" s="100" t="str">
        <f t="shared" si="29"/>
        <v/>
      </c>
      <c r="S926" s="101"/>
      <c r="T926" s="26" t="str">
        <f t="shared" si="30"/>
        <v/>
      </c>
    </row>
    <row r="927" spans="2:20" s="3" customFormat="1" ht="20.100000000000001" customHeight="1" x14ac:dyDescent="0.25">
      <c r="B927" s="35"/>
      <c r="C927" s="36"/>
      <c r="D927" s="79"/>
      <c r="E927" s="79"/>
      <c r="F927" s="79"/>
      <c r="G927" s="79"/>
      <c r="H927" s="79"/>
      <c r="I927" s="79"/>
      <c r="J927" s="79"/>
      <c r="K927" s="79"/>
      <c r="L927" s="81"/>
      <c r="M927" s="82"/>
      <c r="N927" s="37"/>
      <c r="O927" s="38"/>
      <c r="P927" s="39"/>
      <c r="Q927" s="36"/>
      <c r="R927" s="100" t="str">
        <f t="shared" si="29"/>
        <v/>
      </c>
      <c r="S927" s="101"/>
      <c r="T927" s="26" t="str">
        <f t="shared" si="30"/>
        <v/>
      </c>
    </row>
    <row r="928" spans="2:20" s="3" customFormat="1" ht="20.100000000000001" customHeight="1" x14ac:dyDescent="0.25">
      <c r="B928" s="35"/>
      <c r="C928" s="36"/>
      <c r="D928" s="79"/>
      <c r="E928" s="79"/>
      <c r="F928" s="79"/>
      <c r="G928" s="79"/>
      <c r="H928" s="79"/>
      <c r="I928" s="79"/>
      <c r="J928" s="79"/>
      <c r="K928" s="79"/>
      <c r="L928" s="81"/>
      <c r="M928" s="82"/>
      <c r="N928" s="37"/>
      <c r="O928" s="38"/>
      <c r="P928" s="39"/>
      <c r="Q928" s="36"/>
      <c r="R928" s="100" t="str">
        <f t="shared" si="29"/>
        <v/>
      </c>
      <c r="S928" s="101"/>
      <c r="T928" s="26" t="str">
        <f t="shared" si="30"/>
        <v/>
      </c>
    </row>
    <row r="929" spans="2:20" s="3" customFormat="1" ht="20.100000000000001" customHeight="1" x14ac:dyDescent="0.25">
      <c r="B929" s="35"/>
      <c r="C929" s="36"/>
      <c r="D929" s="79"/>
      <c r="E929" s="79"/>
      <c r="F929" s="79"/>
      <c r="G929" s="79"/>
      <c r="H929" s="79"/>
      <c r="I929" s="79"/>
      <c r="J929" s="79"/>
      <c r="K929" s="79"/>
      <c r="L929" s="81"/>
      <c r="M929" s="82"/>
      <c r="N929" s="37"/>
      <c r="O929" s="38"/>
      <c r="P929" s="39"/>
      <c r="Q929" s="36"/>
      <c r="R929" s="100" t="str">
        <f t="shared" si="29"/>
        <v/>
      </c>
      <c r="S929" s="101"/>
      <c r="T929" s="26" t="str">
        <f t="shared" si="30"/>
        <v/>
      </c>
    </row>
    <row r="930" spans="2:20" s="3" customFormat="1" ht="20.100000000000001" customHeight="1" x14ac:dyDescent="0.25">
      <c r="B930" s="35"/>
      <c r="C930" s="36"/>
      <c r="D930" s="79"/>
      <c r="E930" s="79"/>
      <c r="F930" s="79"/>
      <c r="G930" s="79"/>
      <c r="H930" s="79"/>
      <c r="I930" s="79"/>
      <c r="J930" s="79"/>
      <c r="K930" s="79"/>
      <c r="L930" s="81"/>
      <c r="M930" s="82"/>
      <c r="N930" s="37"/>
      <c r="O930" s="38"/>
      <c r="P930" s="39"/>
      <c r="Q930" s="36"/>
      <c r="R930" s="100" t="str">
        <f t="shared" si="29"/>
        <v/>
      </c>
      <c r="S930" s="101"/>
      <c r="T930" s="26" t="str">
        <f t="shared" si="30"/>
        <v/>
      </c>
    </row>
    <row r="931" spans="2:20" s="3" customFormat="1" ht="20.100000000000001" customHeight="1" x14ac:dyDescent="0.25">
      <c r="B931" s="35"/>
      <c r="C931" s="36"/>
      <c r="D931" s="79"/>
      <c r="E931" s="79"/>
      <c r="F931" s="79"/>
      <c r="G931" s="79"/>
      <c r="H931" s="79"/>
      <c r="I931" s="79"/>
      <c r="J931" s="79"/>
      <c r="K931" s="79"/>
      <c r="L931" s="81"/>
      <c r="M931" s="82"/>
      <c r="N931" s="37"/>
      <c r="O931" s="38"/>
      <c r="P931" s="39"/>
      <c r="Q931" s="36"/>
      <c r="R931" s="100" t="str">
        <f t="shared" si="29"/>
        <v/>
      </c>
      <c r="S931" s="101"/>
      <c r="T931" s="26" t="str">
        <f t="shared" si="30"/>
        <v/>
      </c>
    </row>
    <row r="932" spans="2:20" s="3" customFormat="1" ht="20.100000000000001" customHeight="1" x14ac:dyDescent="0.25">
      <c r="B932" s="35"/>
      <c r="C932" s="36"/>
      <c r="D932" s="79"/>
      <c r="E932" s="79"/>
      <c r="F932" s="79"/>
      <c r="G932" s="79"/>
      <c r="H932" s="79"/>
      <c r="I932" s="79"/>
      <c r="J932" s="79"/>
      <c r="K932" s="79"/>
      <c r="L932" s="81"/>
      <c r="M932" s="82"/>
      <c r="N932" s="37"/>
      <c r="O932" s="38"/>
      <c r="P932" s="39"/>
      <c r="Q932" s="36"/>
      <c r="R932" s="100" t="str">
        <f t="shared" si="29"/>
        <v/>
      </c>
      <c r="S932" s="101"/>
      <c r="T932" s="26" t="str">
        <f t="shared" si="30"/>
        <v/>
      </c>
    </row>
    <row r="933" spans="2:20" s="3" customFormat="1" ht="20.100000000000001" customHeight="1" x14ac:dyDescent="0.25">
      <c r="B933" s="35"/>
      <c r="C933" s="36"/>
      <c r="D933" s="79"/>
      <c r="E933" s="79"/>
      <c r="F933" s="79"/>
      <c r="G933" s="79"/>
      <c r="H933" s="79"/>
      <c r="I933" s="79"/>
      <c r="J933" s="79"/>
      <c r="K933" s="79"/>
      <c r="L933" s="81"/>
      <c r="M933" s="82"/>
      <c r="N933" s="37"/>
      <c r="O933" s="38"/>
      <c r="P933" s="39"/>
      <c r="Q933" s="36"/>
      <c r="R933" s="100" t="str">
        <f t="shared" si="29"/>
        <v/>
      </c>
      <c r="S933" s="101"/>
      <c r="T933" s="26" t="str">
        <f t="shared" si="30"/>
        <v/>
      </c>
    </row>
    <row r="934" spans="2:20" s="3" customFormat="1" ht="20.100000000000001" customHeight="1" x14ac:dyDescent="0.25">
      <c r="B934" s="35"/>
      <c r="C934" s="36"/>
      <c r="D934" s="79"/>
      <c r="E934" s="79"/>
      <c r="F934" s="79"/>
      <c r="G934" s="79"/>
      <c r="H934" s="79"/>
      <c r="I934" s="79"/>
      <c r="J934" s="79"/>
      <c r="K934" s="79"/>
      <c r="L934" s="81"/>
      <c r="M934" s="82"/>
      <c r="N934" s="37"/>
      <c r="O934" s="38"/>
      <c r="P934" s="39"/>
      <c r="Q934" s="36"/>
      <c r="R934" s="100" t="str">
        <f t="shared" si="29"/>
        <v/>
      </c>
      <c r="S934" s="101"/>
      <c r="T934" s="26" t="str">
        <f t="shared" si="30"/>
        <v/>
      </c>
    </row>
    <row r="935" spans="2:20" s="3" customFormat="1" ht="20.100000000000001" customHeight="1" x14ac:dyDescent="0.25">
      <c r="B935" s="35"/>
      <c r="C935" s="36"/>
      <c r="D935" s="79"/>
      <c r="E935" s="79"/>
      <c r="F935" s="79"/>
      <c r="G935" s="79"/>
      <c r="H935" s="79"/>
      <c r="I935" s="79"/>
      <c r="J935" s="79"/>
      <c r="K935" s="79"/>
      <c r="L935" s="81"/>
      <c r="M935" s="82"/>
      <c r="N935" s="37"/>
      <c r="O935" s="38"/>
      <c r="P935" s="39"/>
      <c r="Q935" s="36"/>
      <c r="R935" s="100" t="str">
        <f t="shared" si="29"/>
        <v/>
      </c>
      <c r="S935" s="101"/>
      <c r="T935" s="26" t="str">
        <f t="shared" si="30"/>
        <v/>
      </c>
    </row>
    <row r="936" spans="2:20" s="3" customFormat="1" ht="20.100000000000001" customHeight="1" x14ac:dyDescent="0.25">
      <c r="B936" s="35"/>
      <c r="C936" s="36"/>
      <c r="D936" s="79"/>
      <c r="E936" s="79"/>
      <c r="F936" s="79"/>
      <c r="G936" s="79"/>
      <c r="H936" s="79"/>
      <c r="I936" s="79"/>
      <c r="J936" s="79"/>
      <c r="K936" s="79"/>
      <c r="L936" s="81"/>
      <c r="M936" s="82"/>
      <c r="N936" s="37"/>
      <c r="O936" s="38"/>
      <c r="P936" s="39"/>
      <c r="Q936" s="36"/>
      <c r="R936" s="100" t="str">
        <f t="shared" si="29"/>
        <v/>
      </c>
      <c r="S936" s="101"/>
      <c r="T936" s="26" t="str">
        <f t="shared" si="30"/>
        <v/>
      </c>
    </row>
    <row r="937" spans="2:20" s="3" customFormat="1" ht="20.100000000000001" customHeight="1" x14ac:dyDescent="0.25">
      <c r="B937" s="35"/>
      <c r="C937" s="36"/>
      <c r="D937" s="79"/>
      <c r="E937" s="79"/>
      <c r="F937" s="79"/>
      <c r="G937" s="79"/>
      <c r="H937" s="79"/>
      <c r="I937" s="79"/>
      <c r="J937" s="79"/>
      <c r="K937" s="79"/>
      <c r="L937" s="81"/>
      <c r="M937" s="82"/>
      <c r="N937" s="37"/>
      <c r="O937" s="38"/>
      <c r="P937" s="39"/>
      <c r="Q937" s="36"/>
      <c r="R937" s="100" t="str">
        <f t="shared" si="29"/>
        <v/>
      </c>
      <c r="S937" s="101"/>
      <c r="T937" s="26" t="str">
        <f t="shared" si="30"/>
        <v/>
      </c>
    </row>
    <row r="938" spans="2:20" s="3" customFormat="1" ht="20.100000000000001" customHeight="1" x14ac:dyDescent="0.25">
      <c r="B938" s="35"/>
      <c r="C938" s="36"/>
      <c r="D938" s="79"/>
      <c r="E938" s="79"/>
      <c r="F938" s="79"/>
      <c r="G938" s="79"/>
      <c r="H938" s="79"/>
      <c r="I938" s="79"/>
      <c r="J938" s="79"/>
      <c r="K938" s="79"/>
      <c r="L938" s="81"/>
      <c r="M938" s="82"/>
      <c r="N938" s="37"/>
      <c r="O938" s="38"/>
      <c r="P938" s="39"/>
      <c r="Q938" s="36"/>
      <c r="R938" s="100" t="str">
        <f t="shared" si="29"/>
        <v/>
      </c>
      <c r="S938" s="101"/>
      <c r="T938" s="26" t="str">
        <f t="shared" si="30"/>
        <v/>
      </c>
    </row>
    <row r="939" spans="2:20" s="3" customFormat="1" ht="20.100000000000001" customHeight="1" x14ac:dyDescent="0.25">
      <c r="B939" s="35"/>
      <c r="C939" s="36"/>
      <c r="D939" s="79"/>
      <c r="E939" s="79"/>
      <c r="F939" s="79"/>
      <c r="G939" s="79"/>
      <c r="H939" s="79"/>
      <c r="I939" s="79"/>
      <c r="J939" s="79"/>
      <c r="K939" s="79"/>
      <c r="L939" s="81"/>
      <c r="M939" s="82"/>
      <c r="N939" s="37"/>
      <c r="O939" s="38"/>
      <c r="P939" s="39"/>
      <c r="Q939" s="36"/>
      <c r="R939" s="100" t="str">
        <f t="shared" si="29"/>
        <v/>
      </c>
      <c r="S939" s="101"/>
      <c r="T939" s="26" t="str">
        <f t="shared" si="30"/>
        <v/>
      </c>
    </row>
    <row r="940" spans="2:20" s="3" customFormat="1" ht="20.100000000000001" customHeight="1" x14ac:dyDescent="0.25">
      <c r="B940" s="35"/>
      <c r="C940" s="36"/>
      <c r="D940" s="79"/>
      <c r="E940" s="79"/>
      <c r="F940" s="79"/>
      <c r="G940" s="79"/>
      <c r="H940" s="79"/>
      <c r="I940" s="79"/>
      <c r="J940" s="79"/>
      <c r="K940" s="79"/>
      <c r="L940" s="81"/>
      <c r="M940" s="82"/>
      <c r="N940" s="37"/>
      <c r="O940" s="38"/>
      <c r="P940" s="39"/>
      <c r="Q940" s="36"/>
      <c r="R940" s="100" t="str">
        <f t="shared" si="29"/>
        <v/>
      </c>
      <c r="S940" s="101"/>
      <c r="T940" s="26" t="str">
        <f t="shared" si="30"/>
        <v/>
      </c>
    </row>
    <row r="941" spans="2:20" s="3" customFormat="1" ht="20.100000000000001" customHeight="1" x14ac:dyDescent="0.25">
      <c r="B941" s="35"/>
      <c r="C941" s="36"/>
      <c r="D941" s="79"/>
      <c r="E941" s="79"/>
      <c r="F941" s="79"/>
      <c r="G941" s="79"/>
      <c r="H941" s="79"/>
      <c r="I941" s="79"/>
      <c r="J941" s="79"/>
      <c r="K941" s="79"/>
      <c r="L941" s="81"/>
      <c r="M941" s="82"/>
      <c r="N941" s="37"/>
      <c r="O941" s="38"/>
      <c r="P941" s="39"/>
      <c r="Q941" s="36"/>
      <c r="R941" s="100" t="str">
        <f t="shared" si="29"/>
        <v/>
      </c>
      <c r="S941" s="101"/>
      <c r="T941" s="26" t="str">
        <f t="shared" si="30"/>
        <v/>
      </c>
    </row>
    <row r="942" spans="2:20" s="3" customFormat="1" ht="20.100000000000001" customHeight="1" x14ac:dyDescent="0.25">
      <c r="B942" s="35"/>
      <c r="C942" s="36"/>
      <c r="D942" s="79"/>
      <c r="E942" s="79"/>
      <c r="F942" s="79"/>
      <c r="G942" s="79"/>
      <c r="H942" s="79"/>
      <c r="I942" s="79"/>
      <c r="J942" s="79"/>
      <c r="K942" s="79"/>
      <c r="L942" s="81"/>
      <c r="M942" s="82"/>
      <c r="N942" s="37"/>
      <c r="O942" s="38"/>
      <c r="P942" s="39"/>
      <c r="Q942" s="36"/>
      <c r="R942" s="100" t="str">
        <f t="shared" si="29"/>
        <v/>
      </c>
      <c r="S942" s="101"/>
      <c r="T942" s="26" t="str">
        <f t="shared" si="30"/>
        <v/>
      </c>
    </row>
    <row r="943" spans="2:20" s="3" customFormat="1" ht="20.100000000000001" customHeight="1" x14ac:dyDescent="0.25">
      <c r="B943" s="35"/>
      <c r="C943" s="36"/>
      <c r="D943" s="79"/>
      <c r="E943" s="79"/>
      <c r="F943" s="79"/>
      <c r="G943" s="79"/>
      <c r="H943" s="79"/>
      <c r="I943" s="79"/>
      <c r="J943" s="79"/>
      <c r="K943" s="79"/>
      <c r="L943" s="81"/>
      <c r="M943" s="82"/>
      <c r="N943" s="37"/>
      <c r="O943" s="38"/>
      <c r="P943" s="39"/>
      <c r="Q943" s="36"/>
      <c r="R943" s="100" t="str">
        <f t="shared" si="29"/>
        <v/>
      </c>
      <c r="S943" s="101"/>
      <c r="T943" s="26" t="str">
        <f t="shared" si="30"/>
        <v/>
      </c>
    </row>
    <row r="944" spans="2:20" s="3" customFormat="1" ht="20.100000000000001" customHeight="1" x14ac:dyDescent="0.25">
      <c r="B944" s="35"/>
      <c r="C944" s="36"/>
      <c r="D944" s="79"/>
      <c r="E944" s="79"/>
      <c r="F944" s="79"/>
      <c r="G944" s="79"/>
      <c r="H944" s="79"/>
      <c r="I944" s="79"/>
      <c r="J944" s="79"/>
      <c r="K944" s="79"/>
      <c r="L944" s="81"/>
      <c r="M944" s="82"/>
      <c r="N944" s="37"/>
      <c r="O944" s="38"/>
      <c r="P944" s="39"/>
      <c r="Q944" s="36"/>
      <c r="R944" s="100" t="str">
        <f t="shared" si="29"/>
        <v/>
      </c>
      <c r="S944" s="101"/>
      <c r="T944" s="26" t="str">
        <f t="shared" si="30"/>
        <v/>
      </c>
    </row>
    <row r="945" spans="2:20" s="3" customFormat="1" ht="20.100000000000001" customHeight="1" x14ac:dyDescent="0.25">
      <c r="B945" s="35"/>
      <c r="C945" s="36"/>
      <c r="D945" s="79"/>
      <c r="E945" s="79"/>
      <c r="F945" s="79"/>
      <c r="G945" s="79"/>
      <c r="H945" s="79"/>
      <c r="I945" s="79"/>
      <c r="J945" s="79"/>
      <c r="K945" s="79"/>
      <c r="L945" s="81"/>
      <c r="M945" s="82"/>
      <c r="N945" s="37"/>
      <c r="O945" s="38"/>
      <c r="P945" s="39"/>
      <c r="Q945" s="36"/>
      <c r="R945" s="100" t="str">
        <f t="shared" si="29"/>
        <v/>
      </c>
      <c r="S945" s="101"/>
      <c r="T945" s="26" t="str">
        <f t="shared" si="30"/>
        <v/>
      </c>
    </row>
    <row r="946" spans="2:20" s="3" customFormat="1" ht="20.100000000000001" customHeight="1" x14ac:dyDescent="0.25">
      <c r="B946" s="35"/>
      <c r="C946" s="36"/>
      <c r="D946" s="79"/>
      <c r="E946" s="79"/>
      <c r="F946" s="79"/>
      <c r="G946" s="79"/>
      <c r="H946" s="79"/>
      <c r="I946" s="79"/>
      <c r="J946" s="79"/>
      <c r="K946" s="79"/>
      <c r="L946" s="81"/>
      <c r="M946" s="82"/>
      <c r="N946" s="37"/>
      <c r="O946" s="38"/>
      <c r="P946" s="39"/>
      <c r="Q946" s="36"/>
      <c r="R946" s="100" t="str">
        <f t="shared" si="29"/>
        <v/>
      </c>
      <c r="S946" s="101"/>
      <c r="T946" s="26" t="str">
        <f t="shared" si="30"/>
        <v/>
      </c>
    </row>
    <row r="947" spans="2:20" s="3" customFormat="1" ht="20.100000000000001" customHeight="1" x14ac:dyDescent="0.25">
      <c r="B947" s="35"/>
      <c r="C947" s="36"/>
      <c r="D947" s="79"/>
      <c r="E947" s="79"/>
      <c r="F947" s="79"/>
      <c r="G947" s="79"/>
      <c r="H947" s="79"/>
      <c r="I947" s="79"/>
      <c r="J947" s="79"/>
      <c r="K947" s="79"/>
      <c r="L947" s="81"/>
      <c r="M947" s="82"/>
      <c r="N947" s="37"/>
      <c r="O947" s="38"/>
      <c r="P947" s="39"/>
      <c r="Q947" s="36"/>
      <c r="R947" s="100" t="str">
        <f t="shared" si="29"/>
        <v/>
      </c>
      <c r="S947" s="101"/>
      <c r="T947" s="26" t="str">
        <f t="shared" si="30"/>
        <v/>
      </c>
    </row>
    <row r="948" spans="2:20" s="3" customFormat="1" ht="20.100000000000001" customHeight="1" x14ac:dyDescent="0.25">
      <c r="B948" s="35"/>
      <c r="C948" s="36"/>
      <c r="D948" s="79"/>
      <c r="E948" s="79"/>
      <c r="F948" s="79"/>
      <c r="G948" s="79"/>
      <c r="H948" s="79"/>
      <c r="I948" s="79"/>
      <c r="J948" s="79"/>
      <c r="K948" s="79"/>
      <c r="L948" s="81"/>
      <c r="M948" s="82"/>
      <c r="N948" s="37"/>
      <c r="O948" s="38"/>
      <c r="P948" s="39"/>
      <c r="Q948" s="36"/>
      <c r="R948" s="100" t="str">
        <f t="shared" si="29"/>
        <v/>
      </c>
      <c r="S948" s="101"/>
      <c r="T948" s="26" t="str">
        <f t="shared" si="30"/>
        <v/>
      </c>
    </row>
    <row r="949" spans="2:20" s="3" customFormat="1" ht="20.100000000000001" customHeight="1" x14ac:dyDescent="0.25">
      <c r="B949" s="35"/>
      <c r="C949" s="36"/>
      <c r="D949" s="79"/>
      <c r="E949" s="79"/>
      <c r="F949" s="79"/>
      <c r="G949" s="79"/>
      <c r="H949" s="79"/>
      <c r="I949" s="79"/>
      <c r="J949" s="79"/>
      <c r="K949" s="79"/>
      <c r="L949" s="81"/>
      <c r="M949" s="82"/>
      <c r="N949" s="37"/>
      <c r="O949" s="38"/>
      <c r="P949" s="39"/>
      <c r="Q949" s="36"/>
      <c r="R949" s="100" t="str">
        <f t="shared" si="29"/>
        <v/>
      </c>
      <c r="S949" s="101"/>
      <c r="T949" s="26" t="str">
        <f t="shared" si="30"/>
        <v/>
      </c>
    </row>
    <row r="950" spans="2:20" s="3" customFormat="1" ht="20.100000000000001" customHeight="1" x14ac:dyDescent="0.25">
      <c r="B950" s="35"/>
      <c r="C950" s="36"/>
      <c r="D950" s="79"/>
      <c r="E950" s="79"/>
      <c r="F950" s="79"/>
      <c r="G950" s="79"/>
      <c r="H950" s="79"/>
      <c r="I950" s="79"/>
      <c r="J950" s="79"/>
      <c r="K950" s="79"/>
      <c r="L950" s="81"/>
      <c r="M950" s="82"/>
      <c r="N950" s="37"/>
      <c r="O950" s="38"/>
      <c r="P950" s="39"/>
      <c r="Q950" s="36"/>
      <c r="R950" s="100" t="str">
        <f t="shared" si="29"/>
        <v/>
      </c>
      <c r="S950" s="101"/>
      <c r="T950" s="26" t="str">
        <f t="shared" si="30"/>
        <v/>
      </c>
    </row>
    <row r="951" spans="2:20" s="3" customFormat="1" ht="20.100000000000001" customHeight="1" x14ac:dyDescent="0.25">
      <c r="B951" s="35"/>
      <c r="C951" s="36"/>
      <c r="D951" s="79"/>
      <c r="E951" s="79"/>
      <c r="F951" s="79"/>
      <c r="G951" s="79"/>
      <c r="H951" s="79"/>
      <c r="I951" s="79"/>
      <c r="J951" s="79"/>
      <c r="K951" s="79"/>
      <c r="L951" s="81"/>
      <c r="M951" s="82"/>
      <c r="N951" s="37"/>
      <c r="O951" s="38"/>
      <c r="P951" s="39"/>
      <c r="Q951" s="36"/>
      <c r="R951" s="100" t="str">
        <f t="shared" si="29"/>
        <v/>
      </c>
      <c r="S951" s="101"/>
      <c r="T951" s="26" t="str">
        <f t="shared" si="30"/>
        <v/>
      </c>
    </row>
    <row r="952" spans="2:20" s="3" customFormat="1" ht="20.100000000000001" customHeight="1" x14ac:dyDescent="0.25">
      <c r="B952" s="35"/>
      <c r="C952" s="36"/>
      <c r="D952" s="79"/>
      <c r="E952" s="79"/>
      <c r="F952" s="79"/>
      <c r="G952" s="79"/>
      <c r="H952" s="79"/>
      <c r="I952" s="79"/>
      <c r="J952" s="79"/>
      <c r="K952" s="79"/>
      <c r="L952" s="81"/>
      <c r="M952" s="82"/>
      <c r="N952" s="37"/>
      <c r="O952" s="38"/>
      <c r="P952" s="39"/>
      <c r="Q952" s="36"/>
      <c r="R952" s="100" t="str">
        <f t="shared" si="29"/>
        <v/>
      </c>
      <c r="S952" s="101"/>
      <c r="T952" s="26" t="str">
        <f t="shared" si="30"/>
        <v/>
      </c>
    </row>
    <row r="953" spans="2:20" s="3" customFormat="1" ht="20.100000000000001" customHeight="1" x14ac:dyDescent="0.25">
      <c r="B953" s="35"/>
      <c r="C953" s="36"/>
      <c r="D953" s="79"/>
      <c r="E953" s="79"/>
      <c r="F953" s="79"/>
      <c r="G953" s="79"/>
      <c r="H953" s="79"/>
      <c r="I953" s="79"/>
      <c r="J953" s="79"/>
      <c r="K953" s="79"/>
      <c r="L953" s="81"/>
      <c r="M953" s="82"/>
      <c r="N953" s="37"/>
      <c r="O953" s="38"/>
      <c r="P953" s="39"/>
      <c r="Q953" s="36"/>
      <c r="R953" s="100" t="str">
        <f t="shared" si="29"/>
        <v/>
      </c>
      <c r="S953" s="101"/>
      <c r="T953" s="26" t="str">
        <f t="shared" si="30"/>
        <v/>
      </c>
    </row>
    <row r="954" spans="2:20" s="3" customFormat="1" ht="20.100000000000001" customHeight="1" x14ac:dyDescent="0.25">
      <c r="B954" s="35"/>
      <c r="C954" s="36"/>
      <c r="D954" s="79"/>
      <c r="E954" s="79"/>
      <c r="F954" s="79"/>
      <c r="G954" s="79"/>
      <c r="H954" s="79"/>
      <c r="I954" s="79"/>
      <c r="J954" s="79"/>
      <c r="K954" s="79"/>
      <c r="L954" s="81"/>
      <c r="M954" s="82"/>
      <c r="N954" s="37"/>
      <c r="O954" s="38"/>
      <c r="P954" s="39"/>
      <c r="Q954" s="36"/>
      <c r="R954" s="100" t="str">
        <f t="shared" si="29"/>
        <v/>
      </c>
      <c r="S954" s="101"/>
      <c r="T954" s="26" t="str">
        <f t="shared" si="30"/>
        <v/>
      </c>
    </row>
    <row r="955" spans="2:20" s="3" customFormat="1" ht="20.100000000000001" customHeight="1" x14ac:dyDescent="0.25">
      <c r="B955" s="35"/>
      <c r="C955" s="36"/>
      <c r="D955" s="79"/>
      <c r="E955" s="79"/>
      <c r="F955" s="79"/>
      <c r="G955" s="79"/>
      <c r="H955" s="79"/>
      <c r="I955" s="79"/>
      <c r="J955" s="79"/>
      <c r="K955" s="79"/>
      <c r="L955" s="81"/>
      <c r="M955" s="82"/>
      <c r="N955" s="37"/>
      <c r="O955" s="38"/>
      <c r="P955" s="39"/>
      <c r="Q955" s="36"/>
      <c r="R955" s="100" t="str">
        <f t="shared" si="29"/>
        <v/>
      </c>
      <c r="S955" s="101"/>
      <c r="T955" s="26" t="str">
        <f t="shared" si="30"/>
        <v/>
      </c>
    </row>
    <row r="956" spans="2:20" s="3" customFormat="1" ht="20.100000000000001" customHeight="1" x14ac:dyDescent="0.25">
      <c r="B956" s="35"/>
      <c r="C956" s="36"/>
      <c r="D956" s="79"/>
      <c r="E956" s="79"/>
      <c r="F956" s="79"/>
      <c r="G956" s="79"/>
      <c r="H956" s="79"/>
      <c r="I956" s="79"/>
      <c r="J956" s="79"/>
      <c r="K956" s="79"/>
      <c r="L956" s="81"/>
      <c r="M956" s="82"/>
      <c r="N956" s="37"/>
      <c r="O956" s="38"/>
      <c r="P956" s="39"/>
      <c r="Q956" s="36"/>
      <c r="R956" s="100" t="str">
        <f t="shared" si="29"/>
        <v/>
      </c>
      <c r="S956" s="101"/>
      <c r="T956" s="26" t="str">
        <f t="shared" si="30"/>
        <v/>
      </c>
    </row>
    <row r="957" spans="2:20" s="3" customFormat="1" ht="20.100000000000001" customHeight="1" x14ac:dyDescent="0.25">
      <c r="B957" s="35"/>
      <c r="C957" s="36"/>
      <c r="D957" s="79"/>
      <c r="E957" s="79"/>
      <c r="F957" s="79"/>
      <c r="G957" s="79"/>
      <c r="H957" s="79"/>
      <c r="I957" s="79"/>
      <c r="J957" s="79"/>
      <c r="K957" s="79"/>
      <c r="L957" s="81"/>
      <c r="M957" s="82"/>
      <c r="N957" s="37"/>
      <c r="O957" s="38"/>
      <c r="P957" s="39"/>
      <c r="Q957" s="36"/>
      <c r="R957" s="100" t="str">
        <f t="shared" si="29"/>
        <v/>
      </c>
      <c r="S957" s="101"/>
      <c r="T957" s="26" t="str">
        <f t="shared" si="30"/>
        <v/>
      </c>
    </row>
    <row r="958" spans="2:20" s="3" customFormat="1" ht="20.100000000000001" customHeight="1" x14ac:dyDescent="0.25">
      <c r="B958" s="35"/>
      <c r="C958" s="36"/>
      <c r="D958" s="79"/>
      <c r="E958" s="79"/>
      <c r="F958" s="79"/>
      <c r="G958" s="79"/>
      <c r="H958" s="79"/>
      <c r="I958" s="79"/>
      <c r="J958" s="79"/>
      <c r="K958" s="79"/>
      <c r="L958" s="81"/>
      <c r="M958" s="82"/>
      <c r="N958" s="37"/>
      <c r="O958" s="38"/>
      <c r="P958" s="39"/>
      <c r="Q958" s="36"/>
      <c r="R958" s="100" t="str">
        <f t="shared" si="29"/>
        <v/>
      </c>
      <c r="S958" s="101"/>
      <c r="T958" s="26" t="str">
        <f t="shared" si="30"/>
        <v/>
      </c>
    </row>
    <row r="959" spans="2:20" s="3" customFormat="1" ht="20.100000000000001" customHeight="1" x14ac:dyDescent="0.25">
      <c r="B959" s="35"/>
      <c r="C959" s="36"/>
      <c r="D959" s="79"/>
      <c r="E959" s="79"/>
      <c r="F959" s="79"/>
      <c r="G959" s="79"/>
      <c r="H959" s="79"/>
      <c r="I959" s="79"/>
      <c r="J959" s="79"/>
      <c r="K959" s="79"/>
      <c r="L959" s="81"/>
      <c r="M959" s="82"/>
      <c r="N959" s="37"/>
      <c r="O959" s="38"/>
      <c r="P959" s="39"/>
      <c r="Q959" s="36"/>
      <c r="R959" s="100" t="str">
        <f t="shared" si="29"/>
        <v/>
      </c>
      <c r="S959" s="101"/>
      <c r="T959" s="26" t="str">
        <f t="shared" si="30"/>
        <v/>
      </c>
    </row>
    <row r="960" spans="2:20" s="3" customFormat="1" ht="20.100000000000001" customHeight="1" x14ac:dyDescent="0.25">
      <c r="B960" s="35"/>
      <c r="C960" s="36"/>
      <c r="D960" s="79"/>
      <c r="E960" s="79"/>
      <c r="F960" s="79"/>
      <c r="G960" s="79"/>
      <c r="H960" s="79"/>
      <c r="I960" s="79"/>
      <c r="J960" s="79"/>
      <c r="K960" s="79"/>
      <c r="L960" s="81"/>
      <c r="M960" s="82"/>
      <c r="N960" s="37"/>
      <c r="O960" s="38"/>
      <c r="P960" s="39"/>
      <c r="Q960" s="36"/>
      <c r="R960" s="100" t="str">
        <f t="shared" si="29"/>
        <v/>
      </c>
      <c r="S960" s="101"/>
      <c r="T960" s="26" t="str">
        <f t="shared" si="30"/>
        <v/>
      </c>
    </row>
    <row r="961" spans="2:20" s="3" customFormat="1" ht="20.100000000000001" customHeight="1" x14ac:dyDescent="0.25">
      <c r="B961" s="35"/>
      <c r="C961" s="36"/>
      <c r="D961" s="79"/>
      <c r="E961" s="79"/>
      <c r="F961" s="79"/>
      <c r="G961" s="79"/>
      <c r="H961" s="79"/>
      <c r="I961" s="79"/>
      <c r="J961" s="79"/>
      <c r="K961" s="79"/>
      <c r="L961" s="81"/>
      <c r="M961" s="82"/>
      <c r="N961" s="37"/>
      <c r="O961" s="38"/>
      <c r="P961" s="39"/>
      <c r="Q961" s="36"/>
      <c r="R961" s="100" t="str">
        <f t="shared" si="29"/>
        <v/>
      </c>
      <c r="S961" s="101"/>
      <c r="T961" s="26" t="str">
        <f t="shared" si="30"/>
        <v/>
      </c>
    </row>
    <row r="962" spans="2:20" s="3" customFormat="1" ht="20.100000000000001" customHeight="1" x14ac:dyDescent="0.25">
      <c r="B962" s="35"/>
      <c r="C962" s="36"/>
      <c r="D962" s="79"/>
      <c r="E962" s="79"/>
      <c r="F962" s="79"/>
      <c r="G962" s="79"/>
      <c r="H962" s="79"/>
      <c r="I962" s="79"/>
      <c r="J962" s="79"/>
      <c r="K962" s="79"/>
      <c r="L962" s="81"/>
      <c r="M962" s="82"/>
      <c r="N962" s="37"/>
      <c r="O962" s="38"/>
      <c r="P962" s="39"/>
      <c r="Q962" s="36"/>
      <c r="R962" s="100" t="str">
        <f t="shared" si="29"/>
        <v/>
      </c>
      <c r="S962" s="101"/>
      <c r="T962" s="26" t="str">
        <f t="shared" si="30"/>
        <v/>
      </c>
    </row>
    <row r="963" spans="2:20" s="3" customFormat="1" ht="20.100000000000001" customHeight="1" x14ac:dyDescent="0.25">
      <c r="B963" s="35"/>
      <c r="C963" s="36"/>
      <c r="D963" s="79"/>
      <c r="E963" s="79"/>
      <c r="F963" s="79"/>
      <c r="G963" s="79"/>
      <c r="H963" s="79"/>
      <c r="I963" s="79"/>
      <c r="J963" s="79"/>
      <c r="K963" s="79"/>
      <c r="L963" s="81"/>
      <c r="M963" s="82"/>
      <c r="N963" s="37"/>
      <c r="O963" s="38"/>
      <c r="P963" s="39"/>
      <c r="Q963" s="36"/>
      <c r="R963" s="100" t="str">
        <f t="shared" si="29"/>
        <v/>
      </c>
      <c r="S963" s="101"/>
      <c r="T963" s="26" t="str">
        <f t="shared" si="30"/>
        <v/>
      </c>
    </row>
    <row r="964" spans="2:20" s="3" customFormat="1" ht="20.100000000000001" customHeight="1" x14ac:dyDescent="0.25">
      <c r="B964" s="35"/>
      <c r="C964" s="36"/>
      <c r="D964" s="79"/>
      <c r="E964" s="79"/>
      <c r="F964" s="79"/>
      <c r="G964" s="79"/>
      <c r="H964" s="79"/>
      <c r="I964" s="79"/>
      <c r="J964" s="79"/>
      <c r="K964" s="79"/>
      <c r="L964" s="81"/>
      <c r="M964" s="82"/>
      <c r="N964" s="37"/>
      <c r="O964" s="38"/>
      <c r="P964" s="39"/>
      <c r="Q964" s="36"/>
      <c r="R964" s="100" t="str">
        <f t="shared" si="29"/>
        <v/>
      </c>
      <c r="S964" s="101"/>
      <c r="T964" s="26" t="str">
        <f t="shared" si="30"/>
        <v/>
      </c>
    </row>
    <row r="965" spans="2:20" s="3" customFormat="1" ht="20.100000000000001" customHeight="1" x14ac:dyDescent="0.25">
      <c r="B965" s="35"/>
      <c r="C965" s="36"/>
      <c r="D965" s="79"/>
      <c r="E965" s="79"/>
      <c r="F965" s="79"/>
      <c r="G965" s="79"/>
      <c r="H965" s="79"/>
      <c r="I965" s="79"/>
      <c r="J965" s="79"/>
      <c r="K965" s="79"/>
      <c r="L965" s="81"/>
      <c r="M965" s="82"/>
      <c r="N965" s="37"/>
      <c r="O965" s="38"/>
      <c r="P965" s="39"/>
      <c r="Q965" s="36"/>
      <c r="R965" s="100" t="str">
        <f t="shared" si="29"/>
        <v/>
      </c>
      <c r="S965" s="101"/>
      <c r="T965" s="26" t="str">
        <f t="shared" si="30"/>
        <v/>
      </c>
    </row>
    <row r="966" spans="2:20" s="3" customFormat="1" ht="20.100000000000001" customHeight="1" x14ac:dyDescent="0.25">
      <c r="B966" s="35"/>
      <c r="C966" s="36"/>
      <c r="D966" s="79"/>
      <c r="E966" s="79"/>
      <c r="F966" s="79"/>
      <c r="G966" s="79"/>
      <c r="H966" s="79"/>
      <c r="I966" s="79"/>
      <c r="J966" s="79"/>
      <c r="K966" s="79"/>
      <c r="L966" s="81"/>
      <c r="M966" s="82"/>
      <c r="N966" s="37"/>
      <c r="O966" s="38"/>
      <c r="P966" s="39"/>
      <c r="Q966" s="36"/>
      <c r="R966" s="100" t="str">
        <f t="shared" si="29"/>
        <v/>
      </c>
      <c r="S966" s="101"/>
      <c r="T966" s="26" t="str">
        <f t="shared" si="30"/>
        <v/>
      </c>
    </row>
    <row r="967" spans="2:20" s="3" customFormat="1" ht="20.100000000000001" customHeight="1" x14ac:dyDescent="0.25">
      <c r="B967" s="35"/>
      <c r="C967" s="36"/>
      <c r="D967" s="79"/>
      <c r="E967" s="79"/>
      <c r="F967" s="79"/>
      <c r="G967" s="79"/>
      <c r="H967" s="79"/>
      <c r="I967" s="79"/>
      <c r="J967" s="79"/>
      <c r="K967" s="79"/>
      <c r="L967" s="81"/>
      <c r="M967" s="82"/>
      <c r="N967" s="37"/>
      <c r="O967" s="38"/>
      <c r="P967" s="39"/>
      <c r="Q967" s="36"/>
      <c r="R967" s="100" t="str">
        <f t="shared" si="29"/>
        <v/>
      </c>
      <c r="S967" s="101"/>
      <c r="T967" s="26" t="str">
        <f t="shared" si="30"/>
        <v/>
      </c>
    </row>
    <row r="968" spans="2:20" s="3" customFormat="1" ht="20.100000000000001" customHeight="1" x14ac:dyDescent="0.25">
      <c r="B968" s="35"/>
      <c r="C968" s="36"/>
      <c r="D968" s="79"/>
      <c r="E968" s="79"/>
      <c r="F968" s="79"/>
      <c r="G968" s="79"/>
      <c r="H968" s="79"/>
      <c r="I968" s="79"/>
      <c r="J968" s="79"/>
      <c r="K968" s="79"/>
      <c r="L968" s="81"/>
      <c r="M968" s="82"/>
      <c r="N968" s="37"/>
      <c r="O968" s="38"/>
      <c r="P968" s="39"/>
      <c r="Q968" s="36"/>
      <c r="R968" s="100" t="str">
        <f t="shared" si="29"/>
        <v/>
      </c>
      <c r="S968" s="101"/>
      <c r="T968" s="26" t="str">
        <f t="shared" si="30"/>
        <v/>
      </c>
    </row>
    <row r="969" spans="2:20" s="3" customFormat="1" ht="20.100000000000001" customHeight="1" x14ac:dyDescent="0.25">
      <c r="B969" s="35"/>
      <c r="C969" s="36"/>
      <c r="D969" s="79"/>
      <c r="E969" s="79"/>
      <c r="F969" s="79"/>
      <c r="G969" s="79"/>
      <c r="H969" s="79"/>
      <c r="I969" s="79"/>
      <c r="J969" s="79"/>
      <c r="K969" s="79"/>
      <c r="L969" s="81"/>
      <c r="M969" s="82"/>
      <c r="N969" s="37"/>
      <c r="O969" s="38"/>
      <c r="P969" s="39"/>
      <c r="Q969" s="36"/>
      <c r="R969" s="100" t="str">
        <f t="shared" si="29"/>
        <v/>
      </c>
      <c r="S969" s="101"/>
      <c r="T969" s="26" t="str">
        <f t="shared" si="30"/>
        <v/>
      </c>
    </row>
    <row r="970" spans="2:20" s="3" customFormat="1" ht="20.100000000000001" customHeight="1" x14ac:dyDescent="0.25">
      <c r="B970" s="35"/>
      <c r="C970" s="36"/>
      <c r="D970" s="79"/>
      <c r="E970" s="79"/>
      <c r="F970" s="79"/>
      <c r="G970" s="79"/>
      <c r="H970" s="79"/>
      <c r="I970" s="79"/>
      <c r="J970" s="79"/>
      <c r="K970" s="79"/>
      <c r="L970" s="81"/>
      <c r="M970" s="82"/>
      <c r="N970" s="37"/>
      <c r="O970" s="38"/>
      <c r="P970" s="39"/>
      <c r="Q970" s="36"/>
      <c r="R970" s="100" t="str">
        <f t="shared" si="29"/>
        <v/>
      </c>
      <c r="S970" s="101"/>
      <c r="T970" s="26" t="str">
        <f t="shared" si="30"/>
        <v/>
      </c>
    </row>
    <row r="971" spans="2:20" s="3" customFormat="1" ht="20.100000000000001" customHeight="1" x14ac:dyDescent="0.25">
      <c r="B971" s="35"/>
      <c r="C971" s="36"/>
      <c r="D971" s="79"/>
      <c r="E971" s="79"/>
      <c r="F971" s="79"/>
      <c r="G971" s="79"/>
      <c r="H971" s="79"/>
      <c r="I971" s="79"/>
      <c r="J971" s="79"/>
      <c r="K971" s="79"/>
      <c r="L971" s="81"/>
      <c r="M971" s="82"/>
      <c r="N971" s="37"/>
      <c r="O971" s="38"/>
      <c r="P971" s="39"/>
      <c r="Q971" s="36"/>
      <c r="R971" s="100" t="str">
        <f t="shared" si="29"/>
        <v/>
      </c>
      <c r="S971" s="101"/>
      <c r="T971" s="26" t="str">
        <f t="shared" si="30"/>
        <v/>
      </c>
    </row>
    <row r="972" spans="2:20" s="3" customFormat="1" ht="20.100000000000001" customHeight="1" x14ac:dyDescent="0.25">
      <c r="B972" s="35"/>
      <c r="C972" s="36"/>
      <c r="D972" s="79"/>
      <c r="E972" s="79"/>
      <c r="F972" s="79"/>
      <c r="G972" s="79"/>
      <c r="H972" s="79"/>
      <c r="I972" s="79"/>
      <c r="J972" s="79"/>
      <c r="K972" s="79"/>
      <c r="L972" s="81"/>
      <c r="M972" s="82"/>
      <c r="N972" s="37"/>
      <c r="O972" s="38"/>
      <c r="P972" s="39"/>
      <c r="Q972" s="36"/>
      <c r="R972" s="100" t="str">
        <f t="shared" si="29"/>
        <v/>
      </c>
      <c r="S972" s="101"/>
      <c r="T972" s="26" t="str">
        <f t="shared" si="30"/>
        <v/>
      </c>
    </row>
    <row r="973" spans="2:20" s="3" customFormat="1" ht="20.100000000000001" customHeight="1" x14ac:dyDescent="0.25">
      <c r="B973" s="35"/>
      <c r="C973" s="36"/>
      <c r="D973" s="79"/>
      <c r="E973" s="79"/>
      <c r="F973" s="79"/>
      <c r="G973" s="79"/>
      <c r="H973" s="79"/>
      <c r="I973" s="79"/>
      <c r="J973" s="79"/>
      <c r="K973" s="79"/>
      <c r="L973" s="81"/>
      <c r="M973" s="82"/>
      <c r="N973" s="37"/>
      <c r="O973" s="38"/>
      <c r="P973" s="39"/>
      <c r="Q973" s="36"/>
      <c r="R973" s="100" t="str">
        <f t="shared" si="29"/>
        <v/>
      </c>
      <c r="S973" s="101"/>
      <c r="T973" s="26" t="str">
        <f t="shared" si="30"/>
        <v/>
      </c>
    </row>
    <row r="974" spans="2:20" s="3" customFormat="1" ht="20.100000000000001" customHeight="1" x14ac:dyDescent="0.25">
      <c r="B974" s="35"/>
      <c r="C974" s="36"/>
      <c r="D974" s="79"/>
      <c r="E974" s="79"/>
      <c r="F974" s="79"/>
      <c r="G974" s="79"/>
      <c r="H974" s="79"/>
      <c r="I974" s="79"/>
      <c r="J974" s="79"/>
      <c r="K974" s="79"/>
      <c r="L974" s="81"/>
      <c r="M974" s="82"/>
      <c r="N974" s="37"/>
      <c r="O974" s="38"/>
      <c r="P974" s="39"/>
      <c r="Q974" s="36"/>
      <c r="R974" s="100" t="str">
        <f t="shared" si="29"/>
        <v/>
      </c>
      <c r="S974" s="101"/>
      <c r="T974" s="26" t="str">
        <f t="shared" si="30"/>
        <v/>
      </c>
    </row>
    <row r="975" spans="2:20" s="3" customFormat="1" ht="20.100000000000001" customHeight="1" x14ac:dyDescent="0.25">
      <c r="B975" s="35"/>
      <c r="C975" s="36"/>
      <c r="D975" s="79"/>
      <c r="E975" s="79"/>
      <c r="F975" s="79"/>
      <c r="G975" s="79"/>
      <c r="H975" s="79"/>
      <c r="I975" s="79"/>
      <c r="J975" s="79"/>
      <c r="K975" s="79"/>
      <c r="L975" s="81"/>
      <c r="M975" s="82"/>
      <c r="N975" s="37"/>
      <c r="O975" s="38"/>
      <c r="P975" s="39"/>
      <c r="Q975" s="36"/>
      <c r="R975" s="100" t="str">
        <f t="shared" si="29"/>
        <v/>
      </c>
      <c r="S975" s="101"/>
      <c r="T975" s="26" t="str">
        <f t="shared" si="30"/>
        <v/>
      </c>
    </row>
    <row r="976" spans="2:20" s="3" customFormat="1" ht="20.100000000000001" customHeight="1" x14ac:dyDescent="0.25">
      <c r="B976" s="35"/>
      <c r="C976" s="36"/>
      <c r="D976" s="79"/>
      <c r="E976" s="79"/>
      <c r="F976" s="79"/>
      <c r="G976" s="79"/>
      <c r="H976" s="79"/>
      <c r="I976" s="79"/>
      <c r="J976" s="79"/>
      <c r="K976" s="79"/>
      <c r="L976" s="81"/>
      <c r="M976" s="82"/>
      <c r="N976" s="37"/>
      <c r="O976" s="38"/>
      <c r="P976" s="39"/>
      <c r="Q976" s="36"/>
      <c r="R976" s="100" t="str">
        <f t="shared" si="29"/>
        <v/>
      </c>
      <c r="S976" s="101"/>
      <c r="T976" s="26" t="str">
        <f t="shared" si="30"/>
        <v/>
      </c>
    </row>
    <row r="977" spans="2:20" s="3" customFormat="1" ht="20.100000000000001" customHeight="1" x14ac:dyDescent="0.25">
      <c r="B977" s="35"/>
      <c r="C977" s="36"/>
      <c r="D977" s="79"/>
      <c r="E977" s="79"/>
      <c r="F977" s="79"/>
      <c r="G977" s="79"/>
      <c r="H977" s="79"/>
      <c r="I977" s="79"/>
      <c r="J977" s="79"/>
      <c r="K977" s="79"/>
      <c r="L977" s="81"/>
      <c r="M977" s="82"/>
      <c r="N977" s="37"/>
      <c r="O977" s="38"/>
      <c r="P977" s="39"/>
      <c r="Q977" s="36"/>
      <c r="R977" s="100" t="str">
        <f t="shared" si="29"/>
        <v/>
      </c>
      <c r="S977" s="101"/>
      <c r="T977" s="26" t="str">
        <f t="shared" si="30"/>
        <v/>
      </c>
    </row>
    <row r="978" spans="2:20" s="3" customFormat="1" ht="20.100000000000001" customHeight="1" x14ac:dyDescent="0.25">
      <c r="B978" s="35"/>
      <c r="C978" s="36"/>
      <c r="D978" s="79"/>
      <c r="E978" s="79"/>
      <c r="F978" s="79"/>
      <c r="G978" s="79"/>
      <c r="H978" s="79"/>
      <c r="I978" s="79"/>
      <c r="J978" s="79"/>
      <c r="K978" s="79"/>
      <c r="L978" s="81"/>
      <c r="M978" s="82"/>
      <c r="N978" s="37"/>
      <c r="O978" s="38"/>
      <c r="P978" s="39"/>
      <c r="Q978" s="36"/>
      <c r="R978" s="100" t="str">
        <f t="shared" si="29"/>
        <v/>
      </c>
      <c r="S978" s="101"/>
      <c r="T978" s="26" t="str">
        <f t="shared" si="30"/>
        <v/>
      </c>
    </row>
    <row r="979" spans="2:20" s="3" customFormat="1" ht="20.100000000000001" customHeight="1" x14ac:dyDescent="0.25">
      <c r="B979" s="35"/>
      <c r="C979" s="36"/>
      <c r="D979" s="79"/>
      <c r="E979" s="79"/>
      <c r="F979" s="79"/>
      <c r="G979" s="79"/>
      <c r="H979" s="79"/>
      <c r="I979" s="79"/>
      <c r="J979" s="79"/>
      <c r="K979" s="79"/>
      <c r="L979" s="81"/>
      <c r="M979" s="82"/>
      <c r="N979" s="37"/>
      <c r="O979" s="38"/>
      <c r="P979" s="39"/>
      <c r="Q979" s="36"/>
      <c r="R979" s="100" t="str">
        <f t="shared" si="29"/>
        <v/>
      </c>
      <c r="S979" s="101"/>
      <c r="T979" s="26" t="str">
        <f t="shared" si="30"/>
        <v/>
      </c>
    </row>
    <row r="980" spans="2:20" s="3" customFormat="1" ht="20.100000000000001" customHeight="1" x14ac:dyDescent="0.25">
      <c r="B980" s="35"/>
      <c r="C980" s="36"/>
      <c r="D980" s="79"/>
      <c r="E980" s="79"/>
      <c r="F980" s="79"/>
      <c r="G980" s="79"/>
      <c r="H980" s="79"/>
      <c r="I980" s="79"/>
      <c r="J980" s="79"/>
      <c r="K980" s="79"/>
      <c r="L980" s="81"/>
      <c r="M980" s="82"/>
      <c r="N980" s="37"/>
      <c r="O980" s="38"/>
      <c r="P980" s="39"/>
      <c r="Q980" s="36"/>
      <c r="R980" s="100" t="str">
        <f t="shared" si="29"/>
        <v/>
      </c>
      <c r="S980" s="101"/>
      <c r="T980" s="26" t="str">
        <f t="shared" si="30"/>
        <v/>
      </c>
    </row>
    <row r="981" spans="2:20" s="3" customFormat="1" ht="20.100000000000001" customHeight="1" x14ac:dyDescent="0.25">
      <c r="B981" s="35"/>
      <c r="C981" s="36"/>
      <c r="D981" s="79"/>
      <c r="E981" s="79"/>
      <c r="F981" s="79"/>
      <c r="G981" s="79"/>
      <c r="H981" s="79"/>
      <c r="I981" s="79"/>
      <c r="J981" s="79"/>
      <c r="K981" s="79"/>
      <c r="L981" s="81"/>
      <c r="M981" s="82"/>
      <c r="N981" s="37"/>
      <c r="O981" s="38"/>
      <c r="P981" s="39"/>
      <c r="Q981" s="36"/>
      <c r="R981" s="100" t="str">
        <f t="shared" si="29"/>
        <v/>
      </c>
      <c r="S981" s="101"/>
      <c r="T981" s="26" t="str">
        <f t="shared" si="30"/>
        <v/>
      </c>
    </row>
    <row r="982" spans="2:20" s="3" customFormat="1" ht="20.100000000000001" customHeight="1" x14ac:dyDescent="0.25">
      <c r="B982" s="35"/>
      <c r="C982" s="36"/>
      <c r="D982" s="79"/>
      <c r="E982" s="79"/>
      <c r="F982" s="79"/>
      <c r="G982" s="79"/>
      <c r="H982" s="79"/>
      <c r="I982" s="79"/>
      <c r="J982" s="79"/>
      <c r="K982" s="79"/>
      <c r="L982" s="81"/>
      <c r="M982" s="82"/>
      <c r="N982" s="37"/>
      <c r="O982" s="38"/>
      <c r="P982" s="39"/>
      <c r="Q982" s="36"/>
      <c r="R982" s="100" t="str">
        <f t="shared" si="29"/>
        <v/>
      </c>
      <c r="S982" s="101"/>
      <c r="T982" s="26" t="str">
        <f t="shared" si="30"/>
        <v/>
      </c>
    </row>
    <row r="983" spans="2:20" s="3" customFormat="1" ht="20.100000000000001" customHeight="1" x14ac:dyDescent="0.25">
      <c r="B983" s="35"/>
      <c r="C983" s="36"/>
      <c r="D983" s="79"/>
      <c r="E983" s="79"/>
      <c r="F983" s="79"/>
      <c r="G983" s="79"/>
      <c r="H983" s="79"/>
      <c r="I983" s="79"/>
      <c r="J983" s="79"/>
      <c r="K983" s="79"/>
      <c r="L983" s="81"/>
      <c r="M983" s="82"/>
      <c r="N983" s="37"/>
      <c r="O983" s="38"/>
      <c r="P983" s="39"/>
      <c r="Q983" s="36"/>
      <c r="R983" s="100" t="str">
        <f t="shared" ref="R983:R1046" si="31">IF(B983&lt;&gt;"",IF(Q983="Annulé","0",IF(Q983="Gagné",O983*P983-P983)+IF(Q983="Perdu",-P983)+IF(Q983="Remboursé","0")+IF(Q983="1/2 Perdu",-P983/2)+IF(Q983="1/2 Gagné",(P983*O983-P983)/2)),"")</f>
        <v/>
      </c>
      <c r="S983" s="101"/>
      <c r="T983" s="26" t="str">
        <f t="shared" si="30"/>
        <v/>
      </c>
    </row>
    <row r="984" spans="2:20" s="3" customFormat="1" ht="20.100000000000001" customHeight="1" x14ac:dyDescent="0.25">
      <c r="B984" s="35"/>
      <c r="C984" s="36"/>
      <c r="D984" s="79"/>
      <c r="E984" s="79"/>
      <c r="F984" s="79"/>
      <c r="G984" s="79"/>
      <c r="H984" s="79"/>
      <c r="I984" s="79"/>
      <c r="J984" s="79"/>
      <c r="K984" s="79"/>
      <c r="L984" s="81"/>
      <c r="M984" s="82"/>
      <c r="N984" s="37"/>
      <c r="O984" s="38"/>
      <c r="P984" s="39"/>
      <c r="Q984" s="36"/>
      <c r="R984" s="100" t="str">
        <f t="shared" si="31"/>
        <v/>
      </c>
      <c r="S984" s="101"/>
      <c r="T984" s="26" t="str">
        <f t="shared" ref="T984:T1047" si="32">IF(B984&lt;&gt;"",R984+T983,"")</f>
        <v/>
      </c>
    </row>
    <row r="985" spans="2:20" s="3" customFormat="1" ht="20.100000000000001" customHeight="1" x14ac:dyDescent="0.25">
      <c r="B985" s="35"/>
      <c r="C985" s="36"/>
      <c r="D985" s="79"/>
      <c r="E985" s="79"/>
      <c r="F985" s="79"/>
      <c r="G985" s="79"/>
      <c r="H985" s="79"/>
      <c r="I985" s="79"/>
      <c r="J985" s="79"/>
      <c r="K985" s="79"/>
      <c r="L985" s="81"/>
      <c r="M985" s="82"/>
      <c r="N985" s="37"/>
      <c r="O985" s="38"/>
      <c r="P985" s="39"/>
      <c r="Q985" s="36"/>
      <c r="R985" s="100" t="str">
        <f t="shared" si="31"/>
        <v/>
      </c>
      <c r="S985" s="101"/>
      <c r="T985" s="26" t="str">
        <f t="shared" si="32"/>
        <v/>
      </c>
    </row>
    <row r="986" spans="2:20" s="3" customFormat="1" ht="20.100000000000001" customHeight="1" x14ac:dyDescent="0.25">
      <c r="B986" s="35"/>
      <c r="C986" s="36"/>
      <c r="D986" s="79"/>
      <c r="E986" s="79"/>
      <c r="F986" s="79"/>
      <c r="G986" s="79"/>
      <c r="H986" s="79"/>
      <c r="I986" s="79"/>
      <c r="J986" s="79"/>
      <c r="K986" s="79"/>
      <c r="L986" s="81"/>
      <c r="M986" s="82"/>
      <c r="N986" s="37"/>
      <c r="O986" s="38"/>
      <c r="P986" s="39"/>
      <c r="Q986" s="36"/>
      <c r="R986" s="100" t="str">
        <f t="shared" si="31"/>
        <v/>
      </c>
      <c r="S986" s="101"/>
      <c r="T986" s="26" t="str">
        <f t="shared" si="32"/>
        <v/>
      </c>
    </row>
    <row r="987" spans="2:20" s="3" customFormat="1" ht="20.100000000000001" customHeight="1" x14ac:dyDescent="0.25">
      <c r="B987" s="35"/>
      <c r="C987" s="36"/>
      <c r="D987" s="79"/>
      <c r="E987" s="79"/>
      <c r="F987" s="79"/>
      <c r="G987" s="79"/>
      <c r="H987" s="79"/>
      <c r="I987" s="79"/>
      <c r="J987" s="79"/>
      <c r="K987" s="79"/>
      <c r="L987" s="81"/>
      <c r="M987" s="82"/>
      <c r="N987" s="37"/>
      <c r="O987" s="38"/>
      <c r="P987" s="39"/>
      <c r="Q987" s="36"/>
      <c r="R987" s="100" t="str">
        <f t="shared" si="31"/>
        <v/>
      </c>
      <c r="S987" s="101"/>
      <c r="T987" s="26" t="str">
        <f t="shared" si="32"/>
        <v/>
      </c>
    </row>
    <row r="988" spans="2:20" s="3" customFormat="1" ht="20.100000000000001" customHeight="1" x14ac:dyDescent="0.25">
      <c r="B988" s="35"/>
      <c r="C988" s="36"/>
      <c r="D988" s="79"/>
      <c r="E988" s="79"/>
      <c r="F988" s="79"/>
      <c r="G988" s="79"/>
      <c r="H988" s="79"/>
      <c r="I988" s="79"/>
      <c r="J988" s="79"/>
      <c r="K988" s="79"/>
      <c r="L988" s="81"/>
      <c r="M988" s="82"/>
      <c r="N988" s="37"/>
      <c r="O988" s="38"/>
      <c r="P988" s="39"/>
      <c r="Q988" s="36"/>
      <c r="R988" s="100" t="str">
        <f t="shared" si="31"/>
        <v/>
      </c>
      <c r="S988" s="101"/>
      <c r="T988" s="26" t="str">
        <f t="shared" si="32"/>
        <v/>
      </c>
    </row>
    <row r="989" spans="2:20" s="3" customFormat="1" ht="20.100000000000001" customHeight="1" x14ac:dyDescent="0.25">
      <c r="B989" s="35"/>
      <c r="C989" s="36"/>
      <c r="D989" s="79"/>
      <c r="E989" s="79"/>
      <c r="F989" s="79"/>
      <c r="G989" s="79"/>
      <c r="H989" s="79"/>
      <c r="I989" s="79"/>
      <c r="J989" s="79"/>
      <c r="K989" s="79"/>
      <c r="L989" s="81"/>
      <c r="M989" s="82"/>
      <c r="N989" s="37"/>
      <c r="O989" s="38"/>
      <c r="P989" s="39"/>
      <c r="Q989" s="36"/>
      <c r="R989" s="100" t="str">
        <f t="shared" si="31"/>
        <v/>
      </c>
      <c r="S989" s="101"/>
      <c r="T989" s="26" t="str">
        <f t="shared" si="32"/>
        <v/>
      </c>
    </row>
    <row r="990" spans="2:20" s="3" customFormat="1" ht="20.100000000000001" customHeight="1" x14ac:dyDescent="0.25">
      <c r="B990" s="35"/>
      <c r="C990" s="36"/>
      <c r="D990" s="79"/>
      <c r="E990" s="79"/>
      <c r="F990" s="79"/>
      <c r="G990" s="79"/>
      <c r="H990" s="79"/>
      <c r="I990" s="79"/>
      <c r="J990" s="79"/>
      <c r="K990" s="79"/>
      <c r="L990" s="81"/>
      <c r="M990" s="82"/>
      <c r="N990" s="37"/>
      <c r="O990" s="38"/>
      <c r="P990" s="39"/>
      <c r="Q990" s="36"/>
      <c r="R990" s="100" t="str">
        <f t="shared" si="31"/>
        <v/>
      </c>
      <c r="S990" s="101"/>
      <c r="T990" s="26" t="str">
        <f t="shared" si="32"/>
        <v/>
      </c>
    </row>
    <row r="991" spans="2:20" s="3" customFormat="1" ht="20.100000000000001" customHeight="1" x14ac:dyDescent="0.25">
      <c r="B991" s="35"/>
      <c r="C991" s="36"/>
      <c r="D991" s="79"/>
      <c r="E991" s="79"/>
      <c r="F991" s="79"/>
      <c r="G991" s="79"/>
      <c r="H991" s="79"/>
      <c r="I991" s="79"/>
      <c r="J991" s="79"/>
      <c r="K991" s="79"/>
      <c r="L991" s="81"/>
      <c r="M991" s="82"/>
      <c r="N991" s="37"/>
      <c r="O991" s="38"/>
      <c r="P991" s="39"/>
      <c r="Q991" s="36"/>
      <c r="R991" s="100" t="str">
        <f t="shared" si="31"/>
        <v/>
      </c>
      <c r="S991" s="101"/>
      <c r="T991" s="26" t="str">
        <f t="shared" si="32"/>
        <v/>
      </c>
    </row>
    <row r="992" spans="2:20" s="3" customFormat="1" ht="20.100000000000001" customHeight="1" x14ac:dyDescent="0.25">
      <c r="B992" s="35"/>
      <c r="C992" s="36"/>
      <c r="D992" s="79"/>
      <c r="E992" s="79"/>
      <c r="F992" s="79"/>
      <c r="G992" s="79"/>
      <c r="H992" s="79"/>
      <c r="I992" s="79"/>
      <c r="J992" s="79"/>
      <c r="K992" s="79"/>
      <c r="L992" s="81"/>
      <c r="M992" s="82"/>
      <c r="N992" s="37"/>
      <c r="O992" s="38"/>
      <c r="P992" s="39"/>
      <c r="Q992" s="36"/>
      <c r="R992" s="100" t="str">
        <f t="shared" si="31"/>
        <v/>
      </c>
      <c r="S992" s="101"/>
      <c r="T992" s="26" t="str">
        <f t="shared" si="32"/>
        <v/>
      </c>
    </row>
    <row r="993" spans="2:20" s="3" customFormat="1" ht="20.100000000000001" customHeight="1" x14ac:dyDescent="0.25">
      <c r="B993" s="35"/>
      <c r="C993" s="36"/>
      <c r="D993" s="79"/>
      <c r="E993" s="79"/>
      <c r="F993" s="79"/>
      <c r="G993" s="79"/>
      <c r="H993" s="79"/>
      <c r="I993" s="79"/>
      <c r="J993" s="79"/>
      <c r="K993" s="79"/>
      <c r="L993" s="81"/>
      <c r="M993" s="82"/>
      <c r="N993" s="37"/>
      <c r="O993" s="38"/>
      <c r="P993" s="39"/>
      <c r="Q993" s="36"/>
      <c r="R993" s="100" t="str">
        <f t="shared" si="31"/>
        <v/>
      </c>
      <c r="S993" s="101"/>
      <c r="T993" s="26" t="str">
        <f t="shared" si="32"/>
        <v/>
      </c>
    </row>
    <row r="994" spans="2:20" s="3" customFormat="1" ht="20.100000000000001" customHeight="1" x14ac:dyDescent="0.25">
      <c r="B994" s="35"/>
      <c r="C994" s="36"/>
      <c r="D994" s="79"/>
      <c r="E994" s="79"/>
      <c r="F994" s="79"/>
      <c r="G994" s="79"/>
      <c r="H994" s="79"/>
      <c r="I994" s="79"/>
      <c r="J994" s="79"/>
      <c r="K994" s="79"/>
      <c r="L994" s="81"/>
      <c r="M994" s="82"/>
      <c r="N994" s="37"/>
      <c r="O994" s="38"/>
      <c r="P994" s="39"/>
      <c r="Q994" s="36"/>
      <c r="R994" s="100" t="str">
        <f t="shared" si="31"/>
        <v/>
      </c>
      <c r="S994" s="101"/>
      <c r="T994" s="26" t="str">
        <f t="shared" si="32"/>
        <v/>
      </c>
    </row>
    <row r="995" spans="2:20" s="3" customFormat="1" ht="20.100000000000001" customHeight="1" x14ac:dyDescent="0.25">
      <c r="B995" s="35"/>
      <c r="C995" s="36"/>
      <c r="D995" s="79"/>
      <c r="E995" s="79"/>
      <c r="F995" s="79"/>
      <c r="G995" s="79"/>
      <c r="H995" s="79"/>
      <c r="I995" s="79"/>
      <c r="J995" s="79"/>
      <c r="K995" s="79"/>
      <c r="L995" s="81"/>
      <c r="M995" s="82"/>
      <c r="N995" s="37"/>
      <c r="O995" s="38"/>
      <c r="P995" s="39"/>
      <c r="Q995" s="36"/>
      <c r="R995" s="100" t="str">
        <f t="shared" si="31"/>
        <v/>
      </c>
      <c r="S995" s="101"/>
      <c r="T995" s="26" t="str">
        <f t="shared" si="32"/>
        <v/>
      </c>
    </row>
    <row r="996" spans="2:20" s="3" customFormat="1" ht="20.100000000000001" customHeight="1" x14ac:dyDescent="0.25">
      <c r="B996" s="35"/>
      <c r="C996" s="36"/>
      <c r="D996" s="79"/>
      <c r="E996" s="79"/>
      <c r="F996" s="79"/>
      <c r="G996" s="79"/>
      <c r="H996" s="79"/>
      <c r="I996" s="79"/>
      <c r="J996" s="79"/>
      <c r="K996" s="79"/>
      <c r="L996" s="81"/>
      <c r="M996" s="82"/>
      <c r="N996" s="37"/>
      <c r="O996" s="38"/>
      <c r="P996" s="39"/>
      <c r="Q996" s="36"/>
      <c r="R996" s="100" t="str">
        <f t="shared" si="31"/>
        <v/>
      </c>
      <c r="S996" s="101"/>
      <c r="T996" s="26" t="str">
        <f t="shared" si="32"/>
        <v/>
      </c>
    </row>
    <row r="997" spans="2:20" s="3" customFormat="1" ht="20.100000000000001" customHeight="1" x14ac:dyDescent="0.25">
      <c r="B997" s="35"/>
      <c r="C997" s="36"/>
      <c r="D997" s="79"/>
      <c r="E997" s="79"/>
      <c r="F997" s="79"/>
      <c r="G997" s="79"/>
      <c r="H997" s="79"/>
      <c r="I997" s="79"/>
      <c r="J997" s="79"/>
      <c r="K997" s="79"/>
      <c r="L997" s="81"/>
      <c r="M997" s="82"/>
      <c r="N997" s="37"/>
      <c r="O997" s="38"/>
      <c r="P997" s="39"/>
      <c r="Q997" s="36"/>
      <c r="R997" s="100" t="str">
        <f t="shared" si="31"/>
        <v/>
      </c>
      <c r="S997" s="101"/>
      <c r="T997" s="26" t="str">
        <f t="shared" si="32"/>
        <v/>
      </c>
    </row>
    <row r="998" spans="2:20" s="3" customFormat="1" ht="20.100000000000001" customHeight="1" x14ac:dyDescent="0.25">
      <c r="B998" s="35"/>
      <c r="C998" s="36"/>
      <c r="D998" s="79"/>
      <c r="E998" s="79"/>
      <c r="F998" s="79"/>
      <c r="G998" s="79"/>
      <c r="H998" s="79"/>
      <c r="I998" s="79"/>
      <c r="J998" s="79"/>
      <c r="K998" s="79"/>
      <c r="L998" s="81"/>
      <c r="M998" s="82"/>
      <c r="N998" s="37"/>
      <c r="O998" s="38"/>
      <c r="P998" s="39"/>
      <c r="Q998" s="36"/>
      <c r="R998" s="100" t="str">
        <f t="shared" si="31"/>
        <v/>
      </c>
      <c r="S998" s="101"/>
      <c r="T998" s="26" t="str">
        <f t="shared" si="32"/>
        <v/>
      </c>
    </row>
    <row r="999" spans="2:20" s="3" customFormat="1" ht="20.100000000000001" customHeight="1" x14ac:dyDescent="0.25">
      <c r="B999" s="35"/>
      <c r="C999" s="36"/>
      <c r="D999" s="79"/>
      <c r="E999" s="79"/>
      <c r="F999" s="79"/>
      <c r="G999" s="79"/>
      <c r="H999" s="79"/>
      <c r="I999" s="79"/>
      <c r="J999" s="79"/>
      <c r="K999" s="79"/>
      <c r="L999" s="81"/>
      <c r="M999" s="82"/>
      <c r="N999" s="37"/>
      <c r="O999" s="38"/>
      <c r="P999" s="39"/>
      <c r="Q999" s="36"/>
      <c r="R999" s="100" t="str">
        <f t="shared" si="31"/>
        <v/>
      </c>
      <c r="S999" s="101"/>
      <c r="T999" s="26" t="str">
        <f t="shared" si="32"/>
        <v/>
      </c>
    </row>
    <row r="1000" spans="2:20" s="3" customFormat="1" ht="20.100000000000001" customHeight="1" x14ac:dyDescent="0.25">
      <c r="B1000" s="35"/>
      <c r="C1000" s="36"/>
      <c r="D1000" s="79"/>
      <c r="E1000" s="79"/>
      <c r="F1000" s="79"/>
      <c r="G1000" s="79"/>
      <c r="H1000" s="79"/>
      <c r="I1000" s="79"/>
      <c r="J1000" s="79"/>
      <c r="K1000" s="79"/>
      <c r="L1000" s="81"/>
      <c r="M1000" s="82"/>
      <c r="N1000" s="37"/>
      <c r="O1000" s="38"/>
      <c r="P1000" s="39"/>
      <c r="Q1000" s="36"/>
      <c r="R1000" s="100" t="str">
        <f t="shared" si="31"/>
        <v/>
      </c>
      <c r="S1000" s="101"/>
      <c r="T1000" s="26" t="str">
        <f t="shared" si="32"/>
        <v/>
      </c>
    </row>
    <row r="1001" spans="2:20" s="3" customFormat="1" ht="20.100000000000001" customHeight="1" x14ac:dyDescent="0.25">
      <c r="B1001" s="35"/>
      <c r="C1001" s="36"/>
      <c r="D1001" s="79"/>
      <c r="E1001" s="79"/>
      <c r="F1001" s="79"/>
      <c r="G1001" s="79"/>
      <c r="H1001" s="79"/>
      <c r="I1001" s="79"/>
      <c r="J1001" s="79"/>
      <c r="K1001" s="79"/>
      <c r="L1001" s="81"/>
      <c r="M1001" s="82"/>
      <c r="N1001" s="37"/>
      <c r="O1001" s="38"/>
      <c r="P1001" s="39"/>
      <c r="Q1001" s="36"/>
      <c r="R1001" s="100" t="str">
        <f t="shared" si="31"/>
        <v/>
      </c>
      <c r="S1001" s="101"/>
      <c r="T1001" s="26" t="str">
        <f t="shared" si="32"/>
        <v/>
      </c>
    </row>
    <row r="1002" spans="2:20" s="3" customFormat="1" ht="20.100000000000001" customHeight="1" x14ac:dyDescent="0.25">
      <c r="B1002" s="35"/>
      <c r="C1002" s="36"/>
      <c r="D1002" s="79"/>
      <c r="E1002" s="79"/>
      <c r="F1002" s="79"/>
      <c r="G1002" s="79"/>
      <c r="H1002" s="79"/>
      <c r="I1002" s="79"/>
      <c r="J1002" s="79"/>
      <c r="K1002" s="79"/>
      <c r="L1002" s="81"/>
      <c r="M1002" s="82"/>
      <c r="N1002" s="37"/>
      <c r="O1002" s="38"/>
      <c r="P1002" s="39"/>
      <c r="Q1002" s="36"/>
      <c r="R1002" s="100" t="str">
        <f t="shared" si="31"/>
        <v/>
      </c>
      <c r="S1002" s="101"/>
      <c r="T1002" s="26" t="str">
        <f t="shared" si="32"/>
        <v/>
      </c>
    </row>
    <row r="1003" spans="2:20" s="3" customFormat="1" ht="20.100000000000001" customHeight="1" x14ac:dyDescent="0.25">
      <c r="B1003" s="35"/>
      <c r="C1003" s="36"/>
      <c r="D1003" s="79"/>
      <c r="E1003" s="79"/>
      <c r="F1003" s="79"/>
      <c r="G1003" s="79"/>
      <c r="H1003" s="79"/>
      <c r="I1003" s="79"/>
      <c r="J1003" s="79"/>
      <c r="K1003" s="79"/>
      <c r="L1003" s="81"/>
      <c r="M1003" s="82"/>
      <c r="N1003" s="37"/>
      <c r="O1003" s="38"/>
      <c r="P1003" s="39"/>
      <c r="Q1003" s="36"/>
      <c r="R1003" s="100" t="str">
        <f t="shared" si="31"/>
        <v/>
      </c>
      <c r="S1003" s="101"/>
      <c r="T1003" s="26" t="str">
        <f t="shared" si="32"/>
        <v/>
      </c>
    </row>
    <row r="1004" spans="2:20" s="3" customFormat="1" ht="20.100000000000001" customHeight="1" x14ac:dyDescent="0.25">
      <c r="B1004" s="35"/>
      <c r="C1004" s="36"/>
      <c r="D1004" s="79"/>
      <c r="E1004" s="79"/>
      <c r="F1004" s="79"/>
      <c r="G1004" s="79"/>
      <c r="H1004" s="79"/>
      <c r="I1004" s="79"/>
      <c r="J1004" s="79"/>
      <c r="K1004" s="79"/>
      <c r="L1004" s="81"/>
      <c r="M1004" s="82"/>
      <c r="N1004" s="37"/>
      <c r="O1004" s="38"/>
      <c r="P1004" s="39"/>
      <c r="Q1004" s="36"/>
      <c r="R1004" s="100" t="str">
        <f t="shared" si="31"/>
        <v/>
      </c>
      <c r="S1004" s="101"/>
      <c r="T1004" s="26" t="str">
        <f t="shared" si="32"/>
        <v/>
      </c>
    </row>
    <row r="1005" spans="2:20" s="3" customFormat="1" ht="20.100000000000001" customHeight="1" x14ac:dyDescent="0.25">
      <c r="B1005" s="35"/>
      <c r="C1005" s="36"/>
      <c r="D1005" s="79"/>
      <c r="E1005" s="79"/>
      <c r="F1005" s="79"/>
      <c r="G1005" s="79"/>
      <c r="H1005" s="79"/>
      <c r="I1005" s="79"/>
      <c r="J1005" s="79"/>
      <c r="K1005" s="79"/>
      <c r="L1005" s="81"/>
      <c r="M1005" s="82"/>
      <c r="N1005" s="37"/>
      <c r="O1005" s="38"/>
      <c r="P1005" s="39"/>
      <c r="Q1005" s="36"/>
      <c r="R1005" s="100" t="str">
        <f t="shared" si="31"/>
        <v/>
      </c>
      <c r="S1005" s="101"/>
      <c r="T1005" s="26" t="str">
        <f t="shared" si="32"/>
        <v/>
      </c>
    </row>
    <row r="1006" spans="2:20" s="3" customFormat="1" ht="20.100000000000001" customHeight="1" x14ac:dyDescent="0.25">
      <c r="B1006" s="35"/>
      <c r="C1006" s="36"/>
      <c r="D1006" s="79"/>
      <c r="E1006" s="79"/>
      <c r="F1006" s="79"/>
      <c r="G1006" s="79"/>
      <c r="H1006" s="79"/>
      <c r="I1006" s="79"/>
      <c r="J1006" s="79"/>
      <c r="K1006" s="79"/>
      <c r="L1006" s="81"/>
      <c r="M1006" s="82"/>
      <c r="N1006" s="37"/>
      <c r="O1006" s="38"/>
      <c r="P1006" s="39"/>
      <c r="Q1006" s="36"/>
      <c r="R1006" s="100" t="str">
        <f t="shared" si="31"/>
        <v/>
      </c>
      <c r="S1006" s="101"/>
      <c r="T1006" s="26" t="str">
        <f t="shared" si="32"/>
        <v/>
      </c>
    </row>
    <row r="1007" spans="2:20" s="3" customFormat="1" ht="20.100000000000001" customHeight="1" x14ac:dyDescent="0.25">
      <c r="B1007" s="35"/>
      <c r="C1007" s="36"/>
      <c r="D1007" s="79"/>
      <c r="E1007" s="79"/>
      <c r="F1007" s="79"/>
      <c r="G1007" s="79"/>
      <c r="H1007" s="79"/>
      <c r="I1007" s="79"/>
      <c r="J1007" s="79"/>
      <c r="K1007" s="79"/>
      <c r="L1007" s="81"/>
      <c r="M1007" s="82"/>
      <c r="N1007" s="37"/>
      <c r="O1007" s="38"/>
      <c r="P1007" s="39"/>
      <c r="Q1007" s="36"/>
      <c r="R1007" s="100" t="str">
        <f t="shared" si="31"/>
        <v/>
      </c>
      <c r="S1007" s="101"/>
      <c r="T1007" s="26" t="str">
        <f t="shared" si="32"/>
        <v/>
      </c>
    </row>
    <row r="1008" spans="2:20" s="3" customFormat="1" ht="20.100000000000001" customHeight="1" x14ac:dyDescent="0.25">
      <c r="B1008" s="35"/>
      <c r="C1008" s="36"/>
      <c r="D1008" s="79"/>
      <c r="E1008" s="79"/>
      <c r="F1008" s="79"/>
      <c r="G1008" s="79"/>
      <c r="H1008" s="79"/>
      <c r="I1008" s="79"/>
      <c r="J1008" s="79"/>
      <c r="K1008" s="79"/>
      <c r="L1008" s="81"/>
      <c r="M1008" s="82"/>
      <c r="N1008" s="37"/>
      <c r="O1008" s="38"/>
      <c r="P1008" s="39"/>
      <c r="Q1008" s="36"/>
      <c r="R1008" s="100" t="str">
        <f t="shared" si="31"/>
        <v/>
      </c>
      <c r="S1008" s="101"/>
      <c r="T1008" s="26" t="str">
        <f t="shared" si="32"/>
        <v/>
      </c>
    </row>
    <row r="1009" spans="2:20" s="3" customFormat="1" ht="20.100000000000001" customHeight="1" x14ac:dyDescent="0.25">
      <c r="B1009" s="35"/>
      <c r="C1009" s="36"/>
      <c r="D1009" s="79"/>
      <c r="E1009" s="79"/>
      <c r="F1009" s="79"/>
      <c r="G1009" s="79"/>
      <c r="H1009" s="79"/>
      <c r="I1009" s="79"/>
      <c r="J1009" s="79"/>
      <c r="K1009" s="79"/>
      <c r="L1009" s="81"/>
      <c r="M1009" s="82"/>
      <c r="N1009" s="37"/>
      <c r="O1009" s="38"/>
      <c r="P1009" s="39"/>
      <c r="Q1009" s="36"/>
      <c r="R1009" s="100" t="str">
        <f t="shared" si="31"/>
        <v/>
      </c>
      <c r="S1009" s="101"/>
      <c r="T1009" s="26" t="str">
        <f t="shared" si="32"/>
        <v/>
      </c>
    </row>
    <row r="1010" spans="2:20" s="3" customFormat="1" ht="20.100000000000001" customHeight="1" x14ac:dyDescent="0.25">
      <c r="B1010" s="35"/>
      <c r="C1010" s="36"/>
      <c r="D1010" s="79"/>
      <c r="E1010" s="79"/>
      <c r="F1010" s="79"/>
      <c r="G1010" s="79"/>
      <c r="H1010" s="79"/>
      <c r="I1010" s="79"/>
      <c r="J1010" s="79"/>
      <c r="K1010" s="79"/>
      <c r="L1010" s="81"/>
      <c r="M1010" s="82"/>
      <c r="N1010" s="37"/>
      <c r="O1010" s="38"/>
      <c r="P1010" s="39"/>
      <c r="Q1010" s="36"/>
      <c r="R1010" s="100" t="str">
        <f t="shared" si="31"/>
        <v/>
      </c>
      <c r="S1010" s="101"/>
      <c r="T1010" s="26" t="str">
        <f t="shared" si="32"/>
        <v/>
      </c>
    </row>
    <row r="1011" spans="2:20" s="3" customFormat="1" ht="20.100000000000001" customHeight="1" x14ac:dyDescent="0.25">
      <c r="B1011" s="35"/>
      <c r="C1011" s="36"/>
      <c r="D1011" s="79"/>
      <c r="E1011" s="79"/>
      <c r="F1011" s="79"/>
      <c r="G1011" s="79"/>
      <c r="H1011" s="79"/>
      <c r="I1011" s="79"/>
      <c r="J1011" s="79"/>
      <c r="K1011" s="79"/>
      <c r="L1011" s="81"/>
      <c r="M1011" s="82"/>
      <c r="N1011" s="37"/>
      <c r="O1011" s="38"/>
      <c r="P1011" s="39"/>
      <c r="Q1011" s="36"/>
      <c r="R1011" s="100" t="str">
        <f t="shared" si="31"/>
        <v/>
      </c>
      <c r="S1011" s="101"/>
      <c r="T1011" s="26" t="str">
        <f t="shared" si="32"/>
        <v/>
      </c>
    </row>
    <row r="1012" spans="2:20" s="3" customFormat="1" ht="20.100000000000001" customHeight="1" x14ac:dyDescent="0.25">
      <c r="B1012" s="35"/>
      <c r="C1012" s="36"/>
      <c r="D1012" s="79"/>
      <c r="E1012" s="79"/>
      <c r="F1012" s="79"/>
      <c r="G1012" s="79"/>
      <c r="H1012" s="79"/>
      <c r="I1012" s="79"/>
      <c r="J1012" s="79"/>
      <c r="K1012" s="79"/>
      <c r="L1012" s="81"/>
      <c r="M1012" s="82"/>
      <c r="N1012" s="37"/>
      <c r="O1012" s="38"/>
      <c r="P1012" s="39"/>
      <c r="Q1012" s="36"/>
      <c r="R1012" s="100" t="str">
        <f t="shared" si="31"/>
        <v/>
      </c>
      <c r="S1012" s="101"/>
      <c r="T1012" s="26" t="str">
        <f t="shared" si="32"/>
        <v/>
      </c>
    </row>
    <row r="1013" spans="2:20" s="3" customFormat="1" ht="20.100000000000001" customHeight="1" x14ac:dyDescent="0.25">
      <c r="B1013" s="35"/>
      <c r="C1013" s="36"/>
      <c r="D1013" s="79"/>
      <c r="E1013" s="79"/>
      <c r="F1013" s="79"/>
      <c r="G1013" s="79"/>
      <c r="H1013" s="79"/>
      <c r="I1013" s="79"/>
      <c r="J1013" s="79"/>
      <c r="K1013" s="79"/>
      <c r="L1013" s="81"/>
      <c r="M1013" s="82"/>
      <c r="N1013" s="37"/>
      <c r="O1013" s="38"/>
      <c r="P1013" s="39"/>
      <c r="Q1013" s="36"/>
      <c r="R1013" s="100" t="str">
        <f t="shared" si="31"/>
        <v/>
      </c>
      <c r="S1013" s="101"/>
      <c r="T1013" s="26" t="str">
        <f t="shared" si="32"/>
        <v/>
      </c>
    </row>
    <row r="1014" spans="2:20" s="3" customFormat="1" ht="20.100000000000001" customHeight="1" x14ac:dyDescent="0.25">
      <c r="B1014" s="35"/>
      <c r="C1014" s="36"/>
      <c r="D1014" s="79"/>
      <c r="E1014" s="79"/>
      <c r="F1014" s="79"/>
      <c r="G1014" s="79"/>
      <c r="H1014" s="79"/>
      <c r="I1014" s="79"/>
      <c r="J1014" s="79"/>
      <c r="K1014" s="79"/>
      <c r="L1014" s="81"/>
      <c r="M1014" s="82"/>
      <c r="N1014" s="37"/>
      <c r="O1014" s="38"/>
      <c r="P1014" s="39"/>
      <c r="Q1014" s="36"/>
      <c r="R1014" s="100" t="str">
        <f t="shared" si="31"/>
        <v/>
      </c>
      <c r="S1014" s="101"/>
      <c r="T1014" s="26" t="str">
        <f t="shared" si="32"/>
        <v/>
      </c>
    </row>
    <row r="1015" spans="2:20" s="3" customFormat="1" ht="20.100000000000001" customHeight="1" x14ac:dyDescent="0.25">
      <c r="B1015" s="35"/>
      <c r="C1015" s="36"/>
      <c r="D1015" s="79"/>
      <c r="E1015" s="79"/>
      <c r="F1015" s="79"/>
      <c r="G1015" s="79"/>
      <c r="H1015" s="79"/>
      <c r="I1015" s="79"/>
      <c r="J1015" s="79"/>
      <c r="K1015" s="79"/>
      <c r="L1015" s="81"/>
      <c r="M1015" s="82"/>
      <c r="N1015" s="37"/>
      <c r="O1015" s="38"/>
      <c r="P1015" s="39"/>
      <c r="Q1015" s="36"/>
      <c r="R1015" s="100" t="str">
        <f t="shared" si="31"/>
        <v/>
      </c>
      <c r="S1015" s="101"/>
      <c r="T1015" s="26" t="str">
        <f t="shared" si="32"/>
        <v/>
      </c>
    </row>
    <row r="1016" spans="2:20" s="3" customFormat="1" ht="20.100000000000001" customHeight="1" x14ac:dyDescent="0.25">
      <c r="B1016" s="35"/>
      <c r="C1016" s="36"/>
      <c r="D1016" s="79"/>
      <c r="E1016" s="79"/>
      <c r="F1016" s="79"/>
      <c r="G1016" s="79"/>
      <c r="H1016" s="79"/>
      <c r="I1016" s="79"/>
      <c r="J1016" s="79"/>
      <c r="K1016" s="79"/>
      <c r="L1016" s="81"/>
      <c r="M1016" s="82"/>
      <c r="N1016" s="37"/>
      <c r="O1016" s="38"/>
      <c r="P1016" s="39"/>
      <c r="Q1016" s="36"/>
      <c r="R1016" s="100" t="str">
        <f t="shared" si="31"/>
        <v/>
      </c>
      <c r="S1016" s="101"/>
      <c r="T1016" s="26" t="str">
        <f t="shared" si="32"/>
        <v/>
      </c>
    </row>
    <row r="1017" spans="2:20" s="3" customFormat="1" ht="20.100000000000001" customHeight="1" x14ac:dyDescent="0.25">
      <c r="B1017" s="35"/>
      <c r="C1017" s="36"/>
      <c r="D1017" s="79"/>
      <c r="E1017" s="79"/>
      <c r="F1017" s="79"/>
      <c r="G1017" s="79"/>
      <c r="H1017" s="79"/>
      <c r="I1017" s="79"/>
      <c r="J1017" s="79"/>
      <c r="K1017" s="79"/>
      <c r="L1017" s="81"/>
      <c r="M1017" s="82"/>
      <c r="N1017" s="37"/>
      <c r="O1017" s="38"/>
      <c r="P1017" s="39"/>
      <c r="Q1017" s="36"/>
      <c r="R1017" s="100" t="str">
        <f t="shared" si="31"/>
        <v/>
      </c>
      <c r="S1017" s="101"/>
      <c r="T1017" s="26" t="str">
        <f t="shared" si="32"/>
        <v/>
      </c>
    </row>
    <row r="1018" spans="2:20" s="3" customFormat="1" ht="20.100000000000001" customHeight="1" x14ac:dyDescent="0.25">
      <c r="B1018" s="35"/>
      <c r="C1018" s="36"/>
      <c r="D1018" s="79"/>
      <c r="E1018" s="79"/>
      <c r="F1018" s="79"/>
      <c r="G1018" s="79"/>
      <c r="H1018" s="79"/>
      <c r="I1018" s="79"/>
      <c r="J1018" s="79"/>
      <c r="K1018" s="79"/>
      <c r="L1018" s="81"/>
      <c r="M1018" s="82"/>
      <c r="N1018" s="37"/>
      <c r="O1018" s="38"/>
      <c r="P1018" s="39"/>
      <c r="Q1018" s="36"/>
      <c r="R1018" s="100" t="str">
        <f t="shared" si="31"/>
        <v/>
      </c>
      <c r="S1018" s="101"/>
      <c r="T1018" s="26" t="str">
        <f t="shared" si="32"/>
        <v/>
      </c>
    </row>
    <row r="1019" spans="2:20" s="3" customFormat="1" ht="20.100000000000001" customHeight="1" x14ac:dyDescent="0.25">
      <c r="B1019" s="35"/>
      <c r="C1019" s="36"/>
      <c r="D1019" s="79"/>
      <c r="E1019" s="79"/>
      <c r="F1019" s="79"/>
      <c r="G1019" s="79"/>
      <c r="H1019" s="79"/>
      <c r="I1019" s="79"/>
      <c r="J1019" s="79"/>
      <c r="K1019" s="79"/>
      <c r="L1019" s="81"/>
      <c r="M1019" s="82"/>
      <c r="N1019" s="37"/>
      <c r="O1019" s="38"/>
      <c r="P1019" s="39"/>
      <c r="Q1019" s="36"/>
      <c r="R1019" s="100" t="str">
        <f t="shared" si="31"/>
        <v/>
      </c>
      <c r="S1019" s="101"/>
      <c r="T1019" s="26" t="str">
        <f t="shared" si="32"/>
        <v/>
      </c>
    </row>
    <row r="1020" spans="2:20" s="3" customFormat="1" ht="20.100000000000001" customHeight="1" x14ac:dyDescent="0.25">
      <c r="B1020" s="35"/>
      <c r="C1020" s="36"/>
      <c r="D1020" s="79"/>
      <c r="E1020" s="79"/>
      <c r="F1020" s="79"/>
      <c r="G1020" s="79"/>
      <c r="H1020" s="79"/>
      <c r="I1020" s="79"/>
      <c r="J1020" s="79"/>
      <c r="K1020" s="79"/>
      <c r="L1020" s="81"/>
      <c r="M1020" s="82"/>
      <c r="N1020" s="37"/>
      <c r="O1020" s="38"/>
      <c r="P1020" s="39"/>
      <c r="Q1020" s="36"/>
      <c r="R1020" s="100" t="str">
        <f t="shared" si="31"/>
        <v/>
      </c>
      <c r="S1020" s="101"/>
      <c r="T1020" s="26" t="str">
        <f t="shared" si="32"/>
        <v/>
      </c>
    </row>
    <row r="1021" spans="2:20" s="3" customFormat="1" ht="20.100000000000001" customHeight="1" x14ac:dyDescent="0.25">
      <c r="B1021" s="35"/>
      <c r="C1021" s="36"/>
      <c r="D1021" s="79"/>
      <c r="E1021" s="79"/>
      <c r="F1021" s="79"/>
      <c r="G1021" s="79"/>
      <c r="H1021" s="79"/>
      <c r="I1021" s="79"/>
      <c r="J1021" s="79"/>
      <c r="K1021" s="79"/>
      <c r="L1021" s="81"/>
      <c r="M1021" s="82"/>
      <c r="N1021" s="37"/>
      <c r="O1021" s="38"/>
      <c r="P1021" s="39"/>
      <c r="Q1021" s="36"/>
      <c r="R1021" s="100" t="str">
        <f t="shared" si="31"/>
        <v/>
      </c>
      <c r="S1021" s="101"/>
      <c r="T1021" s="26" t="str">
        <f t="shared" si="32"/>
        <v/>
      </c>
    </row>
    <row r="1022" spans="2:20" s="3" customFormat="1" ht="20.100000000000001" customHeight="1" x14ac:dyDescent="0.25">
      <c r="B1022" s="35"/>
      <c r="C1022" s="36"/>
      <c r="D1022" s="79"/>
      <c r="E1022" s="79"/>
      <c r="F1022" s="79"/>
      <c r="G1022" s="79"/>
      <c r="H1022" s="79"/>
      <c r="I1022" s="79"/>
      <c r="J1022" s="79"/>
      <c r="K1022" s="79"/>
      <c r="L1022" s="81"/>
      <c r="M1022" s="82"/>
      <c r="N1022" s="37"/>
      <c r="O1022" s="38"/>
      <c r="P1022" s="39"/>
      <c r="Q1022" s="36"/>
      <c r="R1022" s="100" t="str">
        <f t="shared" si="31"/>
        <v/>
      </c>
      <c r="S1022" s="101"/>
      <c r="T1022" s="26" t="str">
        <f t="shared" si="32"/>
        <v/>
      </c>
    </row>
    <row r="1023" spans="2:20" s="3" customFormat="1" ht="20.100000000000001" customHeight="1" x14ac:dyDescent="0.25">
      <c r="B1023" s="35"/>
      <c r="C1023" s="36"/>
      <c r="D1023" s="79"/>
      <c r="E1023" s="79"/>
      <c r="F1023" s="79"/>
      <c r="G1023" s="79"/>
      <c r="H1023" s="79"/>
      <c r="I1023" s="79"/>
      <c r="J1023" s="79"/>
      <c r="K1023" s="79"/>
      <c r="L1023" s="81"/>
      <c r="M1023" s="82"/>
      <c r="N1023" s="37"/>
      <c r="O1023" s="38"/>
      <c r="P1023" s="39"/>
      <c r="Q1023" s="36"/>
      <c r="R1023" s="100" t="str">
        <f t="shared" si="31"/>
        <v/>
      </c>
      <c r="S1023" s="101"/>
      <c r="T1023" s="26" t="str">
        <f t="shared" si="32"/>
        <v/>
      </c>
    </row>
    <row r="1024" spans="2:20" s="3" customFormat="1" ht="20.100000000000001" customHeight="1" x14ac:dyDescent="0.25">
      <c r="B1024" s="35"/>
      <c r="C1024" s="36"/>
      <c r="D1024" s="79"/>
      <c r="E1024" s="79"/>
      <c r="F1024" s="79"/>
      <c r="G1024" s="79"/>
      <c r="H1024" s="79"/>
      <c r="I1024" s="79"/>
      <c r="J1024" s="79"/>
      <c r="K1024" s="79"/>
      <c r="L1024" s="81"/>
      <c r="M1024" s="82"/>
      <c r="N1024" s="37"/>
      <c r="O1024" s="38"/>
      <c r="P1024" s="39"/>
      <c r="Q1024" s="36"/>
      <c r="R1024" s="100" t="str">
        <f t="shared" si="31"/>
        <v/>
      </c>
      <c r="S1024" s="101"/>
      <c r="T1024" s="26" t="str">
        <f t="shared" si="32"/>
        <v/>
      </c>
    </row>
    <row r="1025" spans="2:20" s="3" customFormat="1" ht="20.100000000000001" customHeight="1" x14ac:dyDescent="0.25">
      <c r="B1025" s="35"/>
      <c r="C1025" s="36"/>
      <c r="D1025" s="79"/>
      <c r="E1025" s="79"/>
      <c r="F1025" s="79"/>
      <c r="G1025" s="79"/>
      <c r="H1025" s="79"/>
      <c r="I1025" s="79"/>
      <c r="J1025" s="79"/>
      <c r="K1025" s="79"/>
      <c r="L1025" s="81"/>
      <c r="M1025" s="82"/>
      <c r="N1025" s="37"/>
      <c r="O1025" s="38"/>
      <c r="P1025" s="39"/>
      <c r="Q1025" s="36"/>
      <c r="R1025" s="100" t="str">
        <f t="shared" si="31"/>
        <v/>
      </c>
      <c r="S1025" s="101"/>
      <c r="T1025" s="26" t="str">
        <f t="shared" si="32"/>
        <v/>
      </c>
    </row>
    <row r="1026" spans="2:20" s="3" customFormat="1" ht="20.100000000000001" customHeight="1" x14ac:dyDescent="0.25">
      <c r="B1026" s="35"/>
      <c r="C1026" s="36"/>
      <c r="D1026" s="79"/>
      <c r="E1026" s="79"/>
      <c r="F1026" s="79"/>
      <c r="G1026" s="79"/>
      <c r="H1026" s="79"/>
      <c r="I1026" s="79"/>
      <c r="J1026" s="79"/>
      <c r="K1026" s="79"/>
      <c r="L1026" s="81"/>
      <c r="M1026" s="82"/>
      <c r="N1026" s="37"/>
      <c r="O1026" s="38"/>
      <c r="P1026" s="39"/>
      <c r="Q1026" s="36"/>
      <c r="R1026" s="100" t="str">
        <f t="shared" si="31"/>
        <v/>
      </c>
      <c r="S1026" s="101"/>
      <c r="T1026" s="26" t="str">
        <f t="shared" si="32"/>
        <v/>
      </c>
    </row>
    <row r="1027" spans="2:20" s="3" customFormat="1" ht="20.100000000000001" customHeight="1" x14ac:dyDescent="0.25">
      <c r="B1027" s="35"/>
      <c r="C1027" s="36"/>
      <c r="D1027" s="79"/>
      <c r="E1027" s="79"/>
      <c r="F1027" s="79"/>
      <c r="G1027" s="79"/>
      <c r="H1027" s="79"/>
      <c r="I1027" s="79"/>
      <c r="J1027" s="79"/>
      <c r="K1027" s="79"/>
      <c r="L1027" s="81"/>
      <c r="M1027" s="82"/>
      <c r="N1027" s="37"/>
      <c r="O1027" s="38"/>
      <c r="P1027" s="39"/>
      <c r="Q1027" s="36"/>
      <c r="R1027" s="100" t="str">
        <f t="shared" si="31"/>
        <v/>
      </c>
      <c r="S1027" s="101"/>
      <c r="T1027" s="26" t="str">
        <f t="shared" si="32"/>
        <v/>
      </c>
    </row>
    <row r="1028" spans="2:20" s="3" customFormat="1" ht="20.100000000000001" customHeight="1" x14ac:dyDescent="0.25">
      <c r="B1028" s="35"/>
      <c r="C1028" s="36"/>
      <c r="D1028" s="79"/>
      <c r="E1028" s="79"/>
      <c r="F1028" s="79"/>
      <c r="G1028" s="79"/>
      <c r="H1028" s="79"/>
      <c r="I1028" s="79"/>
      <c r="J1028" s="79"/>
      <c r="K1028" s="79"/>
      <c r="L1028" s="81"/>
      <c r="M1028" s="82"/>
      <c r="N1028" s="37"/>
      <c r="O1028" s="38"/>
      <c r="P1028" s="39"/>
      <c r="Q1028" s="36"/>
      <c r="R1028" s="100" t="str">
        <f t="shared" si="31"/>
        <v/>
      </c>
      <c r="S1028" s="101"/>
      <c r="T1028" s="26" t="str">
        <f t="shared" si="32"/>
        <v/>
      </c>
    </row>
    <row r="1029" spans="2:20" s="3" customFormat="1" ht="20.100000000000001" customHeight="1" x14ac:dyDescent="0.25">
      <c r="B1029" s="35"/>
      <c r="C1029" s="36"/>
      <c r="D1029" s="79"/>
      <c r="E1029" s="79"/>
      <c r="F1029" s="79"/>
      <c r="G1029" s="79"/>
      <c r="H1029" s="79"/>
      <c r="I1029" s="79"/>
      <c r="J1029" s="79"/>
      <c r="K1029" s="79"/>
      <c r="L1029" s="81"/>
      <c r="M1029" s="82"/>
      <c r="N1029" s="37"/>
      <c r="O1029" s="38"/>
      <c r="P1029" s="39"/>
      <c r="Q1029" s="36"/>
      <c r="R1029" s="100" t="str">
        <f t="shared" si="31"/>
        <v/>
      </c>
      <c r="S1029" s="101"/>
      <c r="T1029" s="26" t="str">
        <f t="shared" si="32"/>
        <v/>
      </c>
    </row>
    <row r="1030" spans="2:20" s="3" customFormat="1" ht="20.100000000000001" customHeight="1" x14ac:dyDescent="0.25">
      <c r="B1030" s="35"/>
      <c r="C1030" s="36"/>
      <c r="D1030" s="79"/>
      <c r="E1030" s="79"/>
      <c r="F1030" s="79"/>
      <c r="G1030" s="79"/>
      <c r="H1030" s="79"/>
      <c r="I1030" s="79"/>
      <c r="J1030" s="79"/>
      <c r="K1030" s="79"/>
      <c r="L1030" s="81"/>
      <c r="M1030" s="82"/>
      <c r="N1030" s="37"/>
      <c r="O1030" s="38"/>
      <c r="P1030" s="39"/>
      <c r="Q1030" s="36"/>
      <c r="R1030" s="100" t="str">
        <f t="shared" si="31"/>
        <v/>
      </c>
      <c r="S1030" s="101"/>
      <c r="T1030" s="26" t="str">
        <f t="shared" si="32"/>
        <v/>
      </c>
    </row>
    <row r="1031" spans="2:20" s="3" customFormat="1" ht="20.100000000000001" customHeight="1" x14ac:dyDescent="0.25">
      <c r="B1031" s="35"/>
      <c r="C1031" s="36"/>
      <c r="D1031" s="79"/>
      <c r="E1031" s="79"/>
      <c r="F1031" s="79"/>
      <c r="G1031" s="79"/>
      <c r="H1031" s="79"/>
      <c r="I1031" s="79"/>
      <c r="J1031" s="79"/>
      <c r="K1031" s="79"/>
      <c r="L1031" s="81"/>
      <c r="M1031" s="82"/>
      <c r="N1031" s="37"/>
      <c r="O1031" s="38"/>
      <c r="P1031" s="39"/>
      <c r="Q1031" s="36"/>
      <c r="R1031" s="100" t="str">
        <f t="shared" si="31"/>
        <v/>
      </c>
      <c r="S1031" s="101"/>
      <c r="T1031" s="26" t="str">
        <f t="shared" si="32"/>
        <v/>
      </c>
    </row>
    <row r="1032" spans="2:20" s="3" customFormat="1" ht="20.100000000000001" customHeight="1" x14ac:dyDescent="0.25">
      <c r="B1032" s="35"/>
      <c r="C1032" s="36"/>
      <c r="D1032" s="79"/>
      <c r="E1032" s="79"/>
      <c r="F1032" s="79"/>
      <c r="G1032" s="79"/>
      <c r="H1032" s="79"/>
      <c r="I1032" s="79"/>
      <c r="J1032" s="79"/>
      <c r="K1032" s="79"/>
      <c r="L1032" s="81"/>
      <c r="M1032" s="82"/>
      <c r="N1032" s="37"/>
      <c r="O1032" s="38"/>
      <c r="P1032" s="39"/>
      <c r="Q1032" s="36"/>
      <c r="R1032" s="100" t="str">
        <f t="shared" si="31"/>
        <v/>
      </c>
      <c r="S1032" s="101"/>
      <c r="T1032" s="26" t="str">
        <f t="shared" si="32"/>
        <v/>
      </c>
    </row>
    <row r="1033" spans="2:20" s="3" customFormat="1" ht="20.100000000000001" customHeight="1" x14ac:dyDescent="0.25">
      <c r="B1033" s="35"/>
      <c r="C1033" s="36"/>
      <c r="D1033" s="79"/>
      <c r="E1033" s="79"/>
      <c r="F1033" s="79"/>
      <c r="G1033" s="79"/>
      <c r="H1033" s="79"/>
      <c r="I1033" s="79"/>
      <c r="J1033" s="79"/>
      <c r="K1033" s="79"/>
      <c r="L1033" s="81"/>
      <c r="M1033" s="82"/>
      <c r="N1033" s="37"/>
      <c r="O1033" s="38"/>
      <c r="P1033" s="39"/>
      <c r="Q1033" s="36"/>
      <c r="R1033" s="100" t="str">
        <f t="shared" si="31"/>
        <v/>
      </c>
      <c r="S1033" s="101"/>
      <c r="T1033" s="26" t="str">
        <f t="shared" si="32"/>
        <v/>
      </c>
    </row>
    <row r="1034" spans="2:20" s="3" customFormat="1" ht="20.100000000000001" customHeight="1" x14ac:dyDescent="0.25">
      <c r="B1034" s="35"/>
      <c r="C1034" s="36"/>
      <c r="D1034" s="79"/>
      <c r="E1034" s="79"/>
      <c r="F1034" s="79"/>
      <c r="G1034" s="79"/>
      <c r="H1034" s="79"/>
      <c r="I1034" s="79"/>
      <c r="J1034" s="79"/>
      <c r="K1034" s="79"/>
      <c r="L1034" s="81"/>
      <c r="M1034" s="82"/>
      <c r="N1034" s="37"/>
      <c r="O1034" s="38"/>
      <c r="P1034" s="39"/>
      <c r="Q1034" s="36"/>
      <c r="R1034" s="100" t="str">
        <f t="shared" si="31"/>
        <v/>
      </c>
      <c r="S1034" s="101"/>
      <c r="T1034" s="26" t="str">
        <f t="shared" si="32"/>
        <v/>
      </c>
    </row>
    <row r="1035" spans="2:20" s="3" customFormat="1" ht="20.100000000000001" customHeight="1" x14ac:dyDescent="0.25">
      <c r="B1035" s="35"/>
      <c r="C1035" s="36"/>
      <c r="D1035" s="79"/>
      <c r="E1035" s="79"/>
      <c r="F1035" s="79"/>
      <c r="G1035" s="79"/>
      <c r="H1035" s="79"/>
      <c r="I1035" s="79"/>
      <c r="J1035" s="79"/>
      <c r="K1035" s="79"/>
      <c r="L1035" s="81"/>
      <c r="M1035" s="82"/>
      <c r="N1035" s="37"/>
      <c r="O1035" s="38"/>
      <c r="P1035" s="39"/>
      <c r="Q1035" s="36"/>
      <c r="R1035" s="100" t="str">
        <f t="shared" si="31"/>
        <v/>
      </c>
      <c r="S1035" s="101"/>
      <c r="T1035" s="26" t="str">
        <f t="shared" si="32"/>
        <v/>
      </c>
    </row>
    <row r="1036" spans="2:20" s="3" customFormat="1" ht="20.100000000000001" customHeight="1" x14ac:dyDescent="0.25">
      <c r="B1036" s="35"/>
      <c r="C1036" s="36"/>
      <c r="D1036" s="79"/>
      <c r="E1036" s="79"/>
      <c r="F1036" s="79"/>
      <c r="G1036" s="79"/>
      <c r="H1036" s="79"/>
      <c r="I1036" s="79"/>
      <c r="J1036" s="79"/>
      <c r="K1036" s="79"/>
      <c r="L1036" s="81"/>
      <c r="M1036" s="82"/>
      <c r="N1036" s="37"/>
      <c r="O1036" s="38"/>
      <c r="P1036" s="39"/>
      <c r="Q1036" s="36"/>
      <c r="R1036" s="100" t="str">
        <f t="shared" si="31"/>
        <v/>
      </c>
      <c r="S1036" s="101"/>
      <c r="T1036" s="26" t="str">
        <f t="shared" si="32"/>
        <v/>
      </c>
    </row>
    <row r="1037" spans="2:20" s="3" customFormat="1" ht="20.100000000000001" customHeight="1" x14ac:dyDescent="0.25">
      <c r="B1037" s="35"/>
      <c r="C1037" s="36"/>
      <c r="D1037" s="79"/>
      <c r="E1037" s="79"/>
      <c r="F1037" s="79"/>
      <c r="G1037" s="79"/>
      <c r="H1037" s="79"/>
      <c r="I1037" s="79"/>
      <c r="J1037" s="79"/>
      <c r="K1037" s="79"/>
      <c r="L1037" s="81"/>
      <c r="M1037" s="82"/>
      <c r="N1037" s="37"/>
      <c r="O1037" s="38"/>
      <c r="P1037" s="39"/>
      <c r="Q1037" s="36"/>
      <c r="R1037" s="100" t="str">
        <f t="shared" si="31"/>
        <v/>
      </c>
      <c r="S1037" s="101"/>
      <c r="T1037" s="26" t="str">
        <f t="shared" si="32"/>
        <v/>
      </c>
    </row>
    <row r="1038" spans="2:20" s="3" customFormat="1" ht="20.100000000000001" customHeight="1" x14ac:dyDescent="0.25">
      <c r="B1038" s="35"/>
      <c r="C1038" s="36"/>
      <c r="D1038" s="79"/>
      <c r="E1038" s="79"/>
      <c r="F1038" s="79"/>
      <c r="G1038" s="79"/>
      <c r="H1038" s="79"/>
      <c r="I1038" s="79"/>
      <c r="J1038" s="79"/>
      <c r="K1038" s="79"/>
      <c r="L1038" s="81"/>
      <c r="M1038" s="82"/>
      <c r="N1038" s="37"/>
      <c r="O1038" s="38"/>
      <c r="P1038" s="39"/>
      <c r="Q1038" s="36"/>
      <c r="R1038" s="100" t="str">
        <f t="shared" si="31"/>
        <v/>
      </c>
      <c r="S1038" s="101"/>
      <c r="T1038" s="26" t="str">
        <f t="shared" si="32"/>
        <v/>
      </c>
    </row>
    <row r="1039" spans="2:20" s="3" customFormat="1" ht="20.100000000000001" customHeight="1" x14ac:dyDescent="0.25">
      <c r="B1039" s="35"/>
      <c r="C1039" s="36"/>
      <c r="D1039" s="79"/>
      <c r="E1039" s="79"/>
      <c r="F1039" s="79"/>
      <c r="G1039" s="79"/>
      <c r="H1039" s="79"/>
      <c r="I1039" s="79"/>
      <c r="J1039" s="79"/>
      <c r="K1039" s="79"/>
      <c r="L1039" s="81"/>
      <c r="M1039" s="82"/>
      <c r="N1039" s="37"/>
      <c r="O1039" s="38"/>
      <c r="P1039" s="39"/>
      <c r="Q1039" s="36"/>
      <c r="R1039" s="100" t="str">
        <f t="shared" si="31"/>
        <v/>
      </c>
      <c r="S1039" s="101"/>
      <c r="T1039" s="26" t="str">
        <f t="shared" si="32"/>
        <v/>
      </c>
    </row>
    <row r="1040" spans="2:20" s="3" customFormat="1" ht="20.100000000000001" customHeight="1" x14ac:dyDescent="0.25">
      <c r="B1040" s="35"/>
      <c r="C1040" s="36"/>
      <c r="D1040" s="79"/>
      <c r="E1040" s="79"/>
      <c r="F1040" s="79"/>
      <c r="G1040" s="79"/>
      <c r="H1040" s="79"/>
      <c r="I1040" s="79"/>
      <c r="J1040" s="79"/>
      <c r="K1040" s="79"/>
      <c r="L1040" s="81"/>
      <c r="M1040" s="82"/>
      <c r="N1040" s="37"/>
      <c r="O1040" s="38"/>
      <c r="P1040" s="39"/>
      <c r="Q1040" s="36"/>
      <c r="R1040" s="100" t="str">
        <f t="shared" si="31"/>
        <v/>
      </c>
      <c r="S1040" s="101"/>
      <c r="T1040" s="26" t="str">
        <f t="shared" si="32"/>
        <v/>
      </c>
    </row>
    <row r="1041" spans="2:20" s="3" customFormat="1" ht="20.100000000000001" customHeight="1" x14ac:dyDescent="0.25">
      <c r="B1041" s="35"/>
      <c r="C1041" s="36"/>
      <c r="D1041" s="79"/>
      <c r="E1041" s="79"/>
      <c r="F1041" s="79"/>
      <c r="G1041" s="79"/>
      <c r="H1041" s="79"/>
      <c r="I1041" s="79"/>
      <c r="J1041" s="79"/>
      <c r="K1041" s="79"/>
      <c r="L1041" s="81"/>
      <c r="M1041" s="82"/>
      <c r="N1041" s="37"/>
      <c r="O1041" s="38"/>
      <c r="P1041" s="39"/>
      <c r="Q1041" s="36"/>
      <c r="R1041" s="100" t="str">
        <f t="shared" si="31"/>
        <v/>
      </c>
      <c r="S1041" s="101"/>
      <c r="T1041" s="26" t="str">
        <f t="shared" si="32"/>
        <v/>
      </c>
    </row>
    <row r="1042" spans="2:20" s="3" customFormat="1" ht="20.100000000000001" customHeight="1" x14ac:dyDescent="0.25">
      <c r="B1042" s="35"/>
      <c r="C1042" s="36"/>
      <c r="D1042" s="79"/>
      <c r="E1042" s="79"/>
      <c r="F1042" s="79"/>
      <c r="G1042" s="79"/>
      <c r="H1042" s="79"/>
      <c r="I1042" s="79"/>
      <c r="J1042" s="79"/>
      <c r="K1042" s="79"/>
      <c r="L1042" s="81"/>
      <c r="M1042" s="82"/>
      <c r="N1042" s="37"/>
      <c r="O1042" s="38"/>
      <c r="P1042" s="39"/>
      <c r="Q1042" s="36"/>
      <c r="R1042" s="100" t="str">
        <f t="shared" si="31"/>
        <v/>
      </c>
      <c r="S1042" s="101"/>
      <c r="T1042" s="26" t="str">
        <f t="shared" si="32"/>
        <v/>
      </c>
    </row>
    <row r="1043" spans="2:20" s="3" customFormat="1" ht="20.100000000000001" customHeight="1" x14ac:dyDescent="0.25">
      <c r="B1043" s="35"/>
      <c r="C1043" s="36"/>
      <c r="D1043" s="79"/>
      <c r="E1043" s="79"/>
      <c r="F1043" s="79"/>
      <c r="G1043" s="79"/>
      <c r="H1043" s="79"/>
      <c r="I1043" s="79"/>
      <c r="J1043" s="79"/>
      <c r="K1043" s="79"/>
      <c r="L1043" s="81"/>
      <c r="M1043" s="82"/>
      <c r="N1043" s="37"/>
      <c r="O1043" s="38"/>
      <c r="P1043" s="39"/>
      <c r="Q1043" s="36"/>
      <c r="R1043" s="100" t="str">
        <f t="shared" si="31"/>
        <v/>
      </c>
      <c r="S1043" s="101"/>
      <c r="T1043" s="26" t="str">
        <f t="shared" si="32"/>
        <v/>
      </c>
    </row>
    <row r="1044" spans="2:20" s="3" customFormat="1" ht="20.100000000000001" customHeight="1" x14ac:dyDescent="0.25">
      <c r="B1044" s="35"/>
      <c r="C1044" s="36"/>
      <c r="D1044" s="79"/>
      <c r="E1044" s="79"/>
      <c r="F1044" s="79"/>
      <c r="G1044" s="79"/>
      <c r="H1044" s="79"/>
      <c r="I1044" s="79"/>
      <c r="J1044" s="79"/>
      <c r="K1044" s="79"/>
      <c r="L1044" s="81"/>
      <c r="M1044" s="82"/>
      <c r="N1044" s="37"/>
      <c r="O1044" s="38"/>
      <c r="P1044" s="39"/>
      <c r="Q1044" s="36"/>
      <c r="R1044" s="100" t="str">
        <f t="shared" si="31"/>
        <v/>
      </c>
      <c r="S1044" s="101"/>
      <c r="T1044" s="26" t="str">
        <f t="shared" si="32"/>
        <v/>
      </c>
    </row>
    <row r="1045" spans="2:20" s="3" customFormat="1" ht="20.100000000000001" customHeight="1" x14ac:dyDescent="0.25">
      <c r="B1045" s="35"/>
      <c r="C1045" s="36"/>
      <c r="D1045" s="79"/>
      <c r="E1045" s="79"/>
      <c r="F1045" s="79"/>
      <c r="G1045" s="79"/>
      <c r="H1045" s="79"/>
      <c r="I1045" s="79"/>
      <c r="J1045" s="79"/>
      <c r="K1045" s="79"/>
      <c r="L1045" s="81"/>
      <c r="M1045" s="82"/>
      <c r="N1045" s="37"/>
      <c r="O1045" s="38"/>
      <c r="P1045" s="39"/>
      <c r="Q1045" s="36"/>
      <c r="R1045" s="100" t="str">
        <f t="shared" si="31"/>
        <v/>
      </c>
      <c r="S1045" s="101"/>
      <c r="T1045" s="26" t="str">
        <f t="shared" si="32"/>
        <v/>
      </c>
    </row>
    <row r="1046" spans="2:20" s="3" customFormat="1" ht="20.100000000000001" customHeight="1" x14ac:dyDescent="0.25">
      <c r="B1046" s="35"/>
      <c r="C1046" s="36"/>
      <c r="D1046" s="79"/>
      <c r="E1046" s="79"/>
      <c r="F1046" s="79"/>
      <c r="G1046" s="79"/>
      <c r="H1046" s="79"/>
      <c r="I1046" s="79"/>
      <c r="J1046" s="79"/>
      <c r="K1046" s="79"/>
      <c r="L1046" s="81"/>
      <c r="M1046" s="82"/>
      <c r="N1046" s="37"/>
      <c r="O1046" s="38"/>
      <c r="P1046" s="39"/>
      <c r="Q1046" s="36"/>
      <c r="R1046" s="100" t="str">
        <f t="shared" si="31"/>
        <v/>
      </c>
      <c r="S1046" s="101"/>
      <c r="T1046" s="26" t="str">
        <f t="shared" si="32"/>
        <v/>
      </c>
    </row>
    <row r="1047" spans="2:20" s="3" customFormat="1" ht="20.100000000000001" customHeight="1" x14ac:dyDescent="0.25">
      <c r="B1047" s="35"/>
      <c r="C1047" s="36"/>
      <c r="D1047" s="79"/>
      <c r="E1047" s="79"/>
      <c r="F1047" s="79"/>
      <c r="G1047" s="79"/>
      <c r="H1047" s="79"/>
      <c r="I1047" s="79"/>
      <c r="J1047" s="79"/>
      <c r="K1047" s="79"/>
      <c r="L1047" s="81"/>
      <c r="M1047" s="82"/>
      <c r="N1047" s="37"/>
      <c r="O1047" s="38"/>
      <c r="P1047" s="39"/>
      <c r="Q1047" s="36"/>
      <c r="R1047" s="100" t="str">
        <f t="shared" ref="R1047:R1110" si="33">IF(B1047&lt;&gt;"",IF(Q1047="Annulé","0",IF(Q1047="Gagné",O1047*P1047-P1047)+IF(Q1047="Perdu",-P1047)+IF(Q1047="Remboursé","0")+IF(Q1047="1/2 Perdu",-P1047/2)+IF(Q1047="1/2 Gagné",(P1047*O1047-P1047)/2)),"")</f>
        <v/>
      </c>
      <c r="S1047" s="101"/>
      <c r="T1047" s="26" t="str">
        <f t="shared" si="32"/>
        <v/>
      </c>
    </row>
    <row r="1048" spans="2:20" s="3" customFormat="1" ht="20.100000000000001" customHeight="1" x14ac:dyDescent="0.25">
      <c r="B1048" s="35"/>
      <c r="C1048" s="36"/>
      <c r="D1048" s="79"/>
      <c r="E1048" s="79"/>
      <c r="F1048" s="79"/>
      <c r="G1048" s="79"/>
      <c r="H1048" s="79"/>
      <c r="I1048" s="79"/>
      <c r="J1048" s="79"/>
      <c r="K1048" s="79"/>
      <c r="L1048" s="81"/>
      <c r="M1048" s="82"/>
      <c r="N1048" s="37"/>
      <c r="O1048" s="38"/>
      <c r="P1048" s="39"/>
      <c r="Q1048" s="36"/>
      <c r="R1048" s="100" t="str">
        <f t="shared" si="33"/>
        <v/>
      </c>
      <c r="S1048" s="101"/>
      <c r="T1048" s="26" t="str">
        <f t="shared" ref="T1048:T1111" si="34">IF(B1048&lt;&gt;"",R1048+T1047,"")</f>
        <v/>
      </c>
    </row>
    <row r="1049" spans="2:20" s="3" customFormat="1" ht="20.100000000000001" customHeight="1" x14ac:dyDescent="0.25">
      <c r="B1049" s="35"/>
      <c r="C1049" s="36"/>
      <c r="D1049" s="79"/>
      <c r="E1049" s="79"/>
      <c r="F1049" s="79"/>
      <c r="G1049" s="79"/>
      <c r="H1049" s="79"/>
      <c r="I1049" s="79"/>
      <c r="J1049" s="79"/>
      <c r="K1049" s="79"/>
      <c r="L1049" s="81"/>
      <c r="M1049" s="82"/>
      <c r="N1049" s="37"/>
      <c r="O1049" s="38"/>
      <c r="P1049" s="39"/>
      <c r="Q1049" s="36"/>
      <c r="R1049" s="100" t="str">
        <f t="shared" si="33"/>
        <v/>
      </c>
      <c r="S1049" s="101"/>
      <c r="T1049" s="26" t="str">
        <f t="shared" si="34"/>
        <v/>
      </c>
    </row>
    <row r="1050" spans="2:20" s="3" customFormat="1" ht="20.100000000000001" customHeight="1" x14ac:dyDescent="0.25">
      <c r="B1050" s="35"/>
      <c r="C1050" s="36"/>
      <c r="D1050" s="79"/>
      <c r="E1050" s="79"/>
      <c r="F1050" s="79"/>
      <c r="G1050" s="79"/>
      <c r="H1050" s="79"/>
      <c r="I1050" s="79"/>
      <c r="J1050" s="79"/>
      <c r="K1050" s="79"/>
      <c r="L1050" s="81"/>
      <c r="M1050" s="82"/>
      <c r="N1050" s="37"/>
      <c r="O1050" s="38"/>
      <c r="P1050" s="39"/>
      <c r="Q1050" s="36"/>
      <c r="R1050" s="100" t="str">
        <f t="shared" si="33"/>
        <v/>
      </c>
      <c r="S1050" s="101"/>
      <c r="T1050" s="26" t="str">
        <f t="shared" si="34"/>
        <v/>
      </c>
    </row>
    <row r="1051" spans="2:20" s="3" customFormat="1" ht="20.100000000000001" customHeight="1" x14ac:dyDescent="0.25">
      <c r="B1051" s="35"/>
      <c r="C1051" s="36"/>
      <c r="D1051" s="79"/>
      <c r="E1051" s="79"/>
      <c r="F1051" s="79"/>
      <c r="G1051" s="79"/>
      <c r="H1051" s="79"/>
      <c r="I1051" s="79"/>
      <c r="J1051" s="79"/>
      <c r="K1051" s="79"/>
      <c r="L1051" s="81"/>
      <c r="M1051" s="82"/>
      <c r="N1051" s="37"/>
      <c r="O1051" s="38"/>
      <c r="P1051" s="39"/>
      <c r="Q1051" s="36"/>
      <c r="R1051" s="100" t="str">
        <f t="shared" si="33"/>
        <v/>
      </c>
      <c r="S1051" s="101"/>
      <c r="T1051" s="26" t="str">
        <f t="shared" si="34"/>
        <v/>
      </c>
    </row>
    <row r="1052" spans="2:20" s="3" customFormat="1" ht="20.100000000000001" customHeight="1" x14ac:dyDescent="0.25">
      <c r="B1052" s="35"/>
      <c r="C1052" s="36"/>
      <c r="D1052" s="79"/>
      <c r="E1052" s="79"/>
      <c r="F1052" s="79"/>
      <c r="G1052" s="79"/>
      <c r="H1052" s="79"/>
      <c r="I1052" s="79"/>
      <c r="J1052" s="79"/>
      <c r="K1052" s="79"/>
      <c r="L1052" s="81"/>
      <c r="M1052" s="82"/>
      <c r="N1052" s="37"/>
      <c r="O1052" s="38"/>
      <c r="P1052" s="39"/>
      <c r="Q1052" s="36"/>
      <c r="R1052" s="100" t="str">
        <f t="shared" si="33"/>
        <v/>
      </c>
      <c r="S1052" s="101"/>
      <c r="T1052" s="26" t="str">
        <f t="shared" si="34"/>
        <v/>
      </c>
    </row>
    <row r="1053" spans="2:20" s="3" customFormat="1" ht="20.100000000000001" customHeight="1" x14ac:dyDescent="0.25">
      <c r="B1053" s="35"/>
      <c r="C1053" s="36"/>
      <c r="D1053" s="79"/>
      <c r="E1053" s="79"/>
      <c r="F1053" s="79"/>
      <c r="G1053" s="79"/>
      <c r="H1053" s="79"/>
      <c r="I1053" s="79"/>
      <c r="J1053" s="79"/>
      <c r="K1053" s="79"/>
      <c r="L1053" s="81"/>
      <c r="M1053" s="82"/>
      <c r="N1053" s="37"/>
      <c r="O1053" s="38"/>
      <c r="P1053" s="39"/>
      <c r="Q1053" s="36"/>
      <c r="R1053" s="100" t="str">
        <f t="shared" si="33"/>
        <v/>
      </c>
      <c r="S1053" s="101"/>
      <c r="T1053" s="26" t="str">
        <f t="shared" si="34"/>
        <v/>
      </c>
    </row>
    <row r="1054" spans="2:20" s="3" customFormat="1" ht="20.100000000000001" customHeight="1" x14ac:dyDescent="0.25">
      <c r="B1054" s="35"/>
      <c r="C1054" s="36"/>
      <c r="D1054" s="79"/>
      <c r="E1054" s="79"/>
      <c r="F1054" s="79"/>
      <c r="G1054" s="79"/>
      <c r="H1054" s="79"/>
      <c r="I1054" s="79"/>
      <c r="J1054" s="79"/>
      <c r="K1054" s="79"/>
      <c r="L1054" s="81"/>
      <c r="M1054" s="82"/>
      <c r="N1054" s="37"/>
      <c r="O1054" s="38"/>
      <c r="P1054" s="39"/>
      <c r="Q1054" s="36"/>
      <c r="R1054" s="100" t="str">
        <f t="shared" si="33"/>
        <v/>
      </c>
      <c r="S1054" s="101"/>
      <c r="T1054" s="26" t="str">
        <f t="shared" si="34"/>
        <v/>
      </c>
    </row>
    <row r="1055" spans="2:20" s="3" customFormat="1" ht="20.100000000000001" customHeight="1" x14ac:dyDescent="0.25">
      <c r="B1055" s="35"/>
      <c r="C1055" s="36"/>
      <c r="D1055" s="79"/>
      <c r="E1055" s="79"/>
      <c r="F1055" s="79"/>
      <c r="G1055" s="79"/>
      <c r="H1055" s="79"/>
      <c r="I1055" s="79"/>
      <c r="J1055" s="79"/>
      <c r="K1055" s="79"/>
      <c r="L1055" s="81"/>
      <c r="M1055" s="82"/>
      <c r="N1055" s="37"/>
      <c r="O1055" s="38"/>
      <c r="P1055" s="39"/>
      <c r="Q1055" s="36"/>
      <c r="R1055" s="100" t="str">
        <f t="shared" si="33"/>
        <v/>
      </c>
      <c r="S1055" s="101"/>
      <c r="T1055" s="26" t="str">
        <f t="shared" si="34"/>
        <v/>
      </c>
    </row>
    <row r="1056" spans="2:20" s="3" customFormat="1" ht="20.100000000000001" customHeight="1" x14ac:dyDescent="0.25">
      <c r="B1056" s="35"/>
      <c r="C1056" s="36"/>
      <c r="D1056" s="79"/>
      <c r="E1056" s="79"/>
      <c r="F1056" s="79"/>
      <c r="G1056" s="79"/>
      <c r="H1056" s="79"/>
      <c r="I1056" s="79"/>
      <c r="J1056" s="79"/>
      <c r="K1056" s="79"/>
      <c r="L1056" s="81"/>
      <c r="M1056" s="82"/>
      <c r="N1056" s="37"/>
      <c r="O1056" s="38"/>
      <c r="P1056" s="39"/>
      <c r="Q1056" s="36"/>
      <c r="R1056" s="100" t="str">
        <f t="shared" si="33"/>
        <v/>
      </c>
      <c r="S1056" s="101"/>
      <c r="T1056" s="26" t="str">
        <f t="shared" si="34"/>
        <v/>
      </c>
    </row>
    <row r="1057" spans="2:20" s="3" customFormat="1" ht="20.100000000000001" customHeight="1" x14ac:dyDescent="0.25">
      <c r="B1057" s="35"/>
      <c r="C1057" s="36"/>
      <c r="D1057" s="79"/>
      <c r="E1057" s="79"/>
      <c r="F1057" s="79"/>
      <c r="G1057" s="79"/>
      <c r="H1057" s="79"/>
      <c r="I1057" s="79"/>
      <c r="J1057" s="79"/>
      <c r="K1057" s="79"/>
      <c r="L1057" s="81"/>
      <c r="M1057" s="82"/>
      <c r="N1057" s="37"/>
      <c r="O1057" s="38"/>
      <c r="P1057" s="39"/>
      <c r="Q1057" s="36"/>
      <c r="R1057" s="100" t="str">
        <f t="shared" si="33"/>
        <v/>
      </c>
      <c r="S1057" s="101"/>
      <c r="T1057" s="26" t="str">
        <f t="shared" si="34"/>
        <v/>
      </c>
    </row>
    <row r="1058" spans="2:20" s="3" customFormat="1" ht="20.100000000000001" customHeight="1" x14ac:dyDescent="0.25">
      <c r="B1058" s="35"/>
      <c r="C1058" s="36"/>
      <c r="D1058" s="79"/>
      <c r="E1058" s="79"/>
      <c r="F1058" s="79"/>
      <c r="G1058" s="79"/>
      <c r="H1058" s="79"/>
      <c r="I1058" s="79"/>
      <c r="J1058" s="79"/>
      <c r="K1058" s="79"/>
      <c r="L1058" s="81"/>
      <c r="M1058" s="82"/>
      <c r="N1058" s="37"/>
      <c r="O1058" s="38"/>
      <c r="P1058" s="39"/>
      <c r="Q1058" s="36"/>
      <c r="R1058" s="100" t="str">
        <f t="shared" si="33"/>
        <v/>
      </c>
      <c r="S1058" s="101"/>
      <c r="T1058" s="26" t="str">
        <f t="shared" si="34"/>
        <v/>
      </c>
    </row>
    <row r="1059" spans="2:20" s="3" customFormat="1" ht="20.100000000000001" customHeight="1" x14ac:dyDescent="0.25">
      <c r="B1059" s="35"/>
      <c r="C1059" s="36"/>
      <c r="D1059" s="79"/>
      <c r="E1059" s="79"/>
      <c r="F1059" s="79"/>
      <c r="G1059" s="79"/>
      <c r="H1059" s="79"/>
      <c r="I1059" s="79"/>
      <c r="J1059" s="79"/>
      <c r="K1059" s="79"/>
      <c r="L1059" s="81"/>
      <c r="M1059" s="82"/>
      <c r="N1059" s="37"/>
      <c r="O1059" s="38"/>
      <c r="P1059" s="39"/>
      <c r="Q1059" s="36"/>
      <c r="R1059" s="100" t="str">
        <f t="shared" si="33"/>
        <v/>
      </c>
      <c r="S1059" s="101"/>
      <c r="T1059" s="26" t="str">
        <f t="shared" si="34"/>
        <v/>
      </c>
    </row>
    <row r="1060" spans="2:20" s="3" customFormat="1" ht="20.100000000000001" customHeight="1" x14ac:dyDescent="0.25">
      <c r="B1060" s="35"/>
      <c r="C1060" s="36"/>
      <c r="D1060" s="79"/>
      <c r="E1060" s="79"/>
      <c r="F1060" s="79"/>
      <c r="G1060" s="79"/>
      <c r="H1060" s="79"/>
      <c r="I1060" s="79"/>
      <c r="J1060" s="79"/>
      <c r="K1060" s="79"/>
      <c r="L1060" s="81"/>
      <c r="M1060" s="82"/>
      <c r="N1060" s="37"/>
      <c r="O1060" s="38"/>
      <c r="P1060" s="39"/>
      <c r="Q1060" s="36"/>
      <c r="R1060" s="100" t="str">
        <f t="shared" si="33"/>
        <v/>
      </c>
      <c r="S1060" s="101"/>
      <c r="T1060" s="26" t="str">
        <f t="shared" si="34"/>
        <v/>
      </c>
    </row>
    <row r="1061" spans="2:20" s="3" customFormat="1" ht="20.100000000000001" customHeight="1" x14ac:dyDescent="0.25">
      <c r="B1061" s="35"/>
      <c r="C1061" s="36"/>
      <c r="D1061" s="79"/>
      <c r="E1061" s="79"/>
      <c r="F1061" s="79"/>
      <c r="G1061" s="79"/>
      <c r="H1061" s="79"/>
      <c r="I1061" s="79"/>
      <c r="J1061" s="79"/>
      <c r="K1061" s="79"/>
      <c r="L1061" s="81"/>
      <c r="M1061" s="82"/>
      <c r="N1061" s="37"/>
      <c r="O1061" s="38"/>
      <c r="P1061" s="39"/>
      <c r="Q1061" s="36"/>
      <c r="R1061" s="100" t="str">
        <f t="shared" si="33"/>
        <v/>
      </c>
      <c r="S1061" s="101"/>
      <c r="T1061" s="26" t="str">
        <f t="shared" si="34"/>
        <v/>
      </c>
    </row>
    <row r="1062" spans="2:20" s="3" customFormat="1" ht="20.100000000000001" customHeight="1" x14ac:dyDescent="0.25">
      <c r="B1062" s="35"/>
      <c r="C1062" s="36"/>
      <c r="D1062" s="79"/>
      <c r="E1062" s="79"/>
      <c r="F1062" s="79"/>
      <c r="G1062" s="79"/>
      <c r="H1062" s="79"/>
      <c r="I1062" s="79"/>
      <c r="J1062" s="79"/>
      <c r="K1062" s="79"/>
      <c r="L1062" s="81"/>
      <c r="M1062" s="82"/>
      <c r="N1062" s="37"/>
      <c r="O1062" s="38"/>
      <c r="P1062" s="39"/>
      <c r="Q1062" s="36"/>
      <c r="R1062" s="100" t="str">
        <f t="shared" si="33"/>
        <v/>
      </c>
      <c r="S1062" s="101"/>
      <c r="T1062" s="26" t="str">
        <f t="shared" si="34"/>
        <v/>
      </c>
    </row>
    <row r="1063" spans="2:20" s="3" customFormat="1" ht="20.100000000000001" customHeight="1" x14ac:dyDescent="0.25">
      <c r="B1063" s="35"/>
      <c r="C1063" s="36"/>
      <c r="D1063" s="79"/>
      <c r="E1063" s="79"/>
      <c r="F1063" s="79"/>
      <c r="G1063" s="79"/>
      <c r="H1063" s="79"/>
      <c r="I1063" s="79"/>
      <c r="J1063" s="79"/>
      <c r="K1063" s="79"/>
      <c r="L1063" s="81"/>
      <c r="M1063" s="82"/>
      <c r="N1063" s="37"/>
      <c r="O1063" s="38"/>
      <c r="P1063" s="39"/>
      <c r="Q1063" s="36"/>
      <c r="R1063" s="100" t="str">
        <f t="shared" si="33"/>
        <v/>
      </c>
      <c r="S1063" s="101"/>
      <c r="T1063" s="26" t="str">
        <f t="shared" si="34"/>
        <v/>
      </c>
    </row>
    <row r="1064" spans="2:20" s="3" customFormat="1" ht="20.100000000000001" customHeight="1" x14ac:dyDescent="0.25">
      <c r="B1064" s="35"/>
      <c r="C1064" s="36"/>
      <c r="D1064" s="79"/>
      <c r="E1064" s="79"/>
      <c r="F1064" s="79"/>
      <c r="G1064" s="79"/>
      <c r="H1064" s="79"/>
      <c r="I1064" s="79"/>
      <c r="J1064" s="79"/>
      <c r="K1064" s="79"/>
      <c r="L1064" s="81"/>
      <c r="M1064" s="82"/>
      <c r="N1064" s="37"/>
      <c r="O1064" s="38"/>
      <c r="P1064" s="39"/>
      <c r="Q1064" s="36"/>
      <c r="R1064" s="100" t="str">
        <f t="shared" si="33"/>
        <v/>
      </c>
      <c r="S1064" s="101"/>
      <c r="T1064" s="26" t="str">
        <f t="shared" si="34"/>
        <v/>
      </c>
    </row>
    <row r="1065" spans="2:20" s="3" customFormat="1" ht="20.100000000000001" customHeight="1" x14ac:dyDescent="0.25">
      <c r="B1065" s="35"/>
      <c r="C1065" s="36"/>
      <c r="D1065" s="79"/>
      <c r="E1065" s="79"/>
      <c r="F1065" s="79"/>
      <c r="G1065" s="79"/>
      <c r="H1065" s="79"/>
      <c r="I1065" s="79"/>
      <c r="J1065" s="79"/>
      <c r="K1065" s="79"/>
      <c r="L1065" s="81"/>
      <c r="M1065" s="82"/>
      <c r="N1065" s="37"/>
      <c r="O1065" s="38"/>
      <c r="P1065" s="39"/>
      <c r="Q1065" s="36"/>
      <c r="R1065" s="100" t="str">
        <f t="shared" si="33"/>
        <v/>
      </c>
      <c r="S1065" s="101"/>
      <c r="T1065" s="26" t="str">
        <f t="shared" si="34"/>
        <v/>
      </c>
    </row>
    <row r="1066" spans="2:20" s="3" customFormat="1" ht="20.100000000000001" customHeight="1" x14ac:dyDescent="0.25">
      <c r="B1066" s="35"/>
      <c r="C1066" s="36"/>
      <c r="D1066" s="79"/>
      <c r="E1066" s="79"/>
      <c r="F1066" s="79"/>
      <c r="G1066" s="79"/>
      <c r="H1066" s="79"/>
      <c r="I1066" s="79"/>
      <c r="J1066" s="79"/>
      <c r="K1066" s="79"/>
      <c r="L1066" s="81"/>
      <c r="M1066" s="82"/>
      <c r="N1066" s="37"/>
      <c r="O1066" s="38"/>
      <c r="P1066" s="39"/>
      <c r="Q1066" s="36"/>
      <c r="R1066" s="100" t="str">
        <f t="shared" si="33"/>
        <v/>
      </c>
      <c r="S1066" s="101"/>
      <c r="T1066" s="26" t="str">
        <f t="shared" si="34"/>
        <v/>
      </c>
    </row>
    <row r="1067" spans="2:20" s="3" customFormat="1" ht="20.100000000000001" customHeight="1" x14ac:dyDescent="0.25">
      <c r="B1067" s="35"/>
      <c r="C1067" s="36"/>
      <c r="D1067" s="79"/>
      <c r="E1067" s="79"/>
      <c r="F1067" s="79"/>
      <c r="G1067" s="79"/>
      <c r="H1067" s="79"/>
      <c r="I1067" s="79"/>
      <c r="J1067" s="79"/>
      <c r="K1067" s="79"/>
      <c r="L1067" s="81"/>
      <c r="M1067" s="82"/>
      <c r="N1067" s="37"/>
      <c r="O1067" s="38"/>
      <c r="P1067" s="39"/>
      <c r="Q1067" s="36"/>
      <c r="R1067" s="100" t="str">
        <f t="shared" si="33"/>
        <v/>
      </c>
      <c r="S1067" s="101"/>
      <c r="T1067" s="26" t="str">
        <f t="shared" si="34"/>
        <v/>
      </c>
    </row>
    <row r="1068" spans="2:20" s="3" customFormat="1" ht="20.100000000000001" customHeight="1" x14ac:dyDescent="0.25">
      <c r="B1068" s="35"/>
      <c r="C1068" s="36"/>
      <c r="D1068" s="79"/>
      <c r="E1068" s="79"/>
      <c r="F1068" s="79"/>
      <c r="G1068" s="79"/>
      <c r="H1068" s="79"/>
      <c r="I1068" s="79"/>
      <c r="J1068" s="79"/>
      <c r="K1068" s="79"/>
      <c r="L1068" s="81"/>
      <c r="M1068" s="82"/>
      <c r="N1068" s="37"/>
      <c r="O1068" s="38"/>
      <c r="P1068" s="39"/>
      <c r="Q1068" s="36"/>
      <c r="R1068" s="100" t="str">
        <f t="shared" si="33"/>
        <v/>
      </c>
      <c r="S1068" s="101"/>
      <c r="T1068" s="26" t="str">
        <f t="shared" si="34"/>
        <v/>
      </c>
    </row>
    <row r="1069" spans="2:20" s="3" customFormat="1" ht="20.100000000000001" customHeight="1" x14ac:dyDescent="0.25">
      <c r="B1069" s="35"/>
      <c r="C1069" s="36"/>
      <c r="D1069" s="79"/>
      <c r="E1069" s="79"/>
      <c r="F1069" s="79"/>
      <c r="G1069" s="79"/>
      <c r="H1069" s="79"/>
      <c r="I1069" s="79"/>
      <c r="J1069" s="79"/>
      <c r="K1069" s="79"/>
      <c r="L1069" s="81"/>
      <c r="M1069" s="82"/>
      <c r="N1069" s="37"/>
      <c r="O1069" s="38"/>
      <c r="P1069" s="39"/>
      <c r="Q1069" s="36"/>
      <c r="R1069" s="100" t="str">
        <f t="shared" si="33"/>
        <v/>
      </c>
      <c r="S1069" s="101"/>
      <c r="T1069" s="26" t="str">
        <f t="shared" si="34"/>
        <v/>
      </c>
    </row>
    <row r="1070" spans="2:20" s="3" customFormat="1" ht="20.100000000000001" customHeight="1" x14ac:dyDescent="0.25">
      <c r="B1070" s="35"/>
      <c r="C1070" s="36"/>
      <c r="D1070" s="79"/>
      <c r="E1070" s="79"/>
      <c r="F1070" s="79"/>
      <c r="G1070" s="79"/>
      <c r="H1070" s="79"/>
      <c r="I1070" s="79"/>
      <c r="J1070" s="79"/>
      <c r="K1070" s="79"/>
      <c r="L1070" s="81"/>
      <c r="M1070" s="82"/>
      <c r="N1070" s="37"/>
      <c r="O1070" s="38"/>
      <c r="P1070" s="39"/>
      <c r="Q1070" s="36"/>
      <c r="R1070" s="100" t="str">
        <f t="shared" si="33"/>
        <v/>
      </c>
      <c r="S1070" s="101"/>
      <c r="T1070" s="26" t="str">
        <f t="shared" si="34"/>
        <v/>
      </c>
    </row>
    <row r="1071" spans="2:20" s="3" customFormat="1" ht="20.100000000000001" customHeight="1" x14ac:dyDescent="0.25">
      <c r="B1071" s="35"/>
      <c r="C1071" s="36"/>
      <c r="D1071" s="79"/>
      <c r="E1071" s="79"/>
      <c r="F1071" s="79"/>
      <c r="G1071" s="79"/>
      <c r="H1071" s="79"/>
      <c r="I1071" s="79"/>
      <c r="J1071" s="79"/>
      <c r="K1071" s="79"/>
      <c r="L1071" s="81"/>
      <c r="M1071" s="82"/>
      <c r="N1071" s="37"/>
      <c r="O1071" s="38"/>
      <c r="P1071" s="39"/>
      <c r="Q1071" s="36"/>
      <c r="R1071" s="100" t="str">
        <f t="shared" si="33"/>
        <v/>
      </c>
      <c r="S1071" s="101"/>
      <c r="T1071" s="26" t="str">
        <f t="shared" si="34"/>
        <v/>
      </c>
    </row>
    <row r="1072" spans="2:20" s="3" customFormat="1" ht="20.100000000000001" customHeight="1" x14ac:dyDescent="0.25">
      <c r="B1072" s="35"/>
      <c r="C1072" s="36"/>
      <c r="D1072" s="79"/>
      <c r="E1072" s="79"/>
      <c r="F1072" s="79"/>
      <c r="G1072" s="79"/>
      <c r="H1072" s="79"/>
      <c r="I1072" s="79"/>
      <c r="J1072" s="79"/>
      <c r="K1072" s="79"/>
      <c r="L1072" s="81"/>
      <c r="M1072" s="82"/>
      <c r="N1072" s="37"/>
      <c r="O1072" s="38"/>
      <c r="P1072" s="39"/>
      <c r="Q1072" s="36"/>
      <c r="R1072" s="100" t="str">
        <f t="shared" si="33"/>
        <v/>
      </c>
      <c r="S1072" s="101"/>
      <c r="T1072" s="26" t="str">
        <f t="shared" si="34"/>
        <v/>
      </c>
    </row>
    <row r="1073" spans="2:20" s="3" customFormat="1" ht="20.100000000000001" customHeight="1" x14ac:dyDescent="0.25">
      <c r="B1073" s="35"/>
      <c r="C1073" s="36"/>
      <c r="D1073" s="79"/>
      <c r="E1073" s="79"/>
      <c r="F1073" s="79"/>
      <c r="G1073" s="79"/>
      <c r="H1073" s="79"/>
      <c r="I1073" s="79"/>
      <c r="J1073" s="79"/>
      <c r="K1073" s="79"/>
      <c r="L1073" s="81"/>
      <c r="M1073" s="82"/>
      <c r="N1073" s="37"/>
      <c r="O1073" s="38"/>
      <c r="P1073" s="39"/>
      <c r="Q1073" s="36"/>
      <c r="R1073" s="100" t="str">
        <f t="shared" si="33"/>
        <v/>
      </c>
      <c r="S1073" s="101"/>
      <c r="T1073" s="26" t="str">
        <f t="shared" si="34"/>
        <v/>
      </c>
    </row>
    <row r="1074" spans="2:20" s="3" customFormat="1" ht="20.100000000000001" customHeight="1" x14ac:dyDescent="0.25">
      <c r="B1074" s="35"/>
      <c r="C1074" s="36"/>
      <c r="D1074" s="79"/>
      <c r="E1074" s="79"/>
      <c r="F1074" s="79"/>
      <c r="G1074" s="79"/>
      <c r="H1074" s="79"/>
      <c r="I1074" s="79"/>
      <c r="J1074" s="79"/>
      <c r="K1074" s="79"/>
      <c r="L1074" s="81"/>
      <c r="M1074" s="82"/>
      <c r="N1074" s="37"/>
      <c r="O1074" s="38"/>
      <c r="P1074" s="39"/>
      <c r="Q1074" s="36"/>
      <c r="R1074" s="100" t="str">
        <f t="shared" si="33"/>
        <v/>
      </c>
      <c r="S1074" s="101"/>
      <c r="T1074" s="26" t="str">
        <f t="shared" si="34"/>
        <v/>
      </c>
    </row>
    <row r="1075" spans="2:20" s="3" customFormat="1" ht="20.100000000000001" customHeight="1" x14ac:dyDescent="0.25">
      <c r="B1075" s="35"/>
      <c r="C1075" s="36"/>
      <c r="D1075" s="79"/>
      <c r="E1075" s="79"/>
      <c r="F1075" s="79"/>
      <c r="G1075" s="79"/>
      <c r="H1075" s="79"/>
      <c r="I1075" s="79"/>
      <c r="J1075" s="79"/>
      <c r="K1075" s="79"/>
      <c r="L1075" s="81"/>
      <c r="M1075" s="82"/>
      <c r="N1075" s="37"/>
      <c r="O1075" s="38"/>
      <c r="P1075" s="39"/>
      <c r="Q1075" s="36"/>
      <c r="R1075" s="100" t="str">
        <f t="shared" si="33"/>
        <v/>
      </c>
      <c r="S1075" s="101"/>
      <c r="T1075" s="26" t="str">
        <f t="shared" si="34"/>
        <v/>
      </c>
    </row>
    <row r="1076" spans="2:20" s="3" customFormat="1" ht="20.100000000000001" customHeight="1" x14ac:dyDescent="0.25">
      <c r="B1076" s="35"/>
      <c r="C1076" s="36"/>
      <c r="D1076" s="79"/>
      <c r="E1076" s="79"/>
      <c r="F1076" s="79"/>
      <c r="G1076" s="79"/>
      <c r="H1076" s="79"/>
      <c r="I1076" s="79"/>
      <c r="J1076" s="79"/>
      <c r="K1076" s="79"/>
      <c r="L1076" s="81"/>
      <c r="M1076" s="82"/>
      <c r="N1076" s="37"/>
      <c r="O1076" s="38"/>
      <c r="P1076" s="39"/>
      <c r="Q1076" s="36"/>
      <c r="R1076" s="100" t="str">
        <f t="shared" si="33"/>
        <v/>
      </c>
      <c r="S1076" s="101"/>
      <c r="T1076" s="26" t="str">
        <f t="shared" si="34"/>
        <v/>
      </c>
    </row>
    <row r="1077" spans="2:20" s="3" customFormat="1" ht="20.100000000000001" customHeight="1" x14ac:dyDescent="0.25">
      <c r="B1077" s="35"/>
      <c r="C1077" s="36"/>
      <c r="D1077" s="79"/>
      <c r="E1077" s="79"/>
      <c r="F1077" s="79"/>
      <c r="G1077" s="79"/>
      <c r="H1077" s="79"/>
      <c r="I1077" s="79"/>
      <c r="J1077" s="79"/>
      <c r="K1077" s="79"/>
      <c r="L1077" s="81"/>
      <c r="M1077" s="82"/>
      <c r="N1077" s="37"/>
      <c r="O1077" s="38"/>
      <c r="P1077" s="39"/>
      <c r="Q1077" s="36"/>
      <c r="R1077" s="100" t="str">
        <f t="shared" si="33"/>
        <v/>
      </c>
      <c r="S1077" s="101"/>
      <c r="T1077" s="26" t="str">
        <f t="shared" si="34"/>
        <v/>
      </c>
    </row>
    <row r="1078" spans="2:20" s="3" customFormat="1" ht="20.100000000000001" customHeight="1" x14ac:dyDescent="0.25">
      <c r="B1078" s="35"/>
      <c r="C1078" s="36"/>
      <c r="D1078" s="79"/>
      <c r="E1078" s="79"/>
      <c r="F1078" s="79"/>
      <c r="G1078" s="79"/>
      <c r="H1078" s="79"/>
      <c r="I1078" s="79"/>
      <c r="J1078" s="79"/>
      <c r="K1078" s="79"/>
      <c r="L1078" s="81"/>
      <c r="M1078" s="82"/>
      <c r="N1078" s="37"/>
      <c r="O1078" s="38"/>
      <c r="P1078" s="39"/>
      <c r="Q1078" s="36"/>
      <c r="R1078" s="100" t="str">
        <f t="shared" si="33"/>
        <v/>
      </c>
      <c r="S1078" s="101"/>
      <c r="T1078" s="26" t="str">
        <f t="shared" si="34"/>
        <v/>
      </c>
    </row>
    <row r="1079" spans="2:20" s="3" customFormat="1" ht="20.100000000000001" customHeight="1" x14ac:dyDescent="0.25">
      <c r="B1079" s="35"/>
      <c r="C1079" s="36"/>
      <c r="D1079" s="79"/>
      <c r="E1079" s="79"/>
      <c r="F1079" s="79"/>
      <c r="G1079" s="79"/>
      <c r="H1079" s="79"/>
      <c r="I1079" s="79"/>
      <c r="J1079" s="79"/>
      <c r="K1079" s="79"/>
      <c r="L1079" s="81"/>
      <c r="M1079" s="82"/>
      <c r="N1079" s="37"/>
      <c r="O1079" s="38"/>
      <c r="P1079" s="39"/>
      <c r="Q1079" s="36"/>
      <c r="R1079" s="100" t="str">
        <f t="shared" si="33"/>
        <v/>
      </c>
      <c r="S1079" s="101"/>
      <c r="T1079" s="26" t="str">
        <f t="shared" si="34"/>
        <v/>
      </c>
    </row>
    <row r="1080" spans="2:20" s="3" customFormat="1" ht="20.100000000000001" customHeight="1" x14ac:dyDescent="0.25">
      <c r="B1080" s="35"/>
      <c r="C1080" s="36"/>
      <c r="D1080" s="79"/>
      <c r="E1080" s="79"/>
      <c r="F1080" s="79"/>
      <c r="G1080" s="79"/>
      <c r="H1080" s="79"/>
      <c r="I1080" s="79"/>
      <c r="J1080" s="79"/>
      <c r="K1080" s="79"/>
      <c r="L1080" s="81"/>
      <c r="M1080" s="82"/>
      <c r="N1080" s="37"/>
      <c r="O1080" s="38"/>
      <c r="P1080" s="39"/>
      <c r="Q1080" s="36"/>
      <c r="R1080" s="100" t="str">
        <f t="shared" si="33"/>
        <v/>
      </c>
      <c r="S1080" s="101"/>
      <c r="T1080" s="26" t="str">
        <f t="shared" si="34"/>
        <v/>
      </c>
    </row>
    <row r="1081" spans="2:20" s="3" customFormat="1" ht="20.100000000000001" customHeight="1" x14ac:dyDescent="0.25">
      <c r="B1081" s="35"/>
      <c r="C1081" s="36"/>
      <c r="D1081" s="79"/>
      <c r="E1081" s="79"/>
      <c r="F1081" s="79"/>
      <c r="G1081" s="79"/>
      <c r="H1081" s="79"/>
      <c r="I1081" s="79"/>
      <c r="J1081" s="79"/>
      <c r="K1081" s="79"/>
      <c r="L1081" s="81"/>
      <c r="M1081" s="82"/>
      <c r="N1081" s="37"/>
      <c r="O1081" s="38"/>
      <c r="P1081" s="39"/>
      <c r="Q1081" s="36"/>
      <c r="R1081" s="100" t="str">
        <f t="shared" si="33"/>
        <v/>
      </c>
      <c r="S1081" s="101"/>
      <c r="T1081" s="26" t="str">
        <f t="shared" si="34"/>
        <v/>
      </c>
    </row>
    <row r="1082" spans="2:20" s="3" customFormat="1" ht="20.100000000000001" customHeight="1" x14ac:dyDescent="0.25">
      <c r="B1082" s="35"/>
      <c r="C1082" s="36"/>
      <c r="D1082" s="79"/>
      <c r="E1082" s="79"/>
      <c r="F1082" s="79"/>
      <c r="G1082" s="79"/>
      <c r="H1082" s="79"/>
      <c r="I1082" s="79"/>
      <c r="J1082" s="79"/>
      <c r="K1082" s="79"/>
      <c r="L1082" s="81"/>
      <c r="M1082" s="82"/>
      <c r="N1082" s="37"/>
      <c r="O1082" s="38"/>
      <c r="P1082" s="39"/>
      <c r="Q1082" s="36"/>
      <c r="R1082" s="100" t="str">
        <f t="shared" si="33"/>
        <v/>
      </c>
      <c r="S1082" s="101"/>
      <c r="T1082" s="26" t="str">
        <f t="shared" si="34"/>
        <v/>
      </c>
    </row>
    <row r="1083" spans="2:20" s="3" customFormat="1" ht="20.100000000000001" customHeight="1" x14ac:dyDescent="0.25">
      <c r="B1083" s="35"/>
      <c r="C1083" s="36"/>
      <c r="D1083" s="79"/>
      <c r="E1083" s="79"/>
      <c r="F1083" s="79"/>
      <c r="G1083" s="79"/>
      <c r="H1083" s="79"/>
      <c r="I1083" s="79"/>
      <c r="J1083" s="79"/>
      <c r="K1083" s="79"/>
      <c r="L1083" s="81"/>
      <c r="M1083" s="82"/>
      <c r="N1083" s="37"/>
      <c r="O1083" s="38"/>
      <c r="P1083" s="39"/>
      <c r="Q1083" s="36"/>
      <c r="R1083" s="100" t="str">
        <f t="shared" si="33"/>
        <v/>
      </c>
      <c r="S1083" s="101"/>
      <c r="T1083" s="26" t="str">
        <f t="shared" si="34"/>
        <v/>
      </c>
    </row>
    <row r="1084" spans="2:20" s="3" customFormat="1" ht="20.100000000000001" customHeight="1" x14ac:dyDescent="0.25">
      <c r="B1084" s="35"/>
      <c r="C1084" s="36"/>
      <c r="D1084" s="79"/>
      <c r="E1084" s="79"/>
      <c r="F1084" s="79"/>
      <c r="G1084" s="79"/>
      <c r="H1084" s="79"/>
      <c r="I1084" s="79"/>
      <c r="J1084" s="79"/>
      <c r="K1084" s="79"/>
      <c r="L1084" s="81"/>
      <c r="M1084" s="82"/>
      <c r="N1084" s="37"/>
      <c r="O1084" s="38"/>
      <c r="P1084" s="39"/>
      <c r="Q1084" s="36"/>
      <c r="R1084" s="100" t="str">
        <f t="shared" si="33"/>
        <v/>
      </c>
      <c r="S1084" s="101"/>
      <c r="T1084" s="26" t="str">
        <f t="shared" si="34"/>
        <v/>
      </c>
    </row>
    <row r="1085" spans="2:20" s="3" customFormat="1" ht="20.100000000000001" customHeight="1" x14ac:dyDescent="0.25">
      <c r="B1085" s="35"/>
      <c r="C1085" s="36"/>
      <c r="D1085" s="79"/>
      <c r="E1085" s="79"/>
      <c r="F1085" s="79"/>
      <c r="G1085" s="79"/>
      <c r="H1085" s="79"/>
      <c r="I1085" s="79"/>
      <c r="J1085" s="79"/>
      <c r="K1085" s="79"/>
      <c r="L1085" s="81"/>
      <c r="M1085" s="82"/>
      <c r="N1085" s="37"/>
      <c r="O1085" s="38"/>
      <c r="P1085" s="39"/>
      <c r="Q1085" s="36"/>
      <c r="R1085" s="100" t="str">
        <f t="shared" si="33"/>
        <v/>
      </c>
      <c r="S1085" s="101"/>
      <c r="T1085" s="26" t="str">
        <f t="shared" si="34"/>
        <v/>
      </c>
    </row>
    <row r="1086" spans="2:20" s="3" customFormat="1" ht="20.100000000000001" customHeight="1" x14ac:dyDescent="0.25">
      <c r="B1086" s="35"/>
      <c r="C1086" s="36"/>
      <c r="D1086" s="79"/>
      <c r="E1086" s="79"/>
      <c r="F1086" s="79"/>
      <c r="G1086" s="79"/>
      <c r="H1086" s="79"/>
      <c r="I1086" s="79"/>
      <c r="J1086" s="79"/>
      <c r="K1086" s="79"/>
      <c r="L1086" s="81"/>
      <c r="M1086" s="82"/>
      <c r="N1086" s="37"/>
      <c r="O1086" s="38"/>
      <c r="P1086" s="39"/>
      <c r="Q1086" s="36"/>
      <c r="R1086" s="100" t="str">
        <f t="shared" si="33"/>
        <v/>
      </c>
      <c r="S1086" s="101"/>
      <c r="T1086" s="26" t="str">
        <f t="shared" si="34"/>
        <v/>
      </c>
    </row>
    <row r="1087" spans="2:20" s="3" customFormat="1" ht="20.100000000000001" customHeight="1" x14ac:dyDescent="0.25">
      <c r="B1087" s="35"/>
      <c r="C1087" s="36"/>
      <c r="D1087" s="79"/>
      <c r="E1087" s="79"/>
      <c r="F1087" s="79"/>
      <c r="G1087" s="79"/>
      <c r="H1087" s="79"/>
      <c r="I1087" s="79"/>
      <c r="J1087" s="79"/>
      <c r="K1087" s="79"/>
      <c r="L1087" s="81"/>
      <c r="M1087" s="82"/>
      <c r="N1087" s="37"/>
      <c r="O1087" s="38"/>
      <c r="P1087" s="39"/>
      <c r="Q1087" s="36"/>
      <c r="R1087" s="100" t="str">
        <f t="shared" si="33"/>
        <v/>
      </c>
      <c r="S1087" s="101"/>
      <c r="T1087" s="26" t="str">
        <f t="shared" si="34"/>
        <v/>
      </c>
    </row>
    <row r="1088" spans="2:20" s="3" customFormat="1" ht="20.100000000000001" customHeight="1" x14ac:dyDescent="0.25">
      <c r="B1088" s="35"/>
      <c r="C1088" s="36"/>
      <c r="D1088" s="79"/>
      <c r="E1088" s="79"/>
      <c r="F1088" s="79"/>
      <c r="G1088" s="79"/>
      <c r="H1088" s="79"/>
      <c r="I1088" s="79"/>
      <c r="J1088" s="79"/>
      <c r="K1088" s="79"/>
      <c r="L1088" s="81"/>
      <c r="M1088" s="82"/>
      <c r="N1088" s="37"/>
      <c r="O1088" s="38"/>
      <c r="P1088" s="39"/>
      <c r="Q1088" s="36"/>
      <c r="R1088" s="100" t="str">
        <f t="shared" si="33"/>
        <v/>
      </c>
      <c r="S1088" s="101"/>
      <c r="T1088" s="26" t="str">
        <f t="shared" si="34"/>
        <v/>
      </c>
    </row>
    <row r="1089" spans="2:20" s="3" customFormat="1" ht="20.100000000000001" customHeight="1" x14ac:dyDescent="0.25">
      <c r="B1089" s="35"/>
      <c r="C1089" s="36"/>
      <c r="D1089" s="79"/>
      <c r="E1089" s="79"/>
      <c r="F1089" s="79"/>
      <c r="G1089" s="79"/>
      <c r="H1089" s="79"/>
      <c r="I1089" s="79"/>
      <c r="J1089" s="79"/>
      <c r="K1089" s="79"/>
      <c r="L1089" s="81"/>
      <c r="M1089" s="82"/>
      <c r="N1089" s="37"/>
      <c r="O1089" s="38"/>
      <c r="P1089" s="39"/>
      <c r="Q1089" s="36"/>
      <c r="R1089" s="100" t="str">
        <f t="shared" si="33"/>
        <v/>
      </c>
      <c r="S1089" s="101"/>
      <c r="T1089" s="26" t="str">
        <f t="shared" si="34"/>
        <v/>
      </c>
    </row>
    <row r="1090" spans="2:20" s="3" customFormat="1" ht="20.100000000000001" customHeight="1" x14ac:dyDescent="0.25">
      <c r="B1090" s="35"/>
      <c r="C1090" s="36"/>
      <c r="D1090" s="79"/>
      <c r="E1090" s="79"/>
      <c r="F1090" s="79"/>
      <c r="G1090" s="79"/>
      <c r="H1090" s="79"/>
      <c r="I1090" s="79"/>
      <c r="J1090" s="79"/>
      <c r="K1090" s="79"/>
      <c r="L1090" s="81"/>
      <c r="M1090" s="82"/>
      <c r="N1090" s="37"/>
      <c r="O1090" s="38"/>
      <c r="P1090" s="39"/>
      <c r="Q1090" s="36"/>
      <c r="R1090" s="100" t="str">
        <f t="shared" si="33"/>
        <v/>
      </c>
      <c r="S1090" s="101"/>
      <c r="T1090" s="26" t="str">
        <f t="shared" si="34"/>
        <v/>
      </c>
    </row>
    <row r="1091" spans="2:20" s="3" customFormat="1" ht="20.100000000000001" customHeight="1" x14ac:dyDescent="0.25">
      <c r="B1091" s="35"/>
      <c r="C1091" s="36"/>
      <c r="D1091" s="79"/>
      <c r="E1091" s="79"/>
      <c r="F1091" s="79"/>
      <c r="G1091" s="79"/>
      <c r="H1091" s="79"/>
      <c r="I1091" s="79"/>
      <c r="J1091" s="79"/>
      <c r="K1091" s="79"/>
      <c r="L1091" s="81"/>
      <c r="M1091" s="82"/>
      <c r="N1091" s="37"/>
      <c r="O1091" s="38"/>
      <c r="P1091" s="39"/>
      <c r="Q1091" s="36"/>
      <c r="R1091" s="100" t="str">
        <f t="shared" si="33"/>
        <v/>
      </c>
      <c r="S1091" s="101"/>
      <c r="T1091" s="26" t="str">
        <f t="shared" si="34"/>
        <v/>
      </c>
    </row>
    <row r="1092" spans="2:20" s="3" customFormat="1" ht="20.100000000000001" customHeight="1" x14ac:dyDescent="0.25">
      <c r="B1092" s="35"/>
      <c r="C1092" s="36"/>
      <c r="D1092" s="79"/>
      <c r="E1092" s="79"/>
      <c r="F1092" s="79"/>
      <c r="G1092" s="79"/>
      <c r="H1092" s="79"/>
      <c r="I1092" s="79"/>
      <c r="J1092" s="79"/>
      <c r="K1092" s="79"/>
      <c r="L1092" s="81"/>
      <c r="M1092" s="82"/>
      <c r="N1092" s="37"/>
      <c r="O1092" s="38"/>
      <c r="P1092" s="39"/>
      <c r="Q1092" s="36"/>
      <c r="R1092" s="100" t="str">
        <f t="shared" si="33"/>
        <v/>
      </c>
      <c r="S1092" s="101"/>
      <c r="T1092" s="26" t="str">
        <f t="shared" si="34"/>
        <v/>
      </c>
    </row>
    <row r="1093" spans="2:20" s="3" customFormat="1" ht="20.100000000000001" customHeight="1" x14ac:dyDescent="0.25">
      <c r="B1093" s="35"/>
      <c r="C1093" s="36"/>
      <c r="D1093" s="79"/>
      <c r="E1093" s="79"/>
      <c r="F1093" s="79"/>
      <c r="G1093" s="79"/>
      <c r="H1093" s="79"/>
      <c r="I1093" s="79"/>
      <c r="J1093" s="79"/>
      <c r="K1093" s="79"/>
      <c r="L1093" s="81"/>
      <c r="M1093" s="82"/>
      <c r="N1093" s="37"/>
      <c r="O1093" s="38"/>
      <c r="P1093" s="39"/>
      <c r="Q1093" s="36"/>
      <c r="R1093" s="100" t="str">
        <f t="shared" si="33"/>
        <v/>
      </c>
      <c r="S1093" s="101"/>
      <c r="T1093" s="26" t="str">
        <f t="shared" si="34"/>
        <v/>
      </c>
    </row>
    <row r="1094" spans="2:20" s="3" customFormat="1" ht="20.100000000000001" customHeight="1" x14ac:dyDescent="0.25">
      <c r="B1094" s="35"/>
      <c r="C1094" s="36"/>
      <c r="D1094" s="79"/>
      <c r="E1094" s="79"/>
      <c r="F1094" s="79"/>
      <c r="G1094" s="79"/>
      <c r="H1094" s="79"/>
      <c r="I1094" s="79"/>
      <c r="J1094" s="79"/>
      <c r="K1094" s="79"/>
      <c r="L1094" s="81"/>
      <c r="M1094" s="82"/>
      <c r="N1094" s="37"/>
      <c r="O1094" s="38"/>
      <c r="P1094" s="39"/>
      <c r="Q1094" s="36"/>
      <c r="R1094" s="100" t="str">
        <f t="shared" si="33"/>
        <v/>
      </c>
      <c r="S1094" s="101"/>
      <c r="T1094" s="26" t="str">
        <f t="shared" si="34"/>
        <v/>
      </c>
    </row>
    <row r="1095" spans="2:20" s="3" customFormat="1" ht="20.100000000000001" customHeight="1" x14ac:dyDescent="0.25">
      <c r="B1095" s="35"/>
      <c r="C1095" s="36"/>
      <c r="D1095" s="79"/>
      <c r="E1095" s="79"/>
      <c r="F1095" s="79"/>
      <c r="G1095" s="79"/>
      <c r="H1095" s="79"/>
      <c r="I1095" s="79"/>
      <c r="J1095" s="79"/>
      <c r="K1095" s="79"/>
      <c r="L1095" s="81"/>
      <c r="M1095" s="82"/>
      <c r="N1095" s="37"/>
      <c r="O1095" s="38"/>
      <c r="P1095" s="39"/>
      <c r="Q1095" s="36"/>
      <c r="R1095" s="100" t="str">
        <f t="shared" si="33"/>
        <v/>
      </c>
      <c r="S1095" s="101"/>
      <c r="T1095" s="26" t="str">
        <f t="shared" si="34"/>
        <v/>
      </c>
    </row>
    <row r="1096" spans="2:20" s="3" customFormat="1" ht="20.100000000000001" customHeight="1" x14ac:dyDescent="0.25">
      <c r="B1096" s="35"/>
      <c r="C1096" s="36"/>
      <c r="D1096" s="79"/>
      <c r="E1096" s="79"/>
      <c r="F1096" s="79"/>
      <c r="G1096" s="79"/>
      <c r="H1096" s="79"/>
      <c r="I1096" s="79"/>
      <c r="J1096" s="79"/>
      <c r="K1096" s="79"/>
      <c r="L1096" s="81"/>
      <c r="M1096" s="82"/>
      <c r="N1096" s="37"/>
      <c r="O1096" s="38"/>
      <c r="P1096" s="39"/>
      <c r="Q1096" s="36"/>
      <c r="R1096" s="100" t="str">
        <f t="shared" si="33"/>
        <v/>
      </c>
      <c r="S1096" s="101"/>
      <c r="T1096" s="26" t="str">
        <f t="shared" si="34"/>
        <v/>
      </c>
    </row>
    <row r="1097" spans="2:20" s="3" customFormat="1" ht="20.100000000000001" customHeight="1" x14ac:dyDescent="0.25">
      <c r="B1097" s="35"/>
      <c r="C1097" s="36"/>
      <c r="D1097" s="79"/>
      <c r="E1097" s="79"/>
      <c r="F1097" s="79"/>
      <c r="G1097" s="79"/>
      <c r="H1097" s="79"/>
      <c r="I1097" s="79"/>
      <c r="J1097" s="79"/>
      <c r="K1097" s="79"/>
      <c r="L1097" s="81"/>
      <c r="M1097" s="82"/>
      <c r="N1097" s="37"/>
      <c r="O1097" s="38"/>
      <c r="P1097" s="39"/>
      <c r="Q1097" s="36"/>
      <c r="R1097" s="100" t="str">
        <f t="shared" si="33"/>
        <v/>
      </c>
      <c r="S1097" s="101"/>
      <c r="T1097" s="26" t="str">
        <f t="shared" si="34"/>
        <v/>
      </c>
    </row>
    <row r="1098" spans="2:20" s="3" customFormat="1" ht="20.100000000000001" customHeight="1" x14ac:dyDescent="0.25">
      <c r="B1098" s="35"/>
      <c r="C1098" s="36"/>
      <c r="D1098" s="79"/>
      <c r="E1098" s="79"/>
      <c r="F1098" s="79"/>
      <c r="G1098" s="79"/>
      <c r="H1098" s="79"/>
      <c r="I1098" s="79"/>
      <c r="J1098" s="79"/>
      <c r="K1098" s="79"/>
      <c r="L1098" s="81"/>
      <c r="M1098" s="82"/>
      <c r="N1098" s="37"/>
      <c r="O1098" s="38"/>
      <c r="P1098" s="39"/>
      <c r="Q1098" s="36"/>
      <c r="R1098" s="100" t="str">
        <f t="shared" si="33"/>
        <v/>
      </c>
      <c r="S1098" s="101"/>
      <c r="T1098" s="26" t="str">
        <f t="shared" si="34"/>
        <v/>
      </c>
    </row>
    <row r="1099" spans="2:20" s="3" customFormat="1" ht="20.100000000000001" customHeight="1" x14ac:dyDescent="0.25">
      <c r="B1099" s="35"/>
      <c r="C1099" s="36"/>
      <c r="D1099" s="79"/>
      <c r="E1099" s="79"/>
      <c r="F1099" s="79"/>
      <c r="G1099" s="79"/>
      <c r="H1099" s="79"/>
      <c r="I1099" s="79"/>
      <c r="J1099" s="79"/>
      <c r="K1099" s="79"/>
      <c r="L1099" s="81"/>
      <c r="M1099" s="82"/>
      <c r="N1099" s="37"/>
      <c r="O1099" s="38"/>
      <c r="P1099" s="39"/>
      <c r="Q1099" s="36"/>
      <c r="R1099" s="100" t="str">
        <f t="shared" si="33"/>
        <v/>
      </c>
      <c r="S1099" s="101"/>
      <c r="T1099" s="26" t="str">
        <f t="shared" si="34"/>
        <v/>
      </c>
    </row>
    <row r="1100" spans="2:20" s="3" customFormat="1" ht="20.100000000000001" customHeight="1" x14ac:dyDescent="0.25">
      <c r="B1100" s="35"/>
      <c r="C1100" s="36"/>
      <c r="D1100" s="79"/>
      <c r="E1100" s="79"/>
      <c r="F1100" s="79"/>
      <c r="G1100" s="79"/>
      <c r="H1100" s="79"/>
      <c r="I1100" s="79"/>
      <c r="J1100" s="79"/>
      <c r="K1100" s="79"/>
      <c r="L1100" s="81"/>
      <c r="M1100" s="82"/>
      <c r="N1100" s="37"/>
      <c r="O1100" s="38"/>
      <c r="P1100" s="39"/>
      <c r="Q1100" s="36"/>
      <c r="R1100" s="100" t="str">
        <f t="shared" si="33"/>
        <v/>
      </c>
      <c r="S1100" s="101"/>
      <c r="T1100" s="26" t="str">
        <f t="shared" si="34"/>
        <v/>
      </c>
    </row>
    <row r="1101" spans="2:20" s="3" customFormat="1" ht="20.100000000000001" customHeight="1" x14ac:dyDescent="0.25">
      <c r="B1101" s="35"/>
      <c r="C1101" s="36"/>
      <c r="D1101" s="79"/>
      <c r="E1101" s="79"/>
      <c r="F1101" s="79"/>
      <c r="G1101" s="79"/>
      <c r="H1101" s="79"/>
      <c r="I1101" s="79"/>
      <c r="J1101" s="79"/>
      <c r="K1101" s="79"/>
      <c r="L1101" s="81"/>
      <c r="M1101" s="82"/>
      <c r="N1101" s="37"/>
      <c r="O1101" s="38"/>
      <c r="P1101" s="39"/>
      <c r="Q1101" s="36"/>
      <c r="R1101" s="100" t="str">
        <f t="shared" si="33"/>
        <v/>
      </c>
      <c r="S1101" s="101"/>
      <c r="T1101" s="26" t="str">
        <f t="shared" si="34"/>
        <v/>
      </c>
    </row>
    <row r="1102" spans="2:20" s="3" customFormat="1" ht="20.100000000000001" customHeight="1" x14ac:dyDescent="0.25">
      <c r="B1102" s="35"/>
      <c r="C1102" s="36"/>
      <c r="D1102" s="79"/>
      <c r="E1102" s="79"/>
      <c r="F1102" s="79"/>
      <c r="G1102" s="79"/>
      <c r="H1102" s="79"/>
      <c r="I1102" s="79"/>
      <c r="J1102" s="79"/>
      <c r="K1102" s="79"/>
      <c r="L1102" s="81"/>
      <c r="M1102" s="82"/>
      <c r="N1102" s="37"/>
      <c r="O1102" s="38"/>
      <c r="P1102" s="39"/>
      <c r="Q1102" s="36"/>
      <c r="R1102" s="100" t="str">
        <f t="shared" si="33"/>
        <v/>
      </c>
      <c r="S1102" s="101"/>
      <c r="T1102" s="26" t="str">
        <f t="shared" si="34"/>
        <v/>
      </c>
    </row>
    <row r="1103" spans="2:20" s="3" customFormat="1" ht="20.100000000000001" customHeight="1" x14ac:dyDescent="0.25">
      <c r="B1103" s="35"/>
      <c r="C1103" s="36"/>
      <c r="D1103" s="79"/>
      <c r="E1103" s="79"/>
      <c r="F1103" s="79"/>
      <c r="G1103" s="79"/>
      <c r="H1103" s="79"/>
      <c r="I1103" s="79"/>
      <c r="J1103" s="79"/>
      <c r="K1103" s="79"/>
      <c r="L1103" s="81"/>
      <c r="M1103" s="82"/>
      <c r="N1103" s="37"/>
      <c r="O1103" s="38"/>
      <c r="P1103" s="39"/>
      <c r="Q1103" s="36"/>
      <c r="R1103" s="100" t="str">
        <f t="shared" si="33"/>
        <v/>
      </c>
      <c r="S1103" s="101"/>
      <c r="T1103" s="26" t="str">
        <f t="shared" si="34"/>
        <v/>
      </c>
    </row>
    <row r="1104" spans="2:20" s="3" customFormat="1" ht="20.100000000000001" customHeight="1" x14ac:dyDescent="0.25">
      <c r="B1104" s="35"/>
      <c r="C1104" s="36"/>
      <c r="D1104" s="79"/>
      <c r="E1104" s="79"/>
      <c r="F1104" s="79"/>
      <c r="G1104" s="79"/>
      <c r="H1104" s="79"/>
      <c r="I1104" s="79"/>
      <c r="J1104" s="79"/>
      <c r="K1104" s="79"/>
      <c r="L1104" s="81"/>
      <c r="M1104" s="82"/>
      <c r="N1104" s="37"/>
      <c r="O1104" s="38"/>
      <c r="P1104" s="39"/>
      <c r="Q1104" s="36"/>
      <c r="R1104" s="100" t="str">
        <f t="shared" si="33"/>
        <v/>
      </c>
      <c r="S1104" s="101"/>
      <c r="T1104" s="26" t="str">
        <f t="shared" si="34"/>
        <v/>
      </c>
    </row>
    <row r="1105" spans="2:20" s="3" customFormat="1" ht="20.100000000000001" customHeight="1" x14ac:dyDescent="0.25">
      <c r="B1105" s="35"/>
      <c r="C1105" s="36"/>
      <c r="D1105" s="79"/>
      <c r="E1105" s="79"/>
      <c r="F1105" s="79"/>
      <c r="G1105" s="79"/>
      <c r="H1105" s="79"/>
      <c r="I1105" s="79"/>
      <c r="J1105" s="79"/>
      <c r="K1105" s="79"/>
      <c r="L1105" s="81"/>
      <c r="M1105" s="82"/>
      <c r="N1105" s="37"/>
      <c r="O1105" s="38"/>
      <c r="P1105" s="39"/>
      <c r="Q1105" s="36"/>
      <c r="R1105" s="100" t="str">
        <f t="shared" si="33"/>
        <v/>
      </c>
      <c r="S1105" s="101"/>
      <c r="T1105" s="26" t="str">
        <f t="shared" si="34"/>
        <v/>
      </c>
    </row>
    <row r="1106" spans="2:20" s="3" customFormat="1" ht="20.100000000000001" customHeight="1" x14ac:dyDescent="0.25">
      <c r="B1106" s="35"/>
      <c r="C1106" s="36"/>
      <c r="D1106" s="79"/>
      <c r="E1106" s="79"/>
      <c r="F1106" s="79"/>
      <c r="G1106" s="79"/>
      <c r="H1106" s="79"/>
      <c r="I1106" s="79"/>
      <c r="J1106" s="79"/>
      <c r="K1106" s="79"/>
      <c r="L1106" s="81"/>
      <c r="M1106" s="82"/>
      <c r="N1106" s="37"/>
      <c r="O1106" s="38"/>
      <c r="P1106" s="39"/>
      <c r="Q1106" s="36"/>
      <c r="R1106" s="100" t="str">
        <f t="shared" si="33"/>
        <v/>
      </c>
      <c r="S1106" s="101"/>
      <c r="T1106" s="26" t="str">
        <f t="shared" si="34"/>
        <v/>
      </c>
    </row>
    <row r="1107" spans="2:20" s="3" customFormat="1" ht="20.100000000000001" customHeight="1" x14ac:dyDescent="0.25">
      <c r="B1107" s="35"/>
      <c r="C1107" s="36"/>
      <c r="D1107" s="79"/>
      <c r="E1107" s="79"/>
      <c r="F1107" s="79"/>
      <c r="G1107" s="79"/>
      <c r="H1107" s="79"/>
      <c r="I1107" s="79"/>
      <c r="J1107" s="79"/>
      <c r="K1107" s="79"/>
      <c r="L1107" s="81"/>
      <c r="M1107" s="82"/>
      <c r="N1107" s="37"/>
      <c r="O1107" s="38"/>
      <c r="P1107" s="39"/>
      <c r="Q1107" s="36"/>
      <c r="R1107" s="100" t="str">
        <f t="shared" si="33"/>
        <v/>
      </c>
      <c r="S1107" s="101"/>
      <c r="T1107" s="26" t="str">
        <f t="shared" si="34"/>
        <v/>
      </c>
    </row>
    <row r="1108" spans="2:20" s="3" customFormat="1" ht="20.100000000000001" customHeight="1" x14ac:dyDescent="0.25">
      <c r="B1108" s="35"/>
      <c r="C1108" s="36"/>
      <c r="D1108" s="79"/>
      <c r="E1108" s="79"/>
      <c r="F1108" s="79"/>
      <c r="G1108" s="79"/>
      <c r="H1108" s="79"/>
      <c r="I1108" s="79"/>
      <c r="J1108" s="79"/>
      <c r="K1108" s="79"/>
      <c r="L1108" s="81"/>
      <c r="M1108" s="82"/>
      <c r="N1108" s="37"/>
      <c r="O1108" s="38"/>
      <c r="P1108" s="39"/>
      <c r="Q1108" s="36"/>
      <c r="R1108" s="100" t="str">
        <f t="shared" si="33"/>
        <v/>
      </c>
      <c r="S1108" s="101"/>
      <c r="T1108" s="26" t="str">
        <f t="shared" si="34"/>
        <v/>
      </c>
    </row>
    <row r="1109" spans="2:20" s="3" customFormat="1" ht="20.100000000000001" customHeight="1" x14ac:dyDescent="0.25">
      <c r="B1109" s="35"/>
      <c r="C1109" s="36"/>
      <c r="D1109" s="79"/>
      <c r="E1109" s="79"/>
      <c r="F1109" s="79"/>
      <c r="G1109" s="79"/>
      <c r="H1109" s="79"/>
      <c r="I1109" s="79"/>
      <c r="J1109" s="79"/>
      <c r="K1109" s="79"/>
      <c r="L1109" s="81"/>
      <c r="M1109" s="82"/>
      <c r="N1109" s="37"/>
      <c r="O1109" s="38"/>
      <c r="P1109" s="39"/>
      <c r="Q1109" s="36"/>
      <c r="R1109" s="100" t="str">
        <f t="shared" si="33"/>
        <v/>
      </c>
      <c r="S1109" s="101"/>
      <c r="T1109" s="26" t="str">
        <f t="shared" si="34"/>
        <v/>
      </c>
    </row>
    <row r="1110" spans="2:20" s="3" customFormat="1" ht="20.100000000000001" customHeight="1" x14ac:dyDescent="0.25">
      <c r="B1110" s="35"/>
      <c r="C1110" s="36"/>
      <c r="D1110" s="79"/>
      <c r="E1110" s="79"/>
      <c r="F1110" s="79"/>
      <c r="G1110" s="79"/>
      <c r="H1110" s="79"/>
      <c r="I1110" s="79"/>
      <c r="J1110" s="79"/>
      <c r="K1110" s="79"/>
      <c r="L1110" s="81"/>
      <c r="M1110" s="82"/>
      <c r="N1110" s="37"/>
      <c r="O1110" s="38"/>
      <c r="P1110" s="39"/>
      <c r="Q1110" s="36"/>
      <c r="R1110" s="100" t="str">
        <f t="shared" si="33"/>
        <v/>
      </c>
      <c r="S1110" s="101"/>
      <c r="T1110" s="26" t="str">
        <f t="shared" si="34"/>
        <v/>
      </c>
    </row>
    <row r="1111" spans="2:20" s="3" customFormat="1" ht="20.100000000000001" customHeight="1" x14ac:dyDescent="0.25">
      <c r="B1111" s="35"/>
      <c r="C1111" s="36"/>
      <c r="D1111" s="79"/>
      <c r="E1111" s="79"/>
      <c r="F1111" s="79"/>
      <c r="G1111" s="79"/>
      <c r="H1111" s="79"/>
      <c r="I1111" s="79"/>
      <c r="J1111" s="79"/>
      <c r="K1111" s="79"/>
      <c r="L1111" s="81"/>
      <c r="M1111" s="82"/>
      <c r="N1111" s="37"/>
      <c r="O1111" s="38"/>
      <c r="P1111" s="39"/>
      <c r="Q1111" s="36"/>
      <c r="R1111" s="100" t="str">
        <f t="shared" ref="R1111:R1174" si="35">IF(B1111&lt;&gt;"",IF(Q1111="Annulé","0",IF(Q1111="Gagné",O1111*P1111-P1111)+IF(Q1111="Perdu",-P1111)+IF(Q1111="Remboursé","0")+IF(Q1111="1/2 Perdu",-P1111/2)+IF(Q1111="1/2 Gagné",(P1111*O1111-P1111)/2)),"")</f>
        <v/>
      </c>
      <c r="S1111" s="101"/>
      <c r="T1111" s="26" t="str">
        <f t="shared" si="34"/>
        <v/>
      </c>
    </row>
    <row r="1112" spans="2:20" s="3" customFormat="1" ht="20.100000000000001" customHeight="1" x14ac:dyDescent="0.25">
      <c r="B1112" s="35"/>
      <c r="C1112" s="36"/>
      <c r="D1112" s="79"/>
      <c r="E1112" s="79"/>
      <c r="F1112" s="79"/>
      <c r="G1112" s="79"/>
      <c r="H1112" s="79"/>
      <c r="I1112" s="79"/>
      <c r="J1112" s="79"/>
      <c r="K1112" s="79"/>
      <c r="L1112" s="81"/>
      <c r="M1112" s="82"/>
      <c r="N1112" s="37"/>
      <c r="O1112" s="38"/>
      <c r="P1112" s="39"/>
      <c r="Q1112" s="36"/>
      <c r="R1112" s="100" t="str">
        <f t="shared" si="35"/>
        <v/>
      </c>
      <c r="S1112" s="101"/>
      <c r="T1112" s="26" t="str">
        <f t="shared" ref="T1112:T1175" si="36">IF(B1112&lt;&gt;"",R1112+T1111,"")</f>
        <v/>
      </c>
    </row>
    <row r="1113" spans="2:20" s="3" customFormat="1" ht="20.100000000000001" customHeight="1" x14ac:dyDescent="0.25">
      <c r="B1113" s="35"/>
      <c r="C1113" s="36"/>
      <c r="D1113" s="79"/>
      <c r="E1113" s="79"/>
      <c r="F1113" s="79"/>
      <c r="G1113" s="79"/>
      <c r="H1113" s="79"/>
      <c r="I1113" s="79"/>
      <c r="J1113" s="79"/>
      <c r="K1113" s="79"/>
      <c r="L1113" s="81"/>
      <c r="M1113" s="82"/>
      <c r="N1113" s="37"/>
      <c r="O1113" s="38"/>
      <c r="P1113" s="39"/>
      <c r="Q1113" s="36"/>
      <c r="R1113" s="100" t="str">
        <f t="shared" si="35"/>
        <v/>
      </c>
      <c r="S1113" s="101"/>
      <c r="T1113" s="26" t="str">
        <f t="shared" si="36"/>
        <v/>
      </c>
    </row>
    <row r="1114" spans="2:20" s="3" customFormat="1" ht="20.100000000000001" customHeight="1" x14ac:dyDescent="0.25">
      <c r="B1114" s="35"/>
      <c r="C1114" s="36"/>
      <c r="D1114" s="79"/>
      <c r="E1114" s="79"/>
      <c r="F1114" s="79"/>
      <c r="G1114" s="79"/>
      <c r="H1114" s="79"/>
      <c r="I1114" s="79"/>
      <c r="J1114" s="79"/>
      <c r="K1114" s="79"/>
      <c r="L1114" s="81"/>
      <c r="M1114" s="82"/>
      <c r="N1114" s="37"/>
      <c r="O1114" s="38"/>
      <c r="P1114" s="39"/>
      <c r="Q1114" s="36"/>
      <c r="R1114" s="100" t="str">
        <f t="shared" si="35"/>
        <v/>
      </c>
      <c r="S1114" s="101"/>
      <c r="T1114" s="26" t="str">
        <f t="shared" si="36"/>
        <v/>
      </c>
    </row>
    <row r="1115" spans="2:20" s="3" customFormat="1" ht="20.100000000000001" customHeight="1" x14ac:dyDescent="0.25">
      <c r="B1115" s="35"/>
      <c r="C1115" s="36"/>
      <c r="D1115" s="79"/>
      <c r="E1115" s="79"/>
      <c r="F1115" s="79"/>
      <c r="G1115" s="79"/>
      <c r="H1115" s="79"/>
      <c r="I1115" s="79"/>
      <c r="J1115" s="79"/>
      <c r="K1115" s="79"/>
      <c r="L1115" s="81"/>
      <c r="M1115" s="82"/>
      <c r="N1115" s="37"/>
      <c r="O1115" s="38"/>
      <c r="P1115" s="39"/>
      <c r="Q1115" s="36"/>
      <c r="R1115" s="100" t="str">
        <f t="shared" si="35"/>
        <v/>
      </c>
      <c r="S1115" s="101"/>
      <c r="T1115" s="26" t="str">
        <f t="shared" si="36"/>
        <v/>
      </c>
    </row>
    <row r="1116" spans="2:20" s="3" customFormat="1" ht="20.100000000000001" customHeight="1" x14ac:dyDescent="0.25">
      <c r="B1116" s="35"/>
      <c r="C1116" s="36"/>
      <c r="D1116" s="79"/>
      <c r="E1116" s="79"/>
      <c r="F1116" s="79"/>
      <c r="G1116" s="79"/>
      <c r="H1116" s="79"/>
      <c r="I1116" s="79"/>
      <c r="J1116" s="79"/>
      <c r="K1116" s="79"/>
      <c r="L1116" s="81"/>
      <c r="M1116" s="82"/>
      <c r="N1116" s="37"/>
      <c r="O1116" s="38"/>
      <c r="P1116" s="39"/>
      <c r="Q1116" s="36"/>
      <c r="R1116" s="100" t="str">
        <f t="shared" si="35"/>
        <v/>
      </c>
      <c r="S1116" s="101"/>
      <c r="T1116" s="26" t="str">
        <f t="shared" si="36"/>
        <v/>
      </c>
    </row>
    <row r="1117" spans="2:20" s="3" customFormat="1" ht="20.100000000000001" customHeight="1" x14ac:dyDescent="0.25">
      <c r="B1117" s="35"/>
      <c r="C1117" s="36"/>
      <c r="D1117" s="79"/>
      <c r="E1117" s="79"/>
      <c r="F1117" s="79"/>
      <c r="G1117" s="79"/>
      <c r="H1117" s="79"/>
      <c r="I1117" s="79"/>
      <c r="J1117" s="79"/>
      <c r="K1117" s="79"/>
      <c r="L1117" s="81"/>
      <c r="M1117" s="82"/>
      <c r="N1117" s="37"/>
      <c r="O1117" s="38"/>
      <c r="P1117" s="39"/>
      <c r="Q1117" s="36"/>
      <c r="R1117" s="100" t="str">
        <f t="shared" si="35"/>
        <v/>
      </c>
      <c r="S1117" s="101"/>
      <c r="T1117" s="26" t="str">
        <f t="shared" si="36"/>
        <v/>
      </c>
    </row>
    <row r="1118" spans="2:20" s="3" customFormat="1" ht="20.100000000000001" customHeight="1" x14ac:dyDescent="0.25">
      <c r="B1118" s="35"/>
      <c r="C1118" s="36"/>
      <c r="D1118" s="79"/>
      <c r="E1118" s="79"/>
      <c r="F1118" s="79"/>
      <c r="G1118" s="79"/>
      <c r="H1118" s="79"/>
      <c r="I1118" s="79"/>
      <c r="J1118" s="79"/>
      <c r="K1118" s="79"/>
      <c r="L1118" s="81"/>
      <c r="M1118" s="82"/>
      <c r="N1118" s="37"/>
      <c r="O1118" s="38"/>
      <c r="P1118" s="39"/>
      <c r="Q1118" s="36"/>
      <c r="R1118" s="100" t="str">
        <f t="shared" si="35"/>
        <v/>
      </c>
      <c r="S1118" s="101"/>
      <c r="T1118" s="26" t="str">
        <f t="shared" si="36"/>
        <v/>
      </c>
    </row>
    <row r="1119" spans="2:20" s="3" customFormat="1" ht="20.100000000000001" customHeight="1" x14ac:dyDescent="0.25">
      <c r="B1119" s="35"/>
      <c r="C1119" s="36"/>
      <c r="D1119" s="79"/>
      <c r="E1119" s="79"/>
      <c r="F1119" s="79"/>
      <c r="G1119" s="79"/>
      <c r="H1119" s="79"/>
      <c r="I1119" s="79"/>
      <c r="J1119" s="79"/>
      <c r="K1119" s="79"/>
      <c r="L1119" s="81"/>
      <c r="M1119" s="82"/>
      <c r="N1119" s="37"/>
      <c r="O1119" s="38"/>
      <c r="P1119" s="39"/>
      <c r="Q1119" s="36"/>
      <c r="R1119" s="100" t="str">
        <f t="shared" si="35"/>
        <v/>
      </c>
      <c r="S1119" s="101"/>
      <c r="T1119" s="26" t="str">
        <f t="shared" si="36"/>
        <v/>
      </c>
    </row>
    <row r="1120" spans="2:20" s="3" customFormat="1" ht="20.100000000000001" customHeight="1" x14ac:dyDescent="0.25">
      <c r="B1120" s="35"/>
      <c r="C1120" s="36"/>
      <c r="D1120" s="79"/>
      <c r="E1120" s="79"/>
      <c r="F1120" s="79"/>
      <c r="G1120" s="79"/>
      <c r="H1120" s="79"/>
      <c r="I1120" s="79"/>
      <c r="J1120" s="79"/>
      <c r="K1120" s="79"/>
      <c r="L1120" s="81"/>
      <c r="M1120" s="82"/>
      <c r="N1120" s="37"/>
      <c r="O1120" s="38"/>
      <c r="P1120" s="39"/>
      <c r="Q1120" s="36"/>
      <c r="R1120" s="100" t="str">
        <f t="shared" si="35"/>
        <v/>
      </c>
      <c r="S1120" s="101"/>
      <c r="T1120" s="26" t="str">
        <f t="shared" si="36"/>
        <v/>
      </c>
    </row>
    <row r="1121" spans="2:20" s="3" customFormat="1" ht="20.100000000000001" customHeight="1" x14ac:dyDescent="0.25">
      <c r="B1121" s="35"/>
      <c r="C1121" s="36"/>
      <c r="D1121" s="79"/>
      <c r="E1121" s="79"/>
      <c r="F1121" s="79"/>
      <c r="G1121" s="79"/>
      <c r="H1121" s="79"/>
      <c r="I1121" s="79"/>
      <c r="J1121" s="79"/>
      <c r="K1121" s="79"/>
      <c r="L1121" s="81"/>
      <c r="M1121" s="82"/>
      <c r="N1121" s="37"/>
      <c r="O1121" s="38"/>
      <c r="P1121" s="39"/>
      <c r="Q1121" s="36"/>
      <c r="R1121" s="100" t="str">
        <f t="shared" si="35"/>
        <v/>
      </c>
      <c r="S1121" s="101"/>
      <c r="T1121" s="26" t="str">
        <f t="shared" si="36"/>
        <v/>
      </c>
    </row>
    <row r="1122" spans="2:20" s="3" customFormat="1" ht="20.100000000000001" customHeight="1" x14ac:dyDescent="0.25">
      <c r="B1122" s="35"/>
      <c r="C1122" s="36"/>
      <c r="D1122" s="79"/>
      <c r="E1122" s="79"/>
      <c r="F1122" s="79"/>
      <c r="G1122" s="79"/>
      <c r="H1122" s="79"/>
      <c r="I1122" s="79"/>
      <c r="J1122" s="79"/>
      <c r="K1122" s="79"/>
      <c r="L1122" s="81"/>
      <c r="M1122" s="82"/>
      <c r="N1122" s="37"/>
      <c r="O1122" s="38"/>
      <c r="P1122" s="39"/>
      <c r="Q1122" s="36"/>
      <c r="R1122" s="100" t="str">
        <f t="shared" si="35"/>
        <v/>
      </c>
      <c r="S1122" s="101"/>
      <c r="T1122" s="26" t="str">
        <f t="shared" si="36"/>
        <v/>
      </c>
    </row>
    <row r="1123" spans="2:20" s="3" customFormat="1" ht="20.100000000000001" customHeight="1" x14ac:dyDescent="0.25">
      <c r="B1123" s="35"/>
      <c r="C1123" s="36"/>
      <c r="D1123" s="79"/>
      <c r="E1123" s="79"/>
      <c r="F1123" s="79"/>
      <c r="G1123" s="79"/>
      <c r="H1123" s="79"/>
      <c r="I1123" s="79"/>
      <c r="J1123" s="79"/>
      <c r="K1123" s="79"/>
      <c r="L1123" s="81"/>
      <c r="M1123" s="82"/>
      <c r="N1123" s="37"/>
      <c r="O1123" s="38"/>
      <c r="P1123" s="39"/>
      <c r="Q1123" s="36"/>
      <c r="R1123" s="100" t="str">
        <f t="shared" si="35"/>
        <v/>
      </c>
      <c r="S1123" s="101"/>
      <c r="T1123" s="26" t="str">
        <f t="shared" si="36"/>
        <v/>
      </c>
    </row>
    <row r="1124" spans="2:20" s="3" customFormat="1" ht="20.100000000000001" customHeight="1" x14ac:dyDescent="0.25">
      <c r="B1124" s="35"/>
      <c r="C1124" s="36"/>
      <c r="D1124" s="79"/>
      <c r="E1124" s="79"/>
      <c r="F1124" s="79"/>
      <c r="G1124" s="79"/>
      <c r="H1124" s="79"/>
      <c r="I1124" s="79"/>
      <c r="J1124" s="79"/>
      <c r="K1124" s="79"/>
      <c r="L1124" s="81"/>
      <c r="M1124" s="82"/>
      <c r="N1124" s="37"/>
      <c r="O1124" s="38"/>
      <c r="P1124" s="39"/>
      <c r="Q1124" s="36"/>
      <c r="R1124" s="100" t="str">
        <f t="shared" si="35"/>
        <v/>
      </c>
      <c r="S1124" s="101"/>
      <c r="T1124" s="26" t="str">
        <f t="shared" si="36"/>
        <v/>
      </c>
    </row>
    <row r="1125" spans="2:20" s="3" customFormat="1" ht="20.100000000000001" customHeight="1" x14ac:dyDescent="0.25">
      <c r="B1125" s="35"/>
      <c r="C1125" s="36"/>
      <c r="D1125" s="79"/>
      <c r="E1125" s="79"/>
      <c r="F1125" s="79"/>
      <c r="G1125" s="79"/>
      <c r="H1125" s="79"/>
      <c r="I1125" s="79"/>
      <c r="J1125" s="79"/>
      <c r="K1125" s="79"/>
      <c r="L1125" s="81"/>
      <c r="M1125" s="82"/>
      <c r="N1125" s="37"/>
      <c r="O1125" s="38"/>
      <c r="P1125" s="39"/>
      <c r="Q1125" s="36"/>
      <c r="R1125" s="100" t="str">
        <f t="shared" si="35"/>
        <v/>
      </c>
      <c r="S1125" s="101"/>
      <c r="T1125" s="26" t="str">
        <f t="shared" si="36"/>
        <v/>
      </c>
    </row>
    <row r="1126" spans="2:20" s="3" customFormat="1" ht="20.100000000000001" customHeight="1" x14ac:dyDescent="0.25">
      <c r="B1126" s="35"/>
      <c r="C1126" s="36"/>
      <c r="D1126" s="79"/>
      <c r="E1126" s="79"/>
      <c r="F1126" s="79"/>
      <c r="G1126" s="79"/>
      <c r="H1126" s="79"/>
      <c r="I1126" s="79"/>
      <c r="J1126" s="79"/>
      <c r="K1126" s="79"/>
      <c r="L1126" s="81"/>
      <c r="M1126" s="82"/>
      <c r="N1126" s="37"/>
      <c r="O1126" s="38"/>
      <c r="P1126" s="39"/>
      <c r="Q1126" s="36"/>
      <c r="R1126" s="100" t="str">
        <f t="shared" si="35"/>
        <v/>
      </c>
      <c r="S1126" s="101"/>
      <c r="T1126" s="26" t="str">
        <f t="shared" si="36"/>
        <v/>
      </c>
    </row>
    <row r="1127" spans="2:20" s="3" customFormat="1" ht="20.100000000000001" customHeight="1" x14ac:dyDescent="0.25">
      <c r="B1127" s="35"/>
      <c r="C1127" s="36"/>
      <c r="D1127" s="79"/>
      <c r="E1127" s="79"/>
      <c r="F1127" s="79"/>
      <c r="G1127" s="79"/>
      <c r="H1127" s="79"/>
      <c r="I1127" s="79"/>
      <c r="J1127" s="79"/>
      <c r="K1127" s="79"/>
      <c r="L1127" s="81"/>
      <c r="M1127" s="82"/>
      <c r="N1127" s="37"/>
      <c r="O1127" s="38"/>
      <c r="P1127" s="39"/>
      <c r="Q1127" s="36"/>
      <c r="R1127" s="100" t="str">
        <f t="shared" si="35"/>
        <v/>
      </c>
      <c r="S1127" s="101"/>
      <c r="T1127" s="26" t="str">
        <f t="shared" si="36"/>
        <v/>
      </c>
    </row>
    <row r="1128" spans="2:20" s="3" customFormat="1" ht="20.100000000000001" customHeight="1" x14ac:dyDescent="0.25">
      <c r="B1128" s="35"/>
      <c r="C1128" s="36"/>
      <c r="D1128" s="79"/>
      <c r="E1128" s="79"/>
      <c r="F1128" s="79"/>
      <c r="G1128" s="79"/>
      <c r="H1128" s="79"/>
      <c r="I1128" s="79"/>
      <c r="J1128" s="79"/>
      <c r="K1128" s="79"/>
      <c r="L1128" s="81"/>
      <c r="M1128" s="82"/>
      <c r="N1128" s="37"/>
      <c r="O1128" s="38"/>
      <c r="P1128" s="39"/>
      <c r="Q1128" s="36"/>
      <c r="R1128" s="100" t="str">
        <f t="shared" si="35"/>
        <v/>
      </c>
      <c r="S1128" s="101"/>
      <c r="T1128" s="26" t="str">
        <f t="shared" si="36"/>
        <v/>
      </c>
    </row>
    <row r="1129" spans="2:20" s="3" customFormat="1" ht="20.100000000000001" customHeight="1" x14ac:dyDescent="0.25">
      <c r="B1129" s="35"/>
      <c r="C1129" s="36"/>
      <c r="D1129" s="79"/>
      <c r="E1129" s="79"/>
      <c r="F1129" s="79"/>
      <c r="G1129" s="79"/>
      <c r="H1129" s="79"/>
      <c r="I1129" s="79"/>
      <c r="J1129" s="79"/>
      <c r="K1129" s="79"/>
      <c r="L1129" s="81"/>
      <c r="M1129" s="82"/>
      <c r="N1129" s="37"/>
      <c r="O1129" s="38"/>
      <c r="P1129" s="39"/>
      <c r="Q1129" s="36"/>
      <c r="R1129" s="100" t="str">
        <f t="shared" si="35"/>
        <v/>
      </c>
      <c r="S1129" s="101"/>
      <c r="T1129" s="26" t="str">
        <f t="shared" si="36"/>
        <v/>
      </c>
    </row>
    <row r="1130" spans="2:20" s="3" customFormat="1" ht="20.100000000000001" customHeight="1" x14ac:dyDescent="0.25">
      <c r="B1130" s="35"/>
      <c r="C1130" s="36"/>
      <c r="D1130" s="79"/>
      <c r="E1130" s="79"/>
      <c r="F1130" s="79"/>
      <c r="G1130" s="79"/>
      <c r="H1130" s="79"/>
      <c r="I1130" s="79"/>
      <c r="J1130" s="79"/>
      <c r="K1130" s="79"/>
      <c r="L1130" s="81"/>
      <c r="M1130" s="82"/>
      <c r="N1130" s="37"/>
      <c r="O1130" s="38"/>
      <c r="P1130" s="39"/>
      <c r="Q1130" s="36"/>
      <c r="R1130" s="100" t="str">
        <f t="shared" si="35"/>
        <v/>
      </c>
      <c r="S1130" s="101"/>
      <c r="T1130" s="26" t="str">
        <f t="shared" si="36"/>
        <v/>
      </c>
    </row>
    <row r="1131" spans="2:20" s="3" customFormat="1" ht="20.100000000000001" customHeight="1" x14ac:dyDescent="0.25">
      <c r="B1131" s="35"/>
      <c r="C1131" s="36"/>
      <c r="D1131" s="79"/>
      <c r="E1131" s="79"/>
      <c r="F1131" s="79"/>
      <c r="G1131" s="79"/>
      <c r="H1131" s="79"/>
      <c r="I1131" s="79"/>
      <c r="J1131" s="79"/>
      <c r="K1131" s="79"/>
      <c r="L1131" s="81"/>
      <c r="M1131" s="82"/>
      <c r="N1131" s="37"/>
      <c r="O1131" s="38"/>
      <c r="P1131" s="39"/>
      <c r="Q1131" s="36"/>
      <c r="R1131" s="100" t="str">
        <f t="shared" si="35"/>
        <v/>
      </c>
      <c r="S1131" s="101"/>
      <c r="T1131" s="26" t="str">
        <f t="shared" si="36"/>
        <v/>
      </c>
    </row>
    <row r="1132" spans="2:20" s="3" customFormat="1" ht="20.100000000000001" customHeight="1" x14ac:dyDescent="0.25">
      <c r="B1132" s="35"/>
      <c r="C1132" s="36"/>
      <c r="D1132" s="79"/>
      <c r="E1132" s="79"/>
      <c r="F1132" s="79"/>
      <c r="G1132" s="79"/>
      <c r="H1132" s="79"/>
      <c r="I1132" s="79"/>
      <c r="J1132" s="79"/>
      <c r="K1132" s="79"/>
      <c r="L1132" s="81"/>
      <c r="M1132" s="82"/>
      <c r="N1132" s="37"/>
      <c r="O1132" s="38"/>
      <c r="P1132" s="39"/>
      <c r="Q1132" s="36"/>
      <c r="R1132" s="100" t="str">
        <f t="shared" si="35"/>
        <v/>
      </c>
      <c r="S1132" s="101"/>
      <c r="T1132" s="26" t="str">
        <f t="shared" si="36"/>
        <v/>
      </c>
    </row>
    <row r="1133" spans="2:20" s="3" customFormat="1" ht="20.100000000000001" customHeight="1" x14ac:dyDescent="0.25">
      <c r="B1133" s="35"/>
      <c r="C1133" s="36"/>
      <c r="D1133" s="79"/>
      <c r="E1133" s="79"/>
      <c r="F1133" s="79"/>
      <c r="G1133" s="79"/>
      <c r="H1133" s="79"/>
      <c r="I1133" s="79"/>
      <c r="J1133" s="79"/>
      <c r="K1133" s="79"/>
      <c r="L1133" s="81"/>
      <c r="M1133" s="82"/>
      <c r="N1133" s="37"/>
      <c r="O1133" s="38"/>
      <c r="P1133" s="39"/>
      <c r="Q1133" s="36"/>
      <c r="R1133" s="100" t="str">
        <f t="shared" si="35"/>
        <v/>
      </c>
      <c r="S1133" s="101"/>
      <c r="T1133" s="26" t="str">
        <f t="shared" si="36"/>
        <v/>
      </c>
    </row>
    <row r="1134" spans="2:20" s="3" customFormat="1" ht="20.100000000000001" customHeight="1" x14ac:dyDescent="0.25">
      <c r="B1134" s="35"/>
      <c r="C1134" s="36"/>
      <c r="D1134" s="79"/>
      <c r="E1134" s="79"/>
      <c r="F1134" s="79"/>
      <c r="G1134" s="79"/>
      <c r="H1134" s="79"/>
      <c r="I1134" s="79"/>
      <c r="J1134" s="79"/>
      <c r="K1134" s="79"/>
      <c r="L1134" s="81"/>
      <c r="M1134" s="82"/>
      <c r="N1134" s="37"/>
      <c r="O1134" s="38"/>
      <c r="P1134" s="39"/>
      <c r="Q1134" s="36"/>
      <c r="R1134" s="100" t="str">
        <f t="shared" si="35"/>
        <v/>
      </c>
      <c r="S1134" s="101"/>
      <c r="T1134" s="26" t="str">
        <f t="shared" si="36"/>
        <v/>
      </c>
    </row>
    <row r="1135" spans="2:20" s="3" customFormat="1" ht="20.100000000000001" customHeight="1" x14ac:dyDescent="0.25">
      <c r="B1135" s="35"/>
      <c r="C1135" s="36"/>
      <c r="D1135" s="79"/>
      <c r="E1135" s="79"/>
      <c r="F1135" s="79"/>
      <c r="G1135" s="79"/>
      <c r="H1135" s="79"/>
      <c r="I1135" s="79"/>
      <c r="J1135" s="79"/>
      <c r="K1135" s="79"/>
      <c r="L1135" s="81"/>
      <c r="M1135" s="82"/>
      <c r="N1135" s="37"/>
      <c r="O1135" s="38"/>
      <c r="P1135" s="39"/>
      <c r="Q1135" s="36"/>
      <c r="R1135" s="100" t="str">
        <f t="shared" si="35"/>
        <v/>
      </c>
      <c r="S1135" s="101"/>
      <c r="T1135" s="26" t="str">
        <f t="shared" si="36"/>
        <v/>
      </c>
    </row>
    <row r="1136" spans="2:20" s="3" customFormat="1" ht="20.100000000000001" customHeight="1" x14ac:dyDescent="0.25">
      <c r="B1136" s="35"/>
      <c r="C1136" s="36"/>
      <c r="D1136" s="79"/>
      <c r="E1136" s="79"/>
      <c r="F1136" s="79"/>
      <c r="G1136" s="79"/>
      <c r="H1136" s="79"/>
      <c r="I1136" s="79"/>
      <c r="J1136" s="79"/>
      <c r="K1136" s="79"/>
      <c r="L1136" s="81"/>
      <c r="M1136" s="82"/>
      <c r="N1136" s="37"/>
      <c r="O1136" s="38"/>
      <c r="P1136" s="39"/>
      <c r="Q1136" s="36"/>
      <c r="R1136" s="100" t="str">
        <f t="shared" si="35"/>
        <v/>
      </c>
      <c r="S1136" s="101"/>
      <c r="T1136" s="26" t="str">
        <f t="shared" si="36"/>
        <v/>
      </c>
    </row>
    <row r="1137" spans="2:20" s="3" customFormat="1" ht="20.100000000000001" customHeight="1" x14ac:dyDescent="0.25">
      <c r="B1137" s="35"/>
      <c r="C1137" s="36"/>
      <c r="D1137" s="79"/>
      <c r="E1137" s="79"/>
      <c r="F1137" s="79"/>
      <c r="G1137" s="79"/>
      <c r="H1137" s="79"/>
      <c r="I1137" s="79"/>
      <c r="J1137" s="79"/>
      <c r="K1137" s="79"/>
      <c r="L1137" s="81"/>
      <c r="M1137" s="82"/>
      <c r="N1137" s="37"/>
      <c r="O1137" s="38"/>
      <c r="P1137" s="39"/>
      <c r="Q1137" s="36"/>
      <c r="R1137" s="100" t="str">
        <f t="shared" si="35"/>
        <v/>
      </c>
      <c r="S1137" s="101"/>
      <c r="T1137" s="26" t="str">
        <f t="shared" si="36"/>
        <v/>
      </c>
    </row>
    <row r="1138" spans="2:20" s="3" customFormat="1" ht="20.100000000000001" customHeight="1" x14ac:dyDescent="0.25">
      <c r="B1138" s="35"/>
      <c r="C1138" s="36"/>
      <c r="D1138" s="79"/>
      <c r="E1138" s="79"/>
      <c r="F1138" s="79"/>
      <c r="G1138" s="79"/>
      <c r="H1138" s="79"/>
      <c r="I1138" s="79"/>
      <c r="J1138" s="79"/>
      <c r="K1138" s="79"/>
      <c r="L1138" s="81"/>
      <c r="M1138" s="82"/>
      <c r="N1138" s="37"/>
      <c r="O1138" s="38"/>
      <c r="P1138" s="39"/>
      <c r="Q1138" s="36"/>
      <c r="R1138" s="100" t="str">
        <f t="shared" si="35"/>
        <v/>
      </c>
      <c r="S1138" s="101"/>
      <c r="T1138" s="26" t="str">
        <f t="shared" si="36"/>
        <v/>
      </c>
    </row>
    <row r="1139" spans="2:20" s="3" customFormat="1" ht="20.100000000000001" customHeight="1" x14ac:dyDescent="0.25">
      <c r="B1139" s="35"/>
      <c r="C1139" s="36"/>
      <c r="D1139" s="79"/>
      <c r="E1139" s="79"/>
      <c r="F1139" s="79"/>
      <c r="G1139" s="79"/>
      <c r="H1139" s="79"/>
      <c r="I1139" s="79"/>
      <c r="J1139" s="79"/>
      <c r="K1139" s="79"/>
      <c r="L1139" s="81"/>
      <c r="M1139" s="82"/>
      <c r="N1139" s="37"/>
      <c r="O1139" s="38"/>
      <c r="P1139" s="39"/>
      <c r="Q1139" s="36"/>
      <c r="R1139" s="100" t="str">
        <f t="shared" si="35"/>
        <v/>
      </c>
      <c r="S1139" s="101"/>
      <c r="T1139" s="26" t="str">
        <f t="shared" si="36"/>
        <v/>
      </c>
    </row>
    <row r="1140" spans="2:20" s="3" customFormat="1" ht="20.100000000000001" customHeight="1" x14ac:dyDescent="0.25">
      <c r="B1140" s="35"/>
      <c r="C1140" s="36"/>
      <c r="D1140" s="79"/>
      <c r="E1140" s="79"/>
      <c r="F1140" s="79"/>
      <c r="G1140" s="79"/>
      <c r="H1140" s="79"/>
      <c r="I1140" s="79"/>
      <c r="J1140" s="79"/>
      <c r="K1140" s="79"/>
      <c r="L1140" s="81"/>
      <c r="M1140" s="82"/>
      <c r="N1140" s="37"/>
      <c r="O1140" s="38"/>
      <c r="P1140" s="39"/>
      <c r="Q1140" s="36"/>
      <c r="R1140" s="100" t="str">
        <f t="shared" si="35"/>
        <v/>
      </c>
      <c r="S1140" s="101"/>
      <c r="T1140" s="26" t="str">
        <f t="shared" si="36"/>
        <v/>
      </c>
    </row>
    <row r="1141" spans="2:20" s="3" customFormat="1" ht="20.100000000000001" customHeight="1" x14ac:dyDescent="0.25">
      <c r="B1141" s="35"/>
      <c r="C1141" s="36"/>
      <c r="D1141" s="79"/>
      <c r="E1141" s="79"/>
      <c r="F1141" s="79"/>
      <c r="G1141" s="79"/>
      <c r="H1141" s="79"/>
      <c r="I1141" s="79"/>
      <c r="J1141" s="79"/>
      <c r="K1141" s="79"/>
      <c r="L1141" s="81"/>
      <c r="M1141" s="82"/>
      <c r="N1141" s="37"/>
      <c r="O1141" s="38"/>
      <c r="P1141" s="39"/>
      <c r="Q1141" s="36"/>
      <c r="R1141" s="100" t="str">
        <f t="shared" si="35"/>
        <v/>
      </c>
      <c r="S1141" s="101"/>
      <c r="T1141" s="26" t="str">
        <f t="shared" si="36"/>
        <v/>
      </c>
    </row>
    <row r="1142" spans="2:20" s="3" customFormat="1" ht="20.100000000000001" customHeight="1" x14ac:dyDescent="0.25">
      <c r="B1142" s="35"/>
      <c r="C1142" s="36"/>
      <c r="D1142" s="79"/>
      <c r="E1142" s="79"/>
      <c r="F1142" s="79"/>
      <c r="G1142" s="79"/>
      <c r="H1142" s="79"/>
      <c r="I1142" s="79"/>
      <c r="J1142" s="79"/>
      <c r="K1142" s="79"/>
      <c r="L1142" s="81"/>
      <c r="M1142" s="82"/>
      <c r="N1142" s="37"/>
      <c r="O1142" s="38"/>
      <c r="P1142" s="39"/>
      <c r="Q1142" s="36"/>
      <c r="R1142" s="100" t="str">
        <f t="shared" si="35"/>
        <v/>
      </c>
      <c r="S1142" s="101"/>
      <c r="T1142" s="26" t="str">
        <f t="shared" si="36"/>
        <v/>
      </c>
    </row>
    <row r="1143" spans="2:20" s="3" customFormat="1" ht="20.100000000000001" customHeight="1" x14ac:dyDescent="0.25">
      <c r="B1143" s="35"/>
      <c r="C1143" s="36"/>
      <c r="D1143" s="79"/>
      <c r="E1143" s="79"/>
      <c r="F1143" s="79"/>
      <c r="G1143" s="79"/>
      <c r="H1143" s="79"/>
      <c r="I1143" s="79"/>
      <c r="J1143" s="79"/>
      <c r="K1143" s="79"/>
      <c r="L1143" s="81"/>
      <c r="M1143" s="82"/>
      <c r="N1143" s="37"/>
      <c r="O1143" s="38"/>
      <c r="P1143" s="39"/>
      <c r="Q1143" s="36"/>
      <c r="R1143" s="100" t="str">
        <f t="shared" si="35"/>
        <v/>
      </c>
      <c r="S1143" s="101"/>
      <c r="T1143" s="26" t="str">
        <f t="shared" si="36"/>
        <v/>
      </c>
    </row>
    <row r="1144" spans="2:20" s="3" customFormat="1" ht="20.100000000000001" customHeight="1" x14ac:dyDescent="0.25">
      <c r="B1144" s="35"/>
      <c r="C1144" s="36"/>
      <c r="D1144" s="79"/>
      <c r="E1144" s="79"/>
      <c r="F1144" s="79"/>
      <c r="G1144" s="79"/>
      <c r="H1144" s="79"/>
      <c r="I1144" s="79"/>
      <c r="J1144" s="79"/>
      <c r="K1144" s="79"/>
      <c r="L1144" s="81"/>
      <c r="M1144" s="82"/>
      <c r="N1144" s="37"/>
      <c r="O1144" s="38"/>
      <c r="P1144" s="39"/>
      <c r="Q1144" s="36"/>
      <c r="R1144" s="100" t="str">
        <f t="shared" si="35"/>
        <v/>
      </c>
      <c r="S1144" s="101"/>
      <c r="T1144" s="26" t="str">
        <f t="shared" si="36"/>
        <v/>
      </c>
    </row>
    <row r="1145" spans="2:20" s="3" customFormat="1" ht="20.100000000000001" customHeight="1" x14ac:dyDescent="0.25">
      <c r="B1145" s="35"/>
      <c r="C1145" s="36"/>
      <c r="D1145" s="79"/>
      <c r="E1145" s="79"/>
      <c r="F1145" s="79"/>
      <c r="G1145" s="79"/>
      <c r="H1145" s="79"/>
      <c r="I1145" s="79"/>
      <c r="J1145" s="79"/>
      <c r="K1145" s="79"/>
      <c r="L1145" s="81"/>
      <c r="M1145" s="82"/>
      <c r="N1145" s="37"/>
      <c r="O1145" s="38"/>
      <c r="P1145" s="39"/>
      <c r="Q1145" s="36"/>
      <c r="R1145" s="100" t="str">
        <f t="shared" si="35"/>
        <v/>
      </c>
      <c r="S1145" s="101"/>
      <c r="T1145" s="26" t="str">
        <f t="shared" si="36"/>
        <v/>
      </c>
    </row>
    <row r="1146" spans="2:20" s="3" customFormat="1" ht="20.100000000000001" customHeight="1" x14ac:dyDescent="0.25">
      <c r="B1146" s="35"/>
      <c r="C1146" s="36"/>
      <c r="D1146" s="79"/>
      <c r="E1146" s="79"/>
      <c r="F1146" s="79"/>
      <c r="G1146" s="79"/>
      <c r="H1146" s="79"/>
      <c r="I1146" s="79"/>
      <c r="J1146" s="79"/>
      <c r="K1146" s="79"/>
      <c r="L1146" s="81"/>
      <c r="M1146" s="82"/>
      <c r="N1146" s="37"/>
      <c r="O1146" s="38"/>
      <c r="P1146" s="39"/>
      <c r="Q1146" s="36"/>
      <c r="R1146" s="100" t="str">
        <f t="shared" si="35"/>
        <v/>
      </c>
      <c r="S1146" s="101"/>
      <c r="T1146" s="26" t="str">
        <f t="shared" si="36"/>
        <v/>
      </c>
    </row>
    <row r="1147" spans="2:20" s="3" customFormat="1" ht="20.100000000000001" customHeight="1" x14ac:dyDescent="0.25">
      <c r="B1147" s="35"/>
      <c r="C1147" s="36"/>
      <c r="D1147" s="79"/>
      <c r="E1147" s="79"/>
      <c r="F1147" s="79"/>
      <c r="G1147" s="79"/>
      <c r="H1147" s="79"/>
      <c r="I1147" s="79"/>
      <c r="J1147" s="79"/>
      <c r="K1147" s="79"/>
      <c r="L1147" s="81"/>
      <c r="M1147" s="82"/>
      <c r="N1147" s="37"/>
      <c r="O1147" s="38"/>
      <c r="P1147" s="39"/>
      <c r="Q1147" s="36"/>
      <c r="R1147" s="100" t="str">
        <f t="shared" si="35"/>
        <v/>
      </c>
      <c r="S1147" s="101"/>
      <c r="T1147" s="26" t="str">
        <f t="shared" si="36"/>
        <v/>
      </c>
    </row>
    <row r="1148" spans="2:20" s="3" customFormat="1" ht="20.100000000000001" customHeight="1" x14ac:dyDescent="0.25">
      <c r="B1148" s="35"/>
      <c r="C1148" s="36"/>
      <c r="D1148" s="79"/>
      <c r="E1148" s="79"/>
      <c r="F1148" s="79"/>
      <c r="G1148" s="79"/>
      <c r="H1148" s="79"/>
      <c r="I1148" s="79"/>
      <c r="J1148" s="79"/>
      <c r="K1148" s="79"/>
      <c r="L1148" s="81"/>
      <c r="M1148" s="82"/>
      <c r="N1148" s="37"/>
      <c r="O1148" s="38"/>
      <c r="P1148" s="39"/>
      <c r="Q1148" s="36"/>
      <c r="R1148" s="100" t="str">
        <f t="shared" si="35"/>
        <v/>
      </c>
      <c r="S1148" s="101"/>
      <c r="T1148" s="26" t="str">
        <f t="shared" si="36"/>
        <v/>
      </c>
    </row>
    <row r="1149" spans="2:20" s="3" customFormat="1" ht="20.100000000000001" customHeight="1" x14ac:dyDescent="0.25">
      <c r="B1149" s="35"/>
      <c r="C1149" s="36"/>
      <c r="D1149" s="79"/>
      <c r="E1149" s="79"/>
      <c r="F1149" s="79"/>
      <c r="G1149" s="79"/>
      <c r="H1149" s="79"/>
      <c r="I1149" s="79"/>
      <c r="J1149" s="79"/>
      <c r="K1149" s="79"/>
      <c r="L1149" s="81"/>
      <c r="M1149" s="82"/>
      <c r="N1149" s="37"/>
      <c r="O1149" s="38"/>
      <c r="P1149" s="39"/>
      <c r="Q1149" s="36"/>
      <c r="R1149" s="100" t="str">
        <f t="shared" si="35"/>
        <v/>
      </c>
      <c r="S1149" s="101"/>
      <c r="T1149" s="26" t="str">
        <f t="shared" si="36"/>
        <v/>
      </c>
    </row>
    <row r="1150" spans="2:20" s="3" customFormat="1" ht="20.100000000000001" customHeight="1" x14ac:dyDescent="0.25">
      <c r="B1150" s="35"/>
      <c r="C1150" s="36"/>
      <c r="D1150" s="79"/>
      <c r="E1150" s="79"/>
      <c r="F1150" s="79"/>
      <c r="G1150" s="79"/>
      <c r="H1150" s="79"/>
      <c r="I1150" s="79"/>
      <c r="J1150" s="79"/>
      <c r="K1150" s="79"/>
      <c r="L1150" s="81"/>
      <c r="M1150" s="82"/>
      <c r="N1150" s="37"/>
      <c r="O1150" s="38"/>
      <c r="P1150" s="39"/>
      <c r="Q1150" s="36"/>
      <c r="R1150" s="100" t="str">
        <f t="shared" si="35"/>
        <v/>
      </c>
      <c r="S1150" s="101"/>
      <c r="T1150" s="26" t="str">
        <f t="shared" si="36"/>
        <v/>
      </c>
    </row>
    <row r="1151" spans="2:20" s="3" customFormat="1" ht="20.100000000000001" customHeight="1" x14ac:dyDescent="0.25">
      <c r="B1151" s="35"/>
      <c r="C1151" s="36"/>
      <c r="D1151" s="79"/>
      <c r="E1151" s="79"/>
      <c r="F1151" s="79"/>
      <c r="G1151" s="79"/>
      <c r="H1151" s="79"/>
      <c r="I1151" s="79"/>
      <c r="J1151" s="79"/>
      <c r="K1151" s="79"/>
      <c r="L1151" s="81"/>
      <c r="M1151" s="82"/>
      <c r="N1151" s="37"/>
      <c r="O1151" s="38"/>
      <c r="P1151" s="39"/>
      <c r="Q1151" s="36"/>
      <c r="R1151" s="100" t="str">
        <f t="shared" si="35"/>
        <v/>
      </c>
      <c r="S1151" s="101"/>
      <c r="T1151" s="26" t="str">
        <f t="shared" si="36"/>
        <v/>
      </c>
    </row>
    <row r="1152" spans="2:20" s="3" customFormat="1" ht="20.100000000000001" customHeight="1" x14ac:dyDescent="0.25">
      <c r="B1152" s="35"/>
      <c r="C1152" s="36"/>
      <c r="D1152" s="79"/>
      <c r="E1152" s="79"/>
      <c r="F1152" s="79"/>
      <c r="G1152" s="79"/>
      <c r="H1152" s="79"/>
      <c r="I1152" s="79"/>
      <c r="J1152" s="79"/>
      <c r="K1152" s="79"/>
      <c r="L1152" s="81"/>
      <c r="M1152" s="82"/>
      <c r="N1152" s="37"/>
      <c r="O1152" s="38"/>
      <c r="P1152" s="39"/>
      <c r="Q1152" s="36"/>
      <c r="R1152" s="100" t="str">
        <f t="shared" si="35"/>
        <v/>
      </c>
      <c r="S1152" s="101"/>
      <c r="T1152" s="26" t="str">
        <f t="shared" si="36"/>
        <v/>
      </c>
    </row>
    <row r="1153" spans="2:20" s="3" customFormat="1" ht="20.100000000000001" customHeight="1" x14ac:dyDescent="0.25">
      <c r="B1153" s="35"/>
      <c r="C1153" s="36"/>
      <c r="D1153" s="79"/>
      <c r="E1153" s="79"/>
      <c r="F1153" s="79"/>
      <c r="G1153" s="79"/>
      <c r="H1153" s="79"/>
      <c r="I1153" s="79"/>
      <c r="J1153" s="79"/>
      <c r="K1153" s="79"/>
      <c r="L1153" s="81"/>
      <c r="M1153" s="82"/>
      <c r="N1153" s="37"/>
      <c r="O1153" s="38"/>
      <c r="P1153" s="39"/>
      <c r="Q1153" s="36"/>
      <c r="R1153" s="100" t="str">
        <f t="shared" si="35"/>
        <v/>
      </c>
      <c r="S1153" s="101"/>
      <c r="T1153" s="26" t="str">
        <f t="shared" si="36"/>
        <v/>
      </c>
    </row>
    <row r="1154" spans="2:20" s="3" customFormat="1" ht="20.100000000000001" customHeight="1" x14ac:dyDescent="0.25">
      <c r="B1154" s="35"/>
      <c r="C1154" s="36"/>
      <c r="D1154" s="79"/>
      <c r="E1154" s="79"/>
      <c r="F1154" s="79"/>
      <c r="G1154" s="79"/>
      <c r="H1154" s="79"/>
      <c r="I1154" s="79"/>
      <c r="J1154" s="79"/>
      <c r="K1154" s="79"/>
      <c r="L1154" s="81"/>
      <c r="M1154" s="82"/>
      <c r="N1154" s="37"/>
      <c r="O1154" s="38"/>
      <c r="P1154" s="39"/>
      <c r="Q1154" s="36"/>
      <c r="R1154" s="100" t="str">
        <f t="shared" si="35"/>
        <v/>
      </c>
      <c r="S1154" s="101"/>
      <c r="T1154" s="26" t="str">
        <f t="shared" si="36"/>
        <v/>
      </c>
    </row>
    <row r="1155" spans="2:20" s="3" customFormat="1" ht="20.100000000000001" customHeight="1" x14ac:dyDescent="0.25">
      <c r="B1155" s="35"/>
      <c r="C1155" s="36"/>
      <c r="D1155" s="79"/>
      <c r="E1155" s="79"/>
      <c r="F1155" s="79"/>
      <c r="G1155" s="79"/>
      <c r="H1155" s="79"/>
      <c r="I1155" s="79"/>
      <c r="J1155" s="79"/>
      <c r="K1155" s="79"/>
      <c r="L1155" s="81"/>
      <c r="M1155" s="82"/>
      <c r="N1155" s="37"/>
      <c r="O1155" s="38"/>
      <c r="P1155" s="39"/>
      <c r="Q1155" s="36"/>
      <c r="R1155" s="100" t="str">
        <f t="shared" si="35"/>
        <v/>
      </c>
      <c r="S1155" s="101"/>
      <c r="T1155" s="26" t="str">
        <f t="shared" si="36"/>
        <v/>
      </c>
    </row>
    <row r="1156" spans="2:20" s="3" customFormat="1" ht="20.100000000000001" customHeight="1" x14ac:dyDescent="0.25">
      <c r="B1156" s="35"/>
      <c r="C1156" s="36"/>
      <c r="D1156" s="79"/>
      <c r="E1156" s="79"/>
      <c r="F1156" s="79"/>
      <c r="G1156" s="79"/>
      <c r="H1156" s="79"/>
      <c r="I1156" s="79"/>
      <c r="J1156" s="79"/>
      <c r="K1156" s="79"/>
      <c r="L1156" s="81"/>
      <c r="M1156" s="82"/>
      <c r="N1156" s="37"/>
      <c r="O1156" s="38"/>
      <c r="P1156" s="39"/>
      <c r="Q1156" s="36"/>
      <c r="R1156" s="100" t="str">
        <f t="shared" si="35"/>
        <v/>
      </c>
      <c r="S1156" s="101"/>
      <c r="T1156" s="26" t="str">
        <f t="shared" si="36"/>
        <v/>
      </c>
    </row>
    <row r="1157" spans="2:20" s="3" customFormat="1" ht="20.100000000000001" customHeight="1" x14ac:dyDescent="0.25">
      <c r="B1157" s="35"/>
      <c r="C1157" s="36"/>
      <c r="D1157" s="79"/>
      <c r="E1157" s="79"/>
      <c r="F1157" s="79"/>
      <c r="G1157" s="79"/>
      <c r="H1157" s="79"/>
      <c r="I1157" s="79"/>
      <c r="J1157" s="79"/>
      <c r="K1157" s="79"/>
      <c r="L1157" s="81"/>
      <c r="M1157" s="82"/>
      <c r="N1157" s="37"/>
      <c r="O1157" s="38"/>
      <c r="P1157" s="39"/>
      <c r="Q1157" s="36"/>
      <c r="R1157" s="100" t="str">
        <f t="shared" si="35"/>
        <v/>
      </c>
      <c r="S1157" s="101"/>
      <c r="T1157" s="26" t="str">
        <f t="shared" si="36"/>
        <v/>
      </c>
    </row>
    <row r="1158" spans="2:20" s="3" customFormat="1" ht="20.100000000000001" customHeight="1" x14ac:dyDescent="0.25">
      <c r="B1158" s="35"/>
      <c r="C1158" s="36"/>
      <c r="D1158" s="79"/>
      <c r="E1158" s="79"/>
      <c r="F1158" s="79"/>
      <c r="G1158" s="79"/>
      <c r="H1158" s="79"/>
      <c r="I1158" s="79"/>
      <c r="J1158" s="79"/>
      <c r="K1158" s="79"/>
      <c r="L1158" s="81"/>
      <c r="M1158" s="82"/>
      <c r="N1158" s="37"/>
      <c r="O1158" s="38"/>
      <c r="P1158" s="39"/>
      <c r="Q1158" s="36"/>
      <c r="R1158" s="100" t="str">
        <f t="shared" si="35"/>
        <v/>
      </c>
      <c r="S1158" s="101"/>
      <c r="T1158" s="26" t="str">
        <f t="shared" si="36"/>
        <v/>
      </c>
    </row>
    <row r="1159" spans="2:20" s="3" customFormat="1" ht="20.100000000000001" customHeight="1" x14ac:dyDescent="0.25">
      <c r="B1159" s="35"/>
      <c r="C1159" s="36"/>
      <c r="D1159" s="79"/>
      <c r="E1159" s="79"/>
      <c r="F1159" s="79"/>
      <c r="G1159" s="79"/>
      <c r="H1159" s="79"/>
      <c r="I1159" s="79"/>
      <c r="J1159" s="79"/>
      <c r="K1159" s="79"/>
      <c r="L1159" s="81"/>
      <c r="M1159" s="82"/>
      <c r="N1159" s="37"/>
      <c r="O1159" s="38"/>
      <c r="P1159" s="39"/>
      <c r="Q1159" s="36"/>
      <c r="R1159" s="100" t="str">
        <f t="shared" si="35"/>
        <v/>
      </c>
      <c r="S1159" s="101"/>
      <c r="T1159" s="26" t="str">
        <f t="shared" si="36"/>
        <v/>
      </c>
    </row>
    <row r="1160" spans="2:20" s="3" customFormat="1" ht="20.100000000000001" customHeight="1" x14ac:dyDescent="0.25">
      <c r="B1160" s="35"/>
      <c r="C1160" s="36"/>
      <c r="D1160" s="79"/>
      <c r="E1160" s="79"/>
      <c r="F1160" s="79"/>
      <c r="G1160" s="79"/>
      <c r="H1160" s="79"/>
      <c r="I1160" s="79"/>
      <c r="J1160" s="79"/>
      <c r="K1160" s="79"/>
      <c r="L1160" s="81"/>
      <c r="M1160" s="82"/>
      <c r="N1160" s="37"/>
      <c r="O1160" s="38"/>
      <c r="P1160" s="39"/>
      <c r="Q1160" s="36"/>
      <c r="R1160" s="100" t="str">
        <f t="shared" si="35"/>
        <v/>
      </c>
      <c r="S1160" s="101"/>
      <c r="T1160" s="26" t="str">
        <f t="shared" si="36"/>
        <v/>
      </c>
    </row>
    <row r="1161" spans="2:20" s="3" customFormat="1" ht="20.100000000000001" customHeight="1" x14ac:dyDescent="0.25">
      <c r="B1161" s="35"/>
      <c r="C1161" s="36"/>
      <c r="D1161" s="79"/>
      <c r="E1161" s="79"/>
      <c r="F1161" s="79"/>
      <c r="G1161" s="79"/>
      <c r="H1161" s="79"/>
      <c r="I1161" s="79"/>
      <c r="J1161" s="79"/>
      <c r="K1161" s="79"/>
      <c r="L1161" s="81"/>
      <c r="M1161" s="82"/>
      <c r="N1161" s="37"/>
      <c r="O1161" s="38"/>
      <c r="P1161" s="39"/>
      <c r="Q1161" s="36"/>
      <c r="R1161" s="100" t="str">
        <f t="shared" si="35"/>
        <v/>
      </c>
      <c r="S1161" s="101"/>
      <c r="T1161" s="26" t="str">
        <f t="shared" si="36"/>
        <v/>
      </c>
    </row>
    <row r="1162" spans="2:20" s="3" customFormat="1" ht="20.100000000000001" customHeight="1" x14ac:dyDescent="0.25">
      <c r="B1162" s="35"/>
      <c r="C1162" s="36"/>
      <c r="D1162" s="79"/>
      <c r="E1162" s="79"/>
      <c r="F1162" s="79"/>
      <c r="G1162" s="79"/>
      <c r="H1162" s="79"/>
      <c r="I1162" s="79"/>
      <c r="J1162" s="79"/>
      <c r="K1162" s="79"/>
      <c r="L1162" s="81"/>
      <c r="M1162" s="82"/>
      <c r="N1162" s="37"/>
      <c r="O1162" s="38"/>
      <c r="P1162" s="39"/>
      <c r="Q1162" s="36"/>
      <c r="R1162" s="100" t="str">
        <f t="shared" si="35"/>
        <v/>
      </c>
      <c r="S1162" s="101"/>
      <c r="T1162" s="26" t="str">
        <f t="shared" si="36"/>
        <v/>
      </c>
    </row>
    <row r="1163" spans="2:20" s="3" customFormat="1" ht="20.100000000000001" customHeight="1" x14ac:dyDescent="0.25">
      <c r="B1163" s="35"/>
      <c r="C1163" s="36"/>
      <c r="D1163" s="79"/>
      <c r="E1163" s="79"/>
      <c r="F1163" s="79"/>
      <c r="G1163" s="79"/>
      <c r="H1163" s="79"/>
      <c r="I1163" s="79"/>
      <c r="J1163" s="79"/>
      <c r="K1163" s="79"/>
      <c r="L1163" s="81"/>
      <c r="M1163" s="82"/>
      <c r="N1163" s="37"/>
      <c r="O1163" s="38"/>
      <c r="P1163" s="39"/>
      <c r="Q1163" s="36"/>
      <c r="R1163" s="100" t="str">
        <f t="shared" si="35"/>
        <v/>
      </c>
      <c r="S1163" s="101"/>
      <c r="T1163" s="26" t="str">
        <f t="shared" si="36"/>
        <v/>
      </c>
    </row>
    <row r="1164" spans="2:20" s="3" customFormat="1" ht="20.100000000000001" customHeight="1" x14ac:dyDescent="0.25">
      <c r="B1164" s="35"/>
      <c r="C1164" s="36"/>
      <c r="D1164" s="79"/>
      <c r="E1164" s="79"/>
      <c r="F1164" s="79"/>
      <c r="G1164" s="79"/>
      <c r="H1164" s="79"/>
      <c r="I1164" s="79"/>
      <c r="J1164" s="79"/>
      <c r="K1164" s="79"/>
      <c r="L1164" s="81"/>
      <c r="M1164" s="82"/>
      <c r="N1164" s="37"/>
      <c r="O1164" s="38"/>
      <c r="P1164" s="39"/>
      <c r="Q1164" s="36"/>
      <c r="R1164" s="100" t="str">
        <f t="shared" si="35"/>
        <v/>
      </c>
      <c r="S1164" s="101"/>
      <c r="T1164" s="26" t="str">
        <f t="shared" si="36"/>
        <v/>
      </c>
    </row>
    <row r="1165" spans="2:20" s="3" customFormat="1" ht="20.100000000000001" customHeight="1" x14ac:dyDescent="0.25">
      <c r="B1165" s="35"/>
      <c r="C1165" s="36"/>
      <c r="D1165" s="79"/>
      <c r="E1165" s="79"/>
      <c r="F1165" s="79"/>
      <c r="G1165" s="79"/>
      <c r="H1165" s="79"/>
      <c r="I1165" s="79"/>
      <c r="J1165" s="79"/>
      <c r="K1165" s="79"/>
      <c r="L1165" s="81"/>
      <c r="M1165" s="82"/>
      <c r="N1165" s="37"/>
      <c r="O1165" s="38"/>
      <c r="P1165" s="39"/>
      <c r="Q1165" s="36"/>
      <c r="R1165" s="100" t="str">
        <f t="shared" si="35"/>
        <v/>
      </c>
      <c r="S1165" s="101"/>
      <c r="T1165" s="26" t="str">
        <f t="shared" si="36"/>
        <v/>
      </c>
    </row>
    <row r="1166" spans="2:20" s="3" customFormat="1" ht="20.100000000000001" customHeight="1" x14ac:dyDescent="0.25">
      <c r="B1166" s="35"/>
      <c r="C1166" s="36"/>
      <c r="D1166" s="79"/>
      <c r="E1166" s="79"/>
      <c r="F1166" s="79"/>
      <c r="G1166" s="79"/>
      <c r="H1166" s="79"/>
      <c r="I1166" s="79"/>
      <c r="J1166" s="79"/>
      <c r="K1166" s="79"/>
      <c r="L1166" s="81"/>
      <c r="M1166" s="82"/>
      <c r="N1166" s="37"/>
      <c r="O1166" s="38"/>
      <c r="P1166" s="39"/>
      <c r="Q1166" s="36"/>
      <c r="R1166" s="100" t="str">
        <f t="shared" si="35"/>
        <v/>
      </c>
      <c r="S1166" s="101"/>
      <c r="T1166" s="26" t="str">
        <f t="shared" si="36"/>
        <v/>
      </c>
    </row>
    <row r="1167" spans="2:20" s="3" customFormat="1" ht="20.100000000000001" customHeight="1" x14ac:dyDescent="0.25">
      <c r="B1167" s="35"/>
      <c r="C1167" s="36"/>
      <c r="D1167" s="79"/>
      <c r="E1167" s="79"/>
      <c r="F1167" s="79"/>
      <c r="G1167" s="79"/>
      <c r="H1167" s="79"/>
      <c r="I1167" s="79"/>
      <c r="J1167" s="79"/>
      <c r="K1167" s="79"/>
      <c r="L1167" s="81"/>
      <c r="M1167" s="82"/>
      <c r="N1167" s="37"/>
      <c r="O1167" s="38"/>
      <c r="P1167" s="39"/>
      <c r="Q1167" s="36"/>
      <c r="R1167" s="100" t="str">
        <f t="shared" si="35"/>
        <v/>
      </c>
      <c r="S1167" s="101"/>
      <c r="T1167" s="26" t="str">
        <f t="shared" si="36"/>
        <v/>
      </c>
    </row>
    <row r="1168" spans="2:20" s="3" customFormat="1" ht="20.100000000000001" customHeight="1" x14ac:dyDescent="0.25">
      <c r="B1168" s="35"/>
      <c r="C1168" s="36"/>
      <c r="D1168" s="79"/>
      <c r="E1168" s="79"/>
      <c r="F1168" s="79"/>
      <c r="G1168" s="79"/>
      <c r="H1168" s="79"/>
      <c r="I1168" s="79"/>
      <c r="J1168" s="79"/>
      <c r="K1168" s="79"/>
      <c r="L1168" s="81"/>
      <c r="M1168" s="82"/>
      <c r="N1168" s="37"/>
      <c r="O1168" s="38"/>
      <c r="P1168" s="39"/>
      <c r="Q1168" s="36"/>
      <c r="R1168" s="100" t="str">
        <f t="shared" si="35"/>
        <v/>
      </c>
      <c r="S1168" s="101"/>
      <c r="T1168" s="26" t="str">
        <f t="shared" si="36"/>
        <v/>
      </c>
    </row>
    <row r="1169" spans="2:20" s="3" customFormat="1" ht="20.100000000000001" customHeight="1" x14ac:dyDescent="0.25">
      <c r="B1169" s="35"/>
      <c r="C1169" s="36"/>
      <c r="D1169" s="79"/>
      <c r="E1169" s="79"/>
      <c r="F1169" s="79"/>
      <c r="G1169" s="79"/>
      <c r="H1169" s="79"/>
      <c r="I1169" s="79"/>
      <c r="J1169" s="79"/>
      <c r="K1169" s="79"/>
      <c r="L1169" s="81"/>
      <c r="M1169" s="82"/>
      <c r="N1169" s="37"/>
      <c r="O1169" s="38"/>
      <c r="P1169" s="39"/>
      <c r="Q1169" s="36"/>
      <c r="R1169" s="100" t="str">
        <f t="shared" si="35"/>
        <v/>
      </c>
      <c r="S1169" s="101"/>
      <c r="T1169" s="26" t="str">
        <f t="shared" si="36"/>
        <v/>
      </c>
    </row>
    <row r="1170" spans="2:20" s="3" customFormat="1" ht="20.100000000000001" customHeight="1" x14ac:dyDescent="0.25">
      <c r="B1170" s="35"/>
      <c r="C1170" s="36"/>
      <c r="D1170" s="79"/>
      <c r="E1170" s="79"/>
      <c r="F1170" s="79"/>
      <c r="G1170" s="79"/>
      <c r="H1170" s="79"/>
      <c r="I1170" s="79"/>
      <c r="J1170" s="79"/>
      <c r="K1170" s="79"/>
      <c r="L1170" s="81"/>
      <c r="M1170" s="82"/>
      <c r="N1170" s="37"/>
      <c r="O1170" s="38"/>
      <c r="P1170" s="39"/>
      <c r="Q1170" s="36"/>
      <c r="R1170" s="100" t="str">
        <f t="shared" si="35"/>
        <v/>
      </c>
      <c r="S1170" s="101"/>
      <c r="T1170" s="26" t="str">
        <f t="shared" si="36"/>
        <v/>
      </c>
    </row>
    <row r="1171" spans="2:20" s="3" customFormat="1" ht="20.100000000000001" customHeight="1" x14ac:dyDescent="0.25">
      <c r="B1171" s="35"/>
      <c r="C1171" s="36"/>
      <c r="D1171" s="79"/>
      <c r="E1171" s="79"/>
      <c r="F1171" s="79"/>
      <c r="G1171" s="79"/>
      <c r="H1171" s="79"/>
      <c r="I1171" s="79"/>
      <c r="J1171" s="79"/>
      <c r="K1171" s="79"/>
      <c r="L1171" s="81"/>
      <c r="M1171" s="82"/>
      <c r="N1171" s="37"/>
      <c r="O1171" s="38"/>
      <c r="P1171" s="39"/>
      <c r="Q1171" s="36"/>
      <c r="R1171" s="100" t="str">
        <f t="shared" si="35"/>
        <v/>
      </c>
      <c r="S1171" s="101"/>
      <c r="T1171" s="26" t="str">
        <f t="shared" si="36"/>
        <v/>
      </c>
    </row>
    <row r="1172" spans="2:20" s="3" customFormat="1" ht="20.100000000000001" customHeight="1" x14ac:dyDescent="0.25">
      <c r="B1172" s="35"/>
      <c r="C1172" s="36"/>
      <c r="D1172" s="79"/>
      <c r="E1172" s="79"/>
      <c r="F1172" s="79"/>
      <c r="G1172" s="79"/>
      <c r="H1172" s="79"/>
      <c r="I1172" s="79"/>
      <c r="J1172" s="79"/>
      <c r="K1172" s="79"/>
      <c r="L1172" s="81"/>
      <c r="M1172" s="82"/>
      <c r="N1172" s="37"/>
      <c r="O1172" s="38"/>
      <c r="P1172" s="39"/>
      <c r="Q1172" s="36"/>
      <c r="R1172" s="100" t="str">
        <f t="shared" si="35"/>
        <v/>
      </c>
      <c r="S1172" s="101"/>
      <c r="T1172" s="26" t="str">
        <f t="shared" si="36"/>
        <v/>
      </c>
    </row>
    <row r="1173" spans="2:20" s="3" customFormat="1" ht="20.100000000000001" customHeight="1" x14ac:dyDescent="0.25">
      <c r="B1173" s="35"/>
      <c r="C1173" s="36"/>
      <c r="D1173" s="79"/>
      <c r="E1173" s="79"/>
      <c r="F1173" s="79"/>
      <c r="G1173" s="79"/>
      <c r="H1173" s="79"/>
      <c r="I1173" s="79"/>
      <c r="J1173" s="79"/>
      <c r="K1173" s="79"/>
      <c r="L1173" s="81"/>
      <c r="M1173" s="82"/>
      <c r="N1173" s="37"/>
      <c r="O1173" s="38"/>
      <c r="P1173" s="39"/>
      <c r="Q1173" s="36"/>
      <c r="R1173" s="100" t="str">
        <f t="shared" si="35"/>
        <v/>
      </c>
      <c r="S1173" s="101"/>
      <c r="T1173" s="26" t="str">
        <f t="shared" si="36"/>
        <v/>
      </c>
    </row>
    <row r="1174" spans="2:20" s="3" customFormat="1" ht="20.100000000000001" customHeight="1" x14ac:dyDescent="0.25">
      <c r="B1174" s="35"/>
      <c r="C1174" s="36"/>
      <c r="D1174" s="79"/>
      <c r="E1174" s="79"/>
      <c r="F1174" s="79"/>
      <c r="G1174" s="79"/>
      <c r="H1174" s="79"/>
      <c r="I1174" s="79"/>
      <c r="J1174" s="79"/>
      <c r="K1174" s="79"/>
      <c r="L1174" s="81"/>
      <c r="M1174" s="82"/>
      <c r="N1174" s="37"/>
      <c r="O1174" s="38"/>
      <c r="P1174" s="39"/>
      <c r="Q1174" s="36"/>
      <c r="R1174" s="100" t="str">
        <f t="shared" si="35"/>
        <v/>
      </c>
      <c r="S1174" s="101"/>
      <c r="T1174" s="26" t="str">
        <f t="shared" si="36"/>
        <v/>
      </c>
    </row>
    <row r="1175" spans="2:20" s="3" customFormat="1" ht="20.100000000000001" customHeight="1" x14ac:dyDescent="0.25">
      <c r="B1175" s="35"/>
      <c r="C1175" s="36"/>
      <c r="D1175" s="79"/>
      <c r="E1175" s="79"/>
      <c r="F1175" s="79"/>
      <c r="G1175" s="79"/>
      <c r="H1175" s="79"/>
      <c r="I1175" s="79"/>
      <c r="J1175" s="79"/>
      <c r="K1175" s="79"/>
      <c r="L1175" s="81"/>
      <c r="M1175" s="82"/>
      <c r="N1175" s="37"/>
      <c r="O1175" s="38"/>
      <c r="P1175" s="39"/>
      <c r="Q1175" s="36"/>
      <c r="R1175" s="100" t="str">
        <f t="shared" ref="R1175:R1238" si="37">IF(B1175&lt;&gt;"",IF(Q1175="Annulé","0",IF(Q1175="Gagné",O1175*P1175-P1175)+IF(Q1175="Perdu",-P1175)+IF(Q1175="Remboursé","0")+IF(Q1175="1/2 Perdu",-P1175/2)+IF(Q1175="1/2 Gagné",(P1175*O1175-P1175)/2)),"")</f>
        <v/>
      </c>
      <c r="S1175" s="101"/>
      <c r="T1175" s="26" t="str">
        <f t="shared" si="36"/>
        <v/>
      </c>
    </row>
    <row r="1176" spans="2:20" s="3" customFormat="1" ht="20.100000000000001" customHeight="1" x14ac:dyDescent="0.25">
      <c r="B1176" s="35"/>
      <c r="C1176" s="36"/>
      <c r="D1176" s="79"/>
      <c r="E1176" s="79"/>
      <c r="F1176" s="79"/>
      <c r="G1176" s="79"/>
      <c r="H1176" s="79"/>
      <c r="I1176" s="79"/>
      <c r="J1176" s="79"/>
      <c r="K1176" s="79"/>
      <c r="L1176" s="81"/>
      <c r="M1176" s="82"/>
      <c r="N1176" s="37"/>
      <c r="O1176" s="38"/>
      <c r="P1176" s="39"/>
      <c r="Q1176" s="36"/>
      <c r="R1176" s="100" t="str">
        <f t="shared" si="37"/>
        <v/>
      </c>
      <c r="S1176" s="101"/>
      <c r="T1176" s="26" t="str">
        <f t="shared" ref="T1176:T1239" si="38">IF(B1176&lt;&gt;"",R1176+T1175,"")</f>
        <v/>
      </c>
    </row>
    <row r="1177" spans="2:20" s="3" customFormat="1" ht="20.100000000000001" customHeight="1" x14ac:dyDescent="0.25">
      <c r="B1177" s="35"/>
      <c r="C1177" s="36"/>
      <c r="D1177" s="79"/>
      <c r="E1177" s="79"/>
      <c r="F1177" s="79"/>
      <c r="G1177" s="79"/>
      <c r="H1177" s="79"/>
      <c r="I1177" s="79"/>
      <c r="J1177" s="79"/>
      <c r="K1177" s="79"/>
      <c r="L1177" s="81"/>
      <c r="M1177" s="82"/>
      <c r="N1177" s="37"/>
      <c r="O1177" s="38"/>
      <c r="P1177" s="39"/>
      <c r="Q1177" s="36"/>
      <c r="R1177" s="100" t="str">
        <f t="shared" si="37"/>
        <v/>
      </c>
      <c r="S1177" s="101"/>
      <c r="T1177" s="26" t="str">
        <f t="shared" si="38"/>
        <v/>
      </c>
    </row>
    <row r="1178" spans="2:20" s="3" customFormat="1" ht="20.100000000000001" customHeight="1" x14ac:dyDescent="0.25">
      <c r="B1178" s="35"/>
      <c r="C1178" s="36"/>
      <c r="D1178" s="79"/>
      <c r="E1178" s="79"/>
      <c r="F1178" s="79"/>
      <c r="G1178" s="79"/>
      <c r="H1178" s="79"/>
      <c r="I1178" s="79"/>
      <c r="J1178" s="79"/>
      <c r="K1178" s="79"/>
      <c r="L1178" s="81"/>
      <c r="M1178" s="82"/>
      <c r="N1178" s="37"/>
      <c r="O1178" s="38"/>
      <c r="P1178" s="39"/>
      <c r="Q1178" s="36"/>
      <c r="R1178" s="100" t="str">
        <f t="shared" si="37"/>
        <v/>
      </c>
      <c r="S1178" s="101"/>
      <c r="T1178" s="26" t="str">
        <f t="shared" si="38"/>
        <v/>
      </c>
    </row>
    <row r="1179" spans="2:20" s="3" customFormat="1" ht="20.100000000000001" customHeight="1" x14ac:dyDescent="0.25">
      <c r="B1179" s="35"/>
      <c r="C1179" s="36"/>
      <c r="D1179" s="79"/>
      <c r="E1179" s="79"/>
      <c r="F1179" s="79"/>
      <c r="G1179" s="79"/>
      <c r="H1179" s="79"/>
      <c r="I1179" s="79"/>
      <c r="J1179" s="79"/>
      <c r="K1179" s="79"/>
      <c r="L1179" s="81"/>
      <c r="M1179" s="82"/>
      <c r="N1179" s="37"/>
      <c r="O1179" s="38"/>
      <c r="P1179" s="39"/>
      <c r="Q1179" s="36"/>
      <c r="R1179" s="100" t="str">
        <f t="shared" si="37"/>
        <v/>
      </c>
      <c r="S1179" s="101"/>
      <c r="T1179" s="26" t="str">
        <f t="shared" si="38"/>
        <v/>
      </c>
    </row>
    <row r="1180" spans="2:20" s="3" customFormat="1" ht="20.100000000000001" customHeight="1" x14ac:dyDescent="0.25">
      <c r="B1180" s="35"/>
      <c r="C1180" s="36"/>
      <c r="D1180" s="79"/>
      <c r="E1180" s="79"/>
      <c r="F1180" s="79"/>
      <c r="G1180" s="79"/>
      <c r="H1180" s="79"/>
      <c r="I1180" s="79"/>
      <c r="J1180" s="79"/>
      <c r="K1180" s="79"/>
      <c r="L1180" s="81"/>
      <c r="M1180" s="82"/>
      <c r="N1180" s="37"/>
      <c r="O1180" s="38"/>
      <c r="P1180" s="39"/>
      <c r="Q1180" s="36"/>
      <c r="R1180" s="100" t="str">
        <f t="shared" si="37"/>
        <v/>
      </c>
      <c r="S1180" s="101"/>
      <c r="T1180" s="26" t="str">
        <f t="shared" si="38"/>
        <v/>
      </c>
    </row>
    <row r="1181" spans="2:20" s="3" customFormat="1" ht="20.100000000000001" customHeight="1" x14ac:dyDescent="0.25">
      <c r="B1181" s="35"/>
      <c r="C1181" s="36"/>
      <c r="D1181" s="79"/>
      <c r="E1181" s="79"/>
      <c r="F1181" s="79"/>
      <c r="G1181" s="79"/>
      <c r="H1181" s="79"/>
      <c r="I1181" s="79"/>
      <c r="J1181" s="79"/>
      <c r="K1181" s="79"/>
      <c r="L1181" s="81"/>
      <c r="M1181" s="82"/>
      <c r="N1181" s="37"/>
      <c r="O1181" s="38"/>
      <c r="P1181" s="39"/>
      <c r="Q1181" s="36"/>
      <c r="R1181" s="100" t="str">
        <f t="shared" si="37"/>
        <v/>
      </c>
      <c r="S1181" s="101"/>
      <c r="T1181" s="26" t="str">
        <f t="shared" si="38"/>
        <v/>
      </c>
    </row>
    <row r="1182" spans="2:20" s="3" customFormat="1" ht="20.100000000000001" customHeight="1" x14ac:dyDescent="0.25">
      <c r="B1182" s="35"/>
      <c r="C1182" s="36"/>
      <c r="D1182" s="79"/>
      <c r="E1182" s="79"/>
      <c r="F1182" s="79"/>
      <c r="G1182" s="79"/>
      <c r="H1182" s="79"/>
      <c r="I1182" s="79"/>
      <c r="J1182" s="79"/>
      <c r="K1182" s="79"/>
      <c r="L1182" s="81"/>
      <c r="M1182" s="82"/>
      <c r="N1182" s="37"/>
      <c r="O1182" s="38"/>
      <c r="P1182" s="39"/>
      <c r="Q1182" s="36"/>
      <c r="R1182" s="100" t="str">
        <f t="shared" si="37"/>
        <v/>
      </c>
      <c r="S1182" s="101"/>
      <c r="T1182" s="26" t="str">
        <f t="shared" si="38"/>
        <v/>
      </c>
    </row>
    <row r="1183" spans="2:20" s="3" customFormat="1" ht="20.100000000000001" customHeight="1" x14ac:dyDescent="0.25">
      <c r="B1183" s="35"/>
      <c r="C1183" s="36"/>
      <c r="D1183" s="79"/>
      <c r="E1183" s="79"/>
      <c r="F1183" s="79"/>
      <c r="G1183" s="79"/>
      <c r="H1183" s="79"/>
      <c r="I1183" s="79"/>
      <c r="J1183" s="79"/>
      <c r="K1183" s="79"/>
      <c r="L1183" s="81"/>
      <c r="M1183" s="82"/>
      <c r="N1183" s="37"/>
      <c r="O1183" s="38"/>
      <c r="P1183" s="39"/>
      <c r="Q1183" s="36"/>
      <c r="R1183" s="100" t="str">
        <f t="shared" si="37"/>
        <v/>
      </c>
      <c r="S1183" s="101"/>
      <c r="T1183" s="26" t="str">
        <f t="shared" si="38"/>
        <v/>
      </c>
    </row>
    <row r="1184" spans="2:20" s="3" customFormat="1" ht="20.100000000000001" customHeight="1" x14ac:dyDescent="0.25">
      <c r="B1184" s="35"/>
      <c r="C1184" s="36"/>
      <c r="D1184" s="79"/>
      <c r="E1184" s="79"/>
      <c r="F1184" s="79"/>
      <c r="G1184" s="79"/>
      <c r="H1184" s="79"/>
      <c r="I1184" s="79"/>
      <c r="J1184" s="79"/>
      <c r="K1184" s="79"/>
      <c r="L1184" s="81"/>
      <c r="M1184" s="82"/>
      <c r="N1184" s="37"/>
      <c r="O1184" s="38"/>
      <c r="P1184" s="39"/>
      <c r="Q1184" s="36"/>
      <c r="R1184" s="100" t="str">
        <f t="shared" si="37"/>
        <v/>
      </c>
      <c r="S1184" s="101"/>
      <c r="T1184" s="26" t="str">
        <f t="shared" si="38"/>
        <v/>
      </c>
    </row>
    <row r="1185" spans="2:20" s="3" customFormat="1" ht="20.100000000000001" customHeight="1" x14ac:dyDescent="0.25">
      <c r="B1185" s="35"/>
      <c r="C1185" s="36"/>
      <c r="D1185" s="79"/>
      <c r="E1185" s="79"/>
      <c r="F1185" s="79"/>
      <c r="G1185" s="79"/>
      <c r="H1185" s="79"/>
      <c r="I1185" s="79"/>
      <c r="J1185" s="79"/>
      <c r="K1185" s="79"/>
      <c r="L1185" s="81"/>
      <c r="M1185" s="82"/>
      <c r="N1185" s="37"/>
      <c r="O1185" s="38"/>
      <c r="P1185" s="39"/>
      <c r="Q1185" s="36"/>
      <c r="R1185" s="100" t="str">
        <f t="shared" si="37"/>
        <v/>
      </c>
      <c r="S1185" s="101"/>
      <c r="T1185" s="26" t="str">
        <f t="shared" si="38"/>
        <v/>
      </c>
    </row>
    <row r="1186" spans="2:20" s="3" customFormat="1" ht="20.100000000000001" customHeight="1" x14ac:dyDescent="0.25">
      <c r="B1186" s="35"/>
      <c r="C1186" s="36"/>
      <c r="D1186" s="79"/>
      <c r="E1186" s="79"/>
      <c r="F1186" s="79"/>
      <c r="G1186" s="79"/>
      <c r="H1186" s="79"/>
      <c r="I1186" s="79"/>
      <c r="J1186" s="79"/>
      <c r="K1186" s="79"/>
      <c r="L1186" s="81"/>
      <c r="M1186" s="82"/>
      <c r="N1186" s="37"/>
      <c r="O1186" s="38"/>
      <c r="P1186" s="39"/>
      <c r="Q1186" s="36"/>
      <c r="R1186" s="100" t="str">
        <f t="shared" si="37"/>
        <v/>
      </c>
      <c r="S1186" s="101"/>
      <c r="T1186" s="26" t="str">
        <f t="shared" si="38"/>
        <v/>
      </c>
    </row>
    <row r="1187" spans="2:20" s="3" customFormat="1" ht="20.100000000000001" customHeight="1" x14ac:dyDescent="0.25">
      <c r="B1187" s="35"/>
      <c r="C1187" s="36"/>
      <c r="D1187" s="79"/>
      <c r="E1187" s="79"/>
      <c r="F1187" s="79"/>
      <c r="G1187" s="79"/>
      <c r="H1187" s="79"/>
      <c r="I1187" s="79"/>
      <c r="J1187" s="79"/>
      <c r="K1187" s="79"/>
      <c r="L1187" s="81"/>
      <c r="M1187" s="82"/>
      <c r="N1187" s="37"/>
      <c r="O1187" s="38"/>
      <c r="P1187" s="39"/>
      <c r="Q1187" s="36"/>
      <c r="R1187" s="100" t="str">
        <f t="shared" si="37"/>
        <v/>
      </c>
      <c r="S1187" s="101"/>
      <c r="T1187" s="26" t="str">
        <f t="shared" si="38"/>
        <v/>
      </c>
    </row>
    <row r="1188" spans="2:20" s="3" customFormat="1" ht="20.100000000000001" customHeight="1" x14ac:dyDescent="0.25">
      <c r="B1188" s="35"/>
      <c r="C1188" s="36"/>
      <c r="D1188" s="79"/>
      <c r="E1188" s="79"/>
      <c r="F1188" s="79"/>
      <c r="G1188" s="79"/>
      <c r="H1188" s="79"/>
      <c r="I1188" s="79"/>
      <c r="J1188" s="79"/>
      <c r="K1188" s="79"/>
      <c r="L1188" s="81"/>
      <c r="M1188" s="82"/>
      <c r="N1188" s="37"/>
      <c r="O1188" s="38"/>
      <c r="P1188" s="39"/>
      <c r="Q1188" s="36"/>
      <c r="R1188" s="100" t="str">
        <f t="shared" si="37"/>
        <v/>
      </c>
      <c r="S1188" s="101"/>
      <c r="T1188" s="26" t="str">
        <f t="shared" si="38"/>
        <v/>
      </c>
    </row>
    <row r="1189" spans="2:20" s="3" customFormat="1" ht="20.100000000000001" customHeight="1" x14ac:dyDescent="0.25">
      <c r="B1189" s="35"/>
      <c r="C1189" s="36"/>
      <c r="D1189" s="79"/>
      <c r="E1189" s="79"/>
      <c r="F1189" s="79"/>
      <c r="G1189" s="79"/>
      <c r="H1189" s="79"/>
      <c r="I1189" s="79"/>
      <c r="J1189" s="79"/>
      <c r="K1189" s="79"/>
      <c r="L1189" s="81"/>
      <c r="M1189" s="82"/>
      <c r="N1189" s="37"/>
      <c r="O1189" s="38"/>
      <c r="P1189" s="39"/>
      <c r="Q1189" s="36"/>
      <c r="R1189" s="100" t="str">
        <f t="shared" si="37"/>
        <v/>
      </c>
      <c r="S1189" s="101"/>
      <c r="T1189" s="26" t="str">
        <f t="shared" si="38"/>
        <v/>
      </c>
    </row>
    <row r="1190" spans="2:20" s="3" customFormat="1" ht="20.100000000000001" customHeight="1" x14ac:dyDescent="0.25">
      <c r="B1190" s="35"/>
      <c r="C1190" s="36"/>
      <c r="D1190" s="79"/>
      <c r="E1190" s="79"/>
      <c r="F1190" s="79"/>
      <c r="G1190" s="79"/>
      <c r="H1190" s="79"/>
      <c r="I1190" s="79"/>
      <c r="J1190" s="79"/>
      <c r="K1190" s="79"/>
      <c r="L1190" s="81"/>
      <c r="M1190" s="82"/>
      <c r="N1190" s="37"/>
      <c r="O1190" s="38"/>
      <c r="P1190" s="39"/>
      <c r="Q1190" s="36"/>
      <c r="R1190" s="100" t="str">
        <f t="shared" si="37"/>
        <v/>
      </c>
      <c r="S1190" s="101"/>
      <c r="T1190" s="26" t="str">
        <f t="shared" si="38"/>
        <v/>
      </c>
    </row>
    <row r="1191" spans="2:20" s="3" customFormat="1" ht="20.100000000000001" customHeight="1" x14ac:dyDescent="0.25">
      <c r="B1191" s="35"/>
      <c r="C1191" s="36"/>
      <c r="D1191" s="79"/>
      <c r="E1191" s="79"/>
      <c r="F1191" s="79"/>
      <c r="G1191" s="79"/>
      <c r="H1191" s="79"/>
      <c r="I1191" s="79"/>
      <c r="J1191" s="79"/>
      <c r="K1191" s="79"/>
      <c r="L1191" s="81"/>
      <c r="M1191" s="82"/>
      <c r="N1191" s="37"/>
      <c r="O1191" s="38"/>
      <c r="P1191" s="39"/>
      <c r="Q1191" s="36"/>
      <c r="R1191" s="100" t="str">
        <f t="shared" si="37"/>
        <v/>
      </c>
      <c r="S1191" s="101"/>
      <c r="T1191" s="26" t="str">
        <f t="shared" si="38"/>
        <v/>
      </c>
    </row>
    <row r="1192" spans="2:20" s="3" customFormat="1" ht="20.100000000000001" customHeight="1" x14ac:dyDescent="0.25">
      <c r="B1192" s="35"/>
      <c r="C1192" s="36"/>
      <c r="D1192" s="79"/>
      <c r="E1192" s="79"/>
      <c r="F1192" s="79"/>
      <c r="G1192" s="79"/>
      <c r="H1192" s="79"/>
      <c r="I1192" s="79"/>
      <c r="J1192" s="79"/>
      <c r="K1192" s="79"/>
      <c r="L1192" s="81"/>
      <c r="M1192" s="82"/>
      <c r="N1192" s="37"/>
      <c r="O1192" s="38"/>
      <c r="P1192" s="39"/>
      <c r="Q1192" s="36"/>
      <c r="R1192" s="100" t="str">
        <f t="shared" si="37"/>
        <v/>
      </c>
      <c r="S1192" s="101"/>
      <c r="T1192" s="26" t="str">
        <f t="shared" si="38"/>
        <v/>
      </c>
    </row>
    <row r="1193" spans="2:20" s="3" customFormat="1" ht="20.100000000000001" customHeight="1" x14ac:dyDescent="0.25">
      <c r="B1193" s="35"/>
      <c r="C1193" s="36"/>
      <c r="D1193" s="79"/>
      <c r="E1193" s="79"/>
      <c r="F1193" s="79"/>
      <c r="G1193" s="79"/>
      <c r="H1193" s="79"/>
      <c r="I1193" s="79"/>
      <c r="J1193" s="79"/>
      <c r="K1193" s="79"/>
      <c r="L1193" s="81"/>
      <c r="M1193" s="82"/>
      <c r="N1193" s="37"/>
      <c r="O1193" s="38"/>
      <c r="P1193" s="39"/>
      <c r="Q1193" s="36"/>
      <c r="R1193" s="100" t="str">
        <f t="shared" si="37"/>
        <v/>
      </c>
      <c r="S1193" s="101"/>
      <c r="T1193" s="26" t="str">
        <f t="shared" si="38"/>
        <v/>
      </c>
    </row>
    <row r="1194" spans="2:20" s="3" customFormat="1" ht="20.100000000000001" customHeight="1" x14ac:dyDescent="0.25">
      <c r="B1194" s="35"/>
      <c r="C1194" s="36"/>
      <c r="D1194" s="79"/>
      <c r="E1194" s="79"/>
      <c r="F1194" s="79"/>
      <c r="G1194" s="79"/>
      <c r="H1194" s="79"/>
      <c r="I1194" s="79"/>
      <c r="J1194" s="79"/>
      <c r="K1194" s="79"/>
      <c r="L1194" s="81"/>
      <c r="M1194" s="82"/>
      <c r="N1194" s="37"/>
      <c r="O1194" s="38"/>
      <c r="P1194" s="39"/>
      <c r="Q1194" s="36"/>
      <c r="R1194" s="100" t="str">
        <f t="shared" si="37"/>
        <v/>
      </c>
      <c r="S1194" s="101"/>
      <c r="T1194" s="26" t="str">
        <f t="shared" si="38"/>
        <v/>
      </c>
    </row>
    <row r="1195" spans="2:20" s="3" customFormat="1" ht="20.100000000000001" customHeight="1" x14ac:dyDescent="0.25">
      <c r="B1195" s="35"/>
      <c r="C1195" s="36"/>
      <c r="D1195" s="79"/>
      <c r="E1195" s="79"/>
      <c r="F1195" s="79"/>
      <c r="G1195" s="79"/>
      <c r="H1195" s="79"/>
      <c r="I1195" s="79"/>
      <c r="J1195" s="79"/>
      <c r="K1195" s="79"/>
      <c r="L1195" s="81"/>
      <c r="M1195" s="82"/>
      <c r="N1195" s="37"/>
      <c r="O1195" s="38"/>
      <c r="P1195" s="39"/>
      <c r="Q1195" s="36"/>
      <c r="R1195" s="100" t="str">
        <f t="shared" si="37"/>
        <v/>
      </c>
      <c r="S1195" s="101"/>
      <c r="T1195" s="26" t="str">
        <f t="shared" si="38"/>
        <v/>
      </c>
    </row>
    <row r="1196" spans="2:20" s="3" customFormat="1" ht="20.100000000000001" customHeight="1" x14ac:dyDescent="0.25">
      <c r="B1196" s="35"/>
      <c r="C1196" s="36"/>
      <c r="D1196" s="79"/>
      <c r="E1196" s="79"/>
      <c r="F1196" s="79"/>
      <c r="G1196" s="79"/>
      <c r="H1196" s="79"/>
      <c r="I1196" s="79"/>
      <c r="J1196" s="79"/>
      <c r="K1196" s="79"/>
      <c r="L1196" s="81"/>
      <c r="M1196" s="82"/>
      <c r="N1196" s="37"/>
      <c r="O1196" s="38"/>
      <c r="P1196" s="39"/>
      <c r="Q1196" s="36"/>
      <c r="R1196" s="100" t="str">
        <f t="shared" si="37"/>
        <v/>
      </c>
      <c r="S1196" s="101"/>
      <c r="T1196" s="26" t="str">
        <f t="shared" si="38"/>
        <v/>
      </c>
    </row>
    <row r="1197" spans="2:20" s="3" customFormat="1" ht="20.100000000000001" customHeight="1" x14ac:dyDescent="0.25">
      <c r="B1197" s="35"/>
      <c r="C1197" s="36"/>
      <c r="D1197" s="79"/>
      <c r="E1197" s="79"/>
      <c r="F1197" s="79"/>
      <c r="G1197" s="79"/>
      <c r="H1197" s="79"/>
      <c r="I1197" s="79"/>
      <c r="J1197" s="79"/>
      <c r="K1197" s="79"/>
      <c r="L1197" s="81"/>
      <c r="M1197" s="82"/>
      <c r="N1197" s="37"/>
      <c r="O1197" s="38"/>
      <c r="P1197" s="39"/>
      <c r="Q1197" s="36"/>
      <c r="R1197" s="100" t="str">
        <f t="shared" si="37"/>
        <v/>
      </c>
      <c r="S1197" s="101"/>
      <c r="T1197" s="26" t="str">
        <f t="shared" si="38"/>
        <v/>
      </c>
    </row>
    <row r="1198" spans="2:20" s="3" customFormat="1" ht="20.100000000000001" customHeight="1" x14ac:dyDescent="0.25">
      <c r="B1198" s="35"/>
      <c r="C1198" s="36"/>
      <c r="D1198" s="79"/>
      <c r="E1198" s="79"/>
      <c r="F1198" s="79"/>
      <c r="G1198" s="79"/>
      <c r="H1198" s="79"/>
      <c r="I1198" s="79"/>
      <c r="J1198" s="79"/>
      <c r="K1198" s="79"/>
      <c r="L1198" s="81"/>
      <c r="M1198" s="82"/>
      <c r="N1198" s="37"/>
      <c r="O1198" s="38"/>
      <c r="P1198" s="39"/>
      <c r="Q1198" s="36"/>
      <c r="R1198" s="100" t="str">
        <f t="shared" si="37"/>
        <v/>
      </c>
      <c r="S1198" s="101"/>
      <c r="T1198" s="26" t="str">
        <f t="shared" si="38"/>
        <v/>
      </c>
    </row>
    <row r="1199" spans="2:20" s="3" customFormat="1" ht="20.100000000000001" customHeight="1" x14ac:dyDescent="0.25">
      <c r="B1199" s="35"/>
      <c r="C1199" s="36"/>
      <c r="D1199" s="79"/>
      <c r="E1199" s="79"/>
      <c r="F1199" s="79"/>
      <c r="G1199" s="79"/>
      <c r="H1199" s="79"/>
      <c r="I1199" s="79"/>
      <c r="J1199" s="79"/>
      <c r="K1199" s="79"/>
      <c r="L1199" s="81"/>
      <c r="M1199" s="82"/>
      <c r="N1199" s="37"/>
      <c r="O1199" s="38"/>
      <c r="P1199" s="39"/>
      <c r="Q1199" s="36"/>
      <c r="R1199" s="100" t="str">
        <f t="shared" si="37"/>
        <v/>
      </c>
      <c r="S1199" s="101"/>
      <c r="T1199" s="26" t="str">
        <f t="shared" si="38"/>
        <v/>
      </c>
    </row>
    <row r="1200" spans="2:20" s="3" customFormat="1" ht="20.100000000000001" customHeight="1" x14ac:dyDescent="0.25">
      <c r="B1200" s="35"/>
      <c r="C1200" s="36"/>
      <c r="D1200" s="79"/>
      <c r="E1200" s="79"/>
      <c r="F1200" s="79"/>
      <c r="G1200" s="79"/>
      <c r="H1200" s="79"/>
      <c r="I1200" s="79"/>
      <c r="J1200" s="79"/>
      <c r="K1200" s="79"/>
      <c r="L1200" s="81"/>
      <c r="M1200" s="82"/>
      <c r="N1200" s="37"/>
      <c r="O1200" s="38"/>
      <c r="P1200" s="39"/>
      <c r="Q1200" s="36"/>
      <c r="R1200" s="100" t="str">
        <f t="shared" si="37"/>
        <v/>
      </c>
      <c r="S1200" s="101"/>
      <c r="T1200" s="26" t="str">
        <f t="shared" si="38"/>
        <v/>
      </c>
    </row>
    <row r="1201" spans="2:20" s="3" customFormat="1" ht="20.100000000000001" customHeight="1" x14ac:dyDescent="0.25">
      <c r="B1201" s="35"/>
      <c r="C1201" s="36"/>
      <c r="D1201" s="79"/>
      <c r="E1201" s="79"/>
      <c r="F1201" s="79"/>
      <c r="G1201" s="79"/>
      <c r="H1201" s="79"/>
      <c r="I1201" s="79"/>
      <c r="J1201" s="79"/>
      <c r="K1201" s="79"/>
      <c r="L1201" s="81"/>
      <c r="M1201" s="82"/>
      <c r="N1201" s="37"/>
      <c r="O1201" s="38"/>
      <c r="P1201" s="39"/>
      <c r="Q1201" s="36"/>
      <c r="R1201" s="100" t="str">
        <f t="shared" si="37"/>
        <v/>
      </c>
      <c r="S1201" s="101"/>
      <c r="T1201" s="26" t="str">
        <f t="shared" si="38"/>
        <v/>
      </c>
    </row>
    <row r="1202" spans="2:20" s="3" customFormat="1" ht="20.100000000000001" customHeight="1" x14ac:dyDescent="0.25">
      <c r="B1202" s="35"/>
      <c r="C1202" s="36"/>
      <c r="D1202" s="79"/>
      <c r="E1202" s="79"/>
      <c r="F1202" s="79"/>
      <c r="G1202" s="79"/>
      <c r="H1202" s="79"/>
      <c r="I1202" s="79"/>
      <c r="J1202" s="79"/>
      <c r="K1202" s="79"/>
      <c r="L1202" s="81"/>
      <c r="M1202" s="82"/>
      <c r="N1202" s="37"/>
      <c r="O1202" s="38"/>
      <c r="P1202" s="39"/>
      <c r="Q1202" s="36"/>
      <c r="R1202" s="100" t="str">
        <f t="shared" si="37"/>
        <v/>
      </c>
      <c r="S1202" s="101"/>
      <c r="T1202" s="26" t="str">
        <f t="shared" si="38"/>
        <v/>
      </c>
    </row>
    <row r="1203" spans="2:20" s="3" customFormat="1" ht="20.100000000000001" customHeight="1" x14ac:dyDescent="0.25">
      <c r="B1203" s="35"/>
      <c r="C1203" s="36"/>
      <c r="D1203" s="79"/>
      <c r="E1203" s="79"/>
      <c r="F1203" s="79"/>
      <c r="G1203" s="79"/>
      <c r="H1203" s="79"/>
      <c r="I1203" s="79"/>
      <c r="J1203" s="79"/>
      <c r="K1203" s="79"/>
      <c r="L1203" s="81"/>
      <c r="M1203" s="82"/>
      <c r="N1203" s="37"/>
      <c r="O1203" s="38"/>
      <c r="P1203" s="39"/>
      <c r="Q1203" s="36"/>
      <c r="R1203" s="100" t="str">
        <f t="shared" si="37"/>
        <v/>
      </c>
      <c r="S1203" s="101"/>
      <c r="T1203" s="26" t="str">
        <f t="shared" si="38"/>
        <v/>
      </c>
    </row>
    <row r="1204" spans="2:20" s="3" customFormat="1" ht="20.100000000000001" customHeight="1" x14ac:dyDescent="0.25">
      <c r="B1204" s="35"/>
      <c r="C1204" s="36"/>
      <c r="D1204" s="79"/>
      <c r="E1204" s="79"/>
      <c r="F1204" s="79"/>
      <c r="G1204" s="79"/>
      <c r="H1204" s="79"/>
      <c r="I1204" s="79"/>
      <c r="J1204" s="79"/>
      <c r="K1204" s="79"/>
      <c r="L1204" s="81"/>
      <c r="M1204" s="82"/>
      <c r="N1204" s="37"/>
      <c r="O1204" s="38"/>
      <c r="P1204" s="39"/>
      <c r="Q1204" s="36"/>
      <c r="R1204" s="100" t="str">
        <f t="shared" si="37"/>
        <v/>
      </c>
      <c r="S1204" s="101"/>
      <c r="T1204" s="26" t="str">
        <f t="shared" si="38"/>
        <v/>
      </c>
    </row>
    <row r="1205" spans="2:20" s="3" customFormat="1" ht="20.100000000000001" customHeight="1" x14ac:dyDescent="0.25">
      <c r="B1205" s="35"/>
      <c r="C1205" s="36"/>
      <c r="D1205" s="79"/>
      <c r="E1205" s="79"/>
      <c r="F1205" s="79"/>
      <c r="G1205" s="79"/>
      <c r="H1205" s="79"/>
      <c r="I1205" s="79"/>
      <c r="J1205" s="79"/>
      <c r="K1205" s="79"/>
      <c r="L1205" s="81"/>
      <c r="M1205" s="82"/>
      <c r="N1205" s="37"/>
      <c r="O1205" s="38"/>
      <c r="P1205" s="39"/>
      <c r="Q1205" s="36"/>
      <c r="R1205" s="100" t="str">
        <f t="shared" si="37"/>
        <v/>
      </c>
      <c r="S1205" s="101"/>
      <c r="T1205" s="26" t="str">
        <f t="shared" si="38"/>
        <v/>
      </c>
    </row>
    <row r="1206" spans="2:20" s="3" customFormat="1" ht="20.100000000000001" customHeight="1" x14ac:dyDescent="0.25">
      <c r="B1206" s="35"/>
      <c r="C1206" s="36"/>
      <c r="D1206" s="79"/>
      <c r="E1206" s="79"/>
      <c r="F1206" s="79"/>
      <c r="G1206" s="79"/>
      <c r="H1206" s="79"/>
      <c r="I1206" s="79"/>
      <c r="J1206" s="79"/>
      <c r="K1206" s="79"/>
      <c r="L1206" s="81"/>
      <c r="M1206" s="82"/>
      <c r="N1206" s="37"/>
      <c r="O1206" s="38"/>
      <c r="P1206" s="39"/>
      <c r="Q1206" s="36"/>
      <c r="R1206" s="100" t="str">
        <f t="shared" si="37"/>
        <v/>
      </c>
      <c r="S1206" s="101"/>
      <c r="T1206" s="26" t="str">
        <f t="shared" si="38"/>
        <v/>
      </c>
    </row>
    <row r="1207" spans="2:20" s="3" customFormat="1" ht="20.100000000000001" customHeight="1" x14ac:dyDescent="0.25">
      <c r="B1207" s="35"/>
      <c r="C1207" s="36"/>
      <c r="D1207" s="79"/>
      <c r="E1207" s="79"/>
      <c r="F1207" s="79"/>
      <c r="G1207" s="79"/>
      <c r="H1207" s="79"/>
      <c r="I1207" s="79"/>
      <c r="J1207" s="79"/>
      <c r="K1207" s="79"/>
      <c r="L1207" s="81"/>
      <c r="M1207" s="82"/>
      <c r="N1207" s="37"/>
      <c r="O1207" s="38"/>
      <c r="P1207" s="39"/>
      <c r="Q1207" s="36"/>
      <c r="R1207" s="100" t="str">
        <f t="shared" si="37"/>
        <v/>
      </c>
      <c r="S1207" s="101"/>
      <c r="T1207" s="26" t="str">
        <f t="shared" si="38"/>
        <v/>
      </c>
    </row>
    <row r="1208" spans="2:20" s="3" customFormat="1" ht="20.100000000000001" customHeight="1" x14ac:dyDescent="0.25">
      <c r="B1208" s="35"/>
      <c r="C1208" s="36"/>
      <c r="D1208" s="79"/>
      <c r="E1208" s="79"/>
      <c r="F1208" s="79"/>
      <c r="G1208" s="79"/>
      <c r="H1208" s="79"/>
      <c r="I1208" s="79"/>
      <c r="J1208" s="79"/>
      <c r="K1208" s="79"/>
      <c r="L1208" s="81"/>
      <c r="M1208" s="82"/>
      <c r="N1208" s="37"/>
      <c r="O1208" s="38"/>
      <c r="P1208" s="39"/>
      <c r="Q1208" s="36"/>
      <c r="R1208" s="100" t="str">
        <f t="shared" si="37"/>
        <v/>
      </c>
      <c r="S1208" s="101"/>
      <c r="T1208" s="26" t="str">
        <f t="shared" si="38"/>
        <v/>
      </c>
    </row>
    <row r="1209" spans="2:20" s="3" customFormat="1" ht="20.100000000000001" customHeight="1" x14ac:dyDescent="0.25">
      <c r="B1209" s="35"/>
      <c r="C1209" s="36"/>
      <c r="D1209" s="79"/>
      <c r="E1209" s="79"/>
      <c r="F1209" s="79"/>
      <c r="G1209" s="79"/>
      <c r="H1209" s="79"/>
      <c r="I1209" s="79"/>
      <c r="J1209" s="79"/>
      <c r="K1209" s="79"/>
      <c r="L1209" s="81"/>
      <c r="M1209" s="82"/>
      <c r="N1209" s="37"/>
      <c r="O1209" s="38"/>
      <c r="P1209" s="39"/>
      <c r="Q1209" s="36"/>
      <c r="R1209" s="100" t="str">
        <f t="shared" si="37"/>
        <v/>
      </c>
      <c r="S1209" s="101"/>
      <c r="T1209" s="26" t="str">
        <f t="shared" si="38"/>
        <v/>
      </c>
    </row>
    <row r="1210" spans="2:20" s="3" customFormat="1" ht="20.100000000000001" customHeight="1" x14ac:dyDescent="0.25">
      <c r="B1210" s="35"/>
      <c r="C1210" s="36"/>
      <c r="D1210" s="79"/>
      <c r="E1210" s="79"/>
      <c r="F1210" s="79"/>
      <c r="G1210" s="79"/>
      <c r="H1210" s="79"/>
      <c r="I1210" s="79"/>
      <c r="J1210" s="79"/>
      <c r="K1210" s="79"/>
      <c r="L1210" s="81"/>
      <c r="M1210" s="82"/>
      <c r="N1210" s="37"/>
      <c r="O1210" s="38"/>
      <c r="P1210" s="39"/>
      <c r="Q1210" s="36"/>
      <c r="R1210" s="100" t="str">
        <f t="shared" si="37"/>
        <v/>
      </c>
      <c r="S1210" s="101"/>
      <c r="T1210" s="26" t="str">
        <f t="shared" si="38"/>
        <v/>
      </c>
    </row>
    <row r="1211" spans="2:20" s="3" customFormat="1" ht="20.100000000000001" customHeight="1" x14ac:dyDescent="0.25">
      <c r="B1211" s="35"/>
      <c r="C1211" s="36"/>
      <c r="D1211" s="79"/>
      <c r="E1211" s="79"/>
      <c r="F1211" s="79"/>
      <c r="G1211" s="79"/>
      <c r="H1211" s="79"/>
      <c r="I1211" s="79"/>
      <c r="J1211" s="79"/>
      <c r="K1211" s="79"/>
      <c r="L1211" s="81"/>
      <c r="M1211" s="82"/>
      <c r="N1211" s="37"/>
      <c r="O1211" s="38"/>
      <c r="P1211" s="39"/>
      <c r="Q1211" s="36"/>
      <c r="R1211" s="100" t="str">
        <f t="shared" si="37"/>
        <v/>
      </c>
      <c r="S1211" s="101"/>
      <c r="T1211" s="26" t="str">
        <f t="shared" si="38"/>
        <v/>
      </c>
    </row>
    <row r="1212" spans="2:20" s="3" customFormat="1" ht="20.100000000000001" customHeight="1" x14ac:dyDescent="0.25">
      <c r="B1212" s="35"/>
      <c r="C1212" s="36"/>
      <c r="D1212" s="79"/>
      <c r="E1212" s="79"/>
      <c r="F1212" s="79"/>
      <c r="G1212" s="79"/>
      <c r="H1212" s="79"/>
      <c r="I1212" s="79"/>
      <c r="J1212" s="79"/>
      <c r="K1212" s="79"/>
      <c r="L1212" s="81"/>
      <c r="M1212" s="82"/>
      <c r="N1212" s="37"/>
      <c r="O1212" s="38"/>
      <c r="P1212" s="39"/>
      <c r="Q1212" s="36"/>
      <c r="R1212" s="100" t="str">
        <f t="shared" si="37"/>
        <v/>
      </c>
      <c r="S1212" s="101"/>
      <c r="T1212" s="26" t="str">
        <f t="shared" si="38"/>
        <v/>
      </c>
    </row>
    <row r="1213" spans="2:20" s="3" customFormat="1" ht="20.100000000000001" customHeight="1" x14ac:dyDescent="0.25">
      <c r="B1213" s="35"/>
      <c r="C1213" s="36"/>
      <c r="D1213" s="79"/>
      <c r="E1213" s="79"/>
      <c r="F1213" s="79"/>
      <c r="G1213" s="79"/>
      <c r="H1213" s="79"/>
      <c r="I1213" s="79"/>
      <c r="J1213" s="79"/>
      <c r="K1213" s="79"/>
      <c r="L1213" s="81"/>
      <c r="M1213" s="82"/>
      <c r="N1213" s="37"/>
      <c r="O1213" s="38"/>
      <c r="P1213" s="39"/>
      <c r="Q1213" s="36"/>
      <c r="R1213" s="100" t="str">
        <f t="shared" si="37"/>
        <v/>
      </c>
      <c r="S1213" s="101"/>
      <c r="T1213" s="26" t="str">
        <f t="shared" si="38"/>
        <v/>
      </c>
    </row>
    <row r="1214" spans="2:20" s="3" customFormat="1" ht="20.100000000000001" customHeight="1" x14ac:dyDescent="0.25">
      <c r="B1214" s="35"/>
      <c r="C1214" s="36"/>
      <c r="D1214" s="79"/>
      <c r="E1214" s="79"/>
      <c r="F1214" s="79"/>
      <c r="G1214" s="79"/>
      <c r="H1214" s="79"/>
      <c r="I1214" s="79"/>
      <c r="J1214" s="79"/>
      <c r="K1214" s="79"/>
      <c r="L1214" s="81"/>
      <c r="M1214" s="82"/>
      <c r="N1214" s="37"/>
      <c r="O1214" s="38"/>
      <c r="P1214" s="39"/>
      <c r="Q1214" s="36"/>
      <c r="R1214" s="100" t="str">
        <f t="shared" si="37"/>
        <v/>
      </c>
      <c r="S1214" s="101"/>
      <c r="T1214" s="26" t="str">
        <f t="shared" si="38"/>
        <v/>
      </c>
    </row>
    <row r="1215" spans="2:20" s="3" customFormat="1" ht="20.100000000000001" customHeight="1" x14ac:dyDescent="0.25">
      <c r="B1215" s="35"/>
      <c r="C1215" s="36"/>
      <c r="D1215" s="79"/>
      <c r="E1215" s="79"/>
      <c r="F1215" s="79"/>
      <c r="G1215" s="79"/>
      <c r="H1215" s="79"/>
      <c r="I1215" s="79"/>
      <c r="J1215" s="79"/>
      <c r="K1215" s="79"/>
      <c r="L1215" s="81"/>
      <c r="M1215" s="82"/>
      <c r="N1215" s="37"/>
      <c r="O1215" s="38"/>
      <c r="P1215" s="39"/>
      <c r="Q1215" s="36"/>
      <c r="R1215" s="100" t="str">
        <f t="shared" si="37"/>
        <v/>
      </c>
      <c r="S1215" s="101"/>
      <c r="T1215" s="26" t="str">
        <f t="shared" si="38"/>
        <v/>
      </c>
    </row>
    <row r="1216" spans="2:20" s="3" customFormat="1" ht="20.100000000000001" customHeight="1" x14ac:dyDescent="0.25">
      <c r="B1216" s="35"/>
      <c r="C1216" s="36"/>
      <c r="D1216" s="79"/>
      <c r="E1216" s="79"/>
      <c r="F1216" s="79"/>
      <c r="G1216" s="79"/>
      <c r="H1216" s="79"/>
      <c r="I1216" s="79"/>
      <c r="J1216" s="79"/>
      <c r="K1216" s="79"/>
      <c r="L1216" s="81"/>
      <c r="M1216" s="82"/>
      <c r="N1216" s="37"/>
      <c r="O1216" s="38"/>
      <c r="P1216" s="39"/>
      <c r="Q1216" s="36"/>
      <c r="R1216" s="100" t="str">
        <f t="shared" si="37"/>
        <v/>
      </c>
      <c r="S1216" s="101"/>
      <c r="T1216" s="26" t="str">
        <f t="shared" si="38"/>
        <v/>
      </c>
    </row>
    <row r="1217" spans="2:20" s="3" customFormat="1" ht="20.100000000000001" customHeight="1" x14ac:dyDescent="0.25">
      <c r="B1217" s="35"/>
      <c r="C1217" s="36"/>
      <c r="D1217" s="79"/>
      <c r="E1217" s="79"/>
      <c r="F1217" s="79"/>
      <c r="G1217" s="79"/>
      <c r="H1217" s="79"/>
      <c r="I1217" s="79"/>
      <c r="J1217" s="79"/>
      <c r="K1217" s="79"/>
      <c r="L1217" s="81"/>
      <c r="M1217" s="82"/>
      <c r="N1217" s="37"/>
      <c r="O1217" s="38"/>
      <c r="P1217" s="39"/>
      <c r="Q1217" s="36"/>
      <c r="R1217" s="100" t="str">
        <f t="shared" si="37"/>
        <v/>
      </c>
      <c r="S1217" s="101"/>
      <c r="T1217" s="26" t="str">
        <f t="shared" si="38"/>
        <v/>
      </c>
    </row>
    <row r="1218" spans="2:20" s="3" customFormat="1" ht="20.100000000000001" customHeight="1" x14ac:dyDescent="0.25">
      <c r="B1218" s="35"/>
      <c r="C1218" s="36"/>
      <c r="D1218" s="79"/>
      <c r="E1218" s="79"/>
      <c r="F1218" s="79"/>
      <c r="G1218" s="79"/>
      <c r="H1218" s="79"/>
      <c r="I1218" s="79"/>
      <c r="J1218" s="79"/>
      <c r="K1218" s="79"/>
      <c r="L1218" s="81"/>
      <c r="M1218" s="82"/>
      <c r="N1218" s="37"/>
      <c r="O1218" s="38"/>
      <c r="P1218" s="39"/>
      <c r="Q1218" s="36"/>
      <c r="R1218" s="100" t="str">
        <f t="shared" si="37"/>
        <v/>
      </c>
      <c r="S1218" s="101"/>
      <c r="T1218" s="26" t="str">
        <f t="shared" si="38"/>
        <v/>
      </c>
    </row>
    <row r="1219" spans="2:20" s="3" customFormat="1" ht="20.100000000000001" customHeight="1" x14ac:dyDescent="0.25">
      <c r="B1219" s="35"/>
      <c r="C1219" s="36"/>
      <c r="D1219" s="79"/>
      <c r="E1219" s="79"/>
      <c r="F1219" s="79"/>
      <c r="G1219" s="79"/>
      <c r="H1219" s="79"/>
      <c r="I1219" s="79"/>
      <c r="J1219" s="79"/>
      <c r="K1219" s="79"/>
      <c r="L1219" s="81"/>
      <c r="M1219" s="82"/>
      <c r="N1219" s="37"/>
      <c r="O1219" s="38"/>
      <c r="P1219" s="39"/>
      <c r="Q1219" s="36"/>
      <c r="R1219" s="100" t="str">
        <f t="shared" si="37"/>
        <v/>
      </c>
      <c r="S1219" s="101"/>
      <c r="T1219" s="26" t="str">
        <f t="shared" si="38"/>
        <v/>
      </c>
    </row>
    <row r="1220" spans="2:20" s="3" customFormat="1" ht="20.100000000000001" customHeight="1" x14ac:dyDescent="0.25">
      <c r="B1220" s="35"/>
      <c r="C1220" s="36"/>
      <c r="D1220" s="79"/>
      <c r="E1220" s="79"/>
      <c r="F1220" s="79"/>
      <c r="G1220" s="79"/>
      <c r="H1220" s="79"/>
      <c r="I1220" s="79"/>
      <c r="J1220" s="79"/>
      <c r="K1220" s="79"/>
      <c r="L1220" s="81"/>
      <c r="M1220" s="82"/>
      <c r="N1220" s="37"/>
      <c r="O1220" s="38"/>
      <c r="P1220" s="39"/>
      <c r="Q1220" s="36"/>
      <c r="R1220" s="100" t="str">
        <f t="shared" si="37"/>
        <v/>
      </c>
      <c r="S1220" s="101"/>
      <c r="T1220" s="26" t="str">
        <f t="shared" si="38"/>
        <v/>
      </c>
    </row>
    <row r="1221" spans="2:20" s="3" customFormat="1" ht="20.100000000000001" customHeight="1" x14ac:dyDescent="0.25">
      <c r="B1221" s="35"/>
      <c r="C1221" s="36"/>
      <c r="D1221" s="79"/>
      <c r="E1221" s="79"/>
      <c r="F1221" s="79"/>
      <c r="G1221" s="79"/>
      <c r="H1221" s="79"/>
      <c r="I1221" s="79"/>
      <c r="J1221" s="79"/>
      <c r="K1221" s="79"/>
      <c r="L1221" s="81"/>
      <c r="M1221" s="82"/>
      <c r="N1221" s="37"/>
      <c r="O1221" s="38"/>
      <c r="P1221" s="39"/>
      <c r="Q1221" s="36"/>
      <c r="R1221" s="100" t="str">
        <f t="shared" si="37"/>
        <v/>
      </c>
      <c r="S1221" s="101"/>
      <c r="T1221" s="26" t="str">
        <f t="shared" si="38"/>
        <v/>
      </c>
    </row>
    <row r="1222" spans="2:20" s="3" customFormat="1" ht="20.100000000000001" customHeight="1" x14ac:dyDescent="0.25">
      <c r="B1222" s="35"/>
      <c r="C1222" s="36"/>
      <c r="D1222" s="79"/>
      <c r="E1222" s="79"/>
      <c r="F1222" s="79"/>
      <c r="G1222" s="79"/>
      <c r="H1222" s="79"/>
      <c r="I1222" s="79"/>
      <c r="J1222" s="79"/>
      <c r="K1222" s="79"/>
      <c r="L1222" s="81"/>
      <c r="M1222" s="82"/>
      <c r="N1222" s="37"/>
      <c r="O1222" s="38"/>
      <c r="P1222" s="39"/>
      <c r="Q1222" s="36"/>
      <c r="R1222" s="100" t="str">
        <f t="shared" si="37"/>
        <v/>
      </c>
      <c r="S1222" s="101"/>
      <c r="T1222" s="26" t="str">
        <f t="shared" si="38"/>
        <v/>
      </c>
    </row>
    <row r="1223" spans="2:20" s="3" customFormat="1" ht="20.100000000000001" customHeight="1" x14ac:dyDescent="0.25">
      <c r="B1223" s="35"/>
      <c r="C1223" s="36"/>
      <c r="D1223" s="79"/>
      <c r="E1223" s="79"/>
      <c r="F1223" s="79"/>
      <c r="G1223" s="79"/>
      <c r="H1223" s="79"/>
      <c r="I1223" s="79"/>
      <c r="J1223" s="79"/>
      <c r="K1223" s="79"/>
      <c r="L1223" s="81"/>
      <c r="M1223" s="82"/>
      <c r="N1223" s="37"/>
      <c r="O1223" s="38"/>
      <c r="P1223" s="39"/>
      <c r="Q1223" s="36"/>
      <c r="R1223" s="100" t="str">
        <f t="shared" si="37"/>
        <v/>
      </c>
      <c r="S1223" s="101"/>
      <c r="T1223" s="26" t="str">
        <f t="shared" si="38"/>
        <v/>
      </c>
    </row>
    <row r="1224" spans="2:20" s="3" customFormat="1" ht="20.100000000000001" customHeight="1" x14ac:dyDescent="0.25">
      <c r="B1224" s="35"/>
      <c r="C1224" s="36"/>
      <c r="D1224" s="79"/>
      <c r="E1224" s="79"/>
      <c r="F1224" s="79"/>
      <c r="G1224" s="79"/>
      <c r="H1224" s="79"/>
      <c r="I1224" s="79"/>
      <c r="J1224" s="79"/>
      <c r="K1224" s="79"/>
      <c r="L1224" s="81"/>
      <c r="M1224" s="82"/>
      <c r="N1224" s="37"/>
      <c r="O1224" s="38"/>
      <c r="P1224" s="39"/>
      <c r="Q1224" s="36"/>
      <c r="R1224" s="100" t="str">
        <f t="shared" si="37"/>
        <v/>
      </c>
      <c r="S1224" s="101"/>
      <c r="T1224" s="26" t="str">
        <f t="shared" si="38"/>
        <v/>
      </c>
    </row>
    <row r="1225" spans="2:20" s="3" customFormat="1" ht="20.100000000000001" customHeight="1" x14ac:dyDescent="0.25">
      <c r="B1225" s="35"/>
      <c r="C1225" s="36"/>
      <c r="D1225" s="79"/>
      <c r="E1225" s="79"/>
      <c r="F1225" s="79"/>
      <c r="G1225" s="79"/>
      <c r="H1225" s="79"/>
      <c r="I1225" s="79"/>
      <c r="J1225" s="79"/>
      <c r="K1225" s="79"/>
      <c r="L1225" s="81"/>
      <c r="M1225" s="82"/>
      <c r="N1225" s="37"/>
      <c r="O1225" s="38"/>
      <c r="P1225" s="39"/>
      <c r="Q1225" s="36"/>
      <c r="R1225" s="100" t="str">
        <f t="shared" si="37"/>
        <v/>
      </c>
      <c r="S1225" s="101"/>
      <c r="T1225" s="26" t="str">
        <f t="shared" si="38"/>
        <v/>
      </c>
    </row>
    <row r="1226" spans="2:20" s="3" customFormat="1" ht="20.100000000000001" customHeight="1" x14ac:dyDescent="0.25">
      <c r="B1226" s="35"/>
      <c r="C1226" s="36"/>
      <c r="D1226" s="79"/>
      <c r="E1226" s="79"/>
      <c r="F1226" s="79"/>
      <c r="G1226" s="79"/>
      <c r="H1226" s="79"/>
      <c r="I1226" s="79"/>
      <c r="J1226" s="79"/>
      <c r="K1226" s="79"/>
      <c r="L1226" s="81"/>
      <c r="M1226" s="82"/>
      <c r="N1226" s="37"/>
      <c r="O1226" s="38"/>
      <c r="P1226" s="39"/>
      <c r="Q1226" s="36"/>
      <c r="R1226" s="100" t="str">
        <f t="shared" si="37"/>
        <v/>
      </c>
      <c r="S1226" s="101"/>
      <c r="T1226" s="26" t="str">
        <f t="shared" si="38"/>
        <v/>
      </c>
    </row>
    <row r="1227" spans="2:20" s="3" customFormat="1" ht="20.100000000000001" customHeight="1" x14ac:dyDescent="0.25">
      <c r="B1227" s="35"/>
      <c r="C1227" s="36"/>
      <c r="D1227" s="79"/>
      <c r="E1227" s="79"/>
      <c r="F1227" s="79"/>
      <c r="G1227" s="79"/>
      <c r="H1227" s="79"/>
      <c r="I1227" s="79"/>
      <c r="J1227" s="79"/>
      <c r="K1227" s="79"/>
      <c r="L1227" s="81"/>
      <c r="M1227" s="82"/>
      <c r="N1227" s="37"/>
      <c r="O1227" s="38"/>
      <c r="P1227" s="39"/>
      <c r="Q1227" s="36"/>
      <c r="R1227" s="100" t="str">
        <f t="shared" si="37"/>
        <v/>
      </c>
      <c r="S1227" s="101"/>
      <c r="T1227" s="26" t="str">
        <f t="shared" si="38"/>
        <v/>
      </c>
    </row>
    <row r="1228" spans="2:20" s="3" customFormat="1" ht="20.100000000000001" customHeight="1" x14ac:dyDescent="0.25">
      <c r="B1228" s="35"/>
      <c r="C1228" s="36"/>
      <c r="D1228" s="79"/>
      <c r="E1228" s="79"/>
      <c r="F1228" s="79"/>
      <c r="G1228" s="79"/>
      <c r="H1228" s="79"/>
      <c r="I1228" s="79"/>
      <c r="J1228" s="79"/>
      <c r="K1228" s="79"/>
      <c r="L1228" s="81"/>
      <c r="M1228" s="82"/>
      <c r="N1228" s="37"/>
      <c r="O1228" s="38"/>
      <c r="P1228" s="39"/>
      <c r="Q1228" s="36"/>
      <c r="R1228" s="100" t="str">
        <f t="shared" si="37"/>
        <v/>
      </c>
      <c r="S1228" s="101"/>
      <c r="T1228" s="26" t="str">
        <f t="shared" si="38"/>
        <v/>
      </c>
    </row>
    <row r="1229" spans="2:20" s="3" customFormat="1" ht="20.100000000000001" customHeight="1" x14ac:dyDescent="0.25">
      <c r="B1229" s="35"/>
      <c r="C1229" s="36"/>
      <c r="D1229" s="79"/>
      <c r="E1229" s="79"/>
      <c r="F1229" s="79"/>
      <c r="G1229" s="79"/>
      <c r="H1229" s="79"/>
      <c r="I1229" s="79"/>
      <c r="J1229" s="79"/>
      <c r="K1229" s="79"/>
      <c r="L1229" s="81"/>
      <c r="M1229" s="82"/>
      <c r="N1229" s="37"/>
      <c r="O1229" s="38"/>
      <c r="P1229" s="39"/>
      <c r="Q1229" s="36"/>
      <c r="R1229" s="100" t="str">
        <f t="shared" si="37"/>
        <v/>
      </c>
      <c r="S1229" s="101"/>
      <c r="T1229" s="26" t="str">
        <f t="shared" si="38"/>
        <v/>
      </c>
    </row>
    <row r="1230" spans="2:20" s="3" customFormat="1" ht="20.100000000000001" customHeight="1" x14ac:dyDescent="0.25">
      <c r="B1230" s="35"/>
      <c r="C1230" s="36"/>
      <c r="D1230" s="79"/>
      <c r="E1230" s="79"/>
      <c r="F1230" s="79"/>
      <c r="G1230" s="79"/>
      <c r="H1230" s="79"/>
      <c r="I1230" s="79"/>
      <c r="J1230" s="79"/>
      <c r="K1230" s="79"/>
      <c r="L1230" s="81"/>
      <c r="M1230" s="82"/>
      <c r="N1230" s="37"/>
      <c r="O1230" s="38"/>
      <c r="P1230" s="39"/>
      <c r="Q1230" s="36"/>
      <c r="R1230" s="100" t="str">
        <f t="shared" si="37"/>
        <v/>
      </c>
      <c r="S1230" s="101"/>
      <c r="T1230" s="26" t="str">
        <f t="shared" si="38"/>
        <v/>
      </c>
    </row>
    <row r="1231" spans="2:20" s="3" customFormat="1" ht="20.100000000000001" customHeight="1" x14ac:dyDescent="0.25">
      <c r="B1231" s="35"/>
      <c r="C1231" s="36"/>
      <c r="D1231" s="79"/>
      <c r="E1231" s="79"/>
      <c r="F1231" s="79"/>
      <c r="G1231" s="79"/>
      <c r="H1231" s="79"/>
      <c r="I1231" s="79"/>
      <c r="J1231" s="79"/>
      <c r="K1231" s="79"/>
      <c r="L1231" s="81"/>
      <c r="M1231" s="82"/>
      <c r="N1231" s="37"/>
      <c r="O1231" s="38"/>
      <c r="P1231" s="39"/>
      <c r="Q1231" s="36"/>
      <c r="R1231" s="100" t="str">
        <f t="shared" si="37"/>
        <v/>
      </c>
      <c r="S1231" s="101"/>
      <c r="T1231" s="26" t="str">
        <f t="shared" si="38"/>
        <v/>
      </c>
    </row>
    <row r="1232" spans="2:20" s="3" customFormat="1" ht="20.100000000000001" customHeight="1" x14ac:dyDescent="0.25">
      <c r="B1232" s="35"/>
      <c r="C1232" s="36"/>
      <c r="D1232" s="79"/>
      <c r="E1232" s="79"/>
      <c r="F1232" s="79"/>
      <c r="G1232" s="79"/>
      <c r="H1232" s="79"/>
      <c r="I1232" s="79"/>
      <c r="J1232" s="79"/>
      <c r="K1232" s="79"/>
      <c r="L1232" s="81"/>
      <c r="M1232" s="82"/>
      <c r="N1232" s="37"/>
      <c r="O1232" s="38"/>
      <c r="P1232" s="39"/>
      <c r="Q1232" s="36"/>
      <c r="R1232" s="100" t="str">
        <f t="shared" si="37"/>
        <v/>
      </c>
      <c r="S1232" s="101"/>
      <c r="T1232" s="26" t="str">
        <f t="shared" si="38"/>
        <v/>
      </c>
    </row>
    <row r="1233" spans="2:20" s="3" customFormat="1" ht="20.100000000000001" customHeight="1" x14ac:dyDescent="0.25">
      <c r="B1233" s="35"/>
      <c r="C1233" s="36"/>
      <c r="D1233" s="79"/>
      <c r="E1233" s="79"/>
      <c r="F1233" s="79"/>
      <c r="G1233" s="79"/>
      <c r="H1233" s="79"/>
      <c r="I1233" s="79"/>
      <c r="J1233" s="79"/>
      <c r="K1233" s="79"/>
      <c r="L1233" s="81"/>
      <c r="M1233" s="82"/>
      <c r="N1233" s="37"/>
      <c r="O1233" s="38"/>
      <c r="P1233" s="39"/>
      <c r="Q1233" s="36"/>
      <c r="R1233" s="100" t="str">
        <f t="shared" si="37"/>
        <v/>
      </c>
      <c r="S1233" s="101"/>
      <c r="T1233" s="26" t="str">
        <f t="shared" si="38"/>
        <v/>
      </c>
    </row>
    <row r="1234" spans="2:20" s="3" customFormat="1" ht="20.100000000000001" customHeight="1" x14ac:dyDescent="0.25">
      <c r="B1234" s="35"/>
      <c r="C1234" s="36"/>
      <c r="D1234" s="79"/>
      <c r="E1234" s="79"/>
      <c r="F1234" s="79"/>
      <c r="G1234" s="79"/>
      <c r="H1234" s="79"/>
      <c r="I1234" s="79"/>
      <c r="J1234" s="79"/>
      <c r="K1234" s="79"/>
      <c r="L1234" s="81"/>
      <c r="M1234" s="82"/>
      <c r="N1234" s="37"/>
      <c r="O1234" s="38"/>
      <c r="P1234" s="39"/>
      <c r="Q1234" s="36"/>
      <c r="R1234" s="100" t="str">
        <f t="shared" si="37"/>
        <v/>
      </c>
      <c r="S1234" s="101"/>
      <c r="T1234" s="26" t="str">
        <f t="shared" si="38"/>
        <v/>
      </c>
    </row>
    <row r="1235" spans="2:20" s="3" customFormat="1" ht="20.100000000000001" customHeight="1" x14ac:dyDescent="0.25">
      <c r="B1235" s="35"/>
      <c r="C1235" s="36"/>
      <c r="D1235" s="79"/>
      <c r="E1235" s="79"/>
      <c r="F1235" s="79"/>
      <c r="G1235" s="79"/>
      <c r="H1235" s="79"/>
      <c r="I1235" s="79"/>
      <c r="J1235" s="79"/>
      <c r="K1235" s="79"/>
      <c r="L1235" s="81"/>
      <c r="M1235" s="82"/>
      <c r="N1235" s="37"/>
      <c r="O1235" s="38"/>
      <c r="P1235" s="39"/>
      <c r="Q1235" s="36"/>
      <c r="R1235" s="100" t="str">
        <f t="shared" si="37"/>
        <v/>
      </c>
      <c r="S1235" s="101"/>
      <c r="T1235" s="26" t="str">
        <f t="shared" si="38"/>
        <v/>
      </c>
    </row>
    <row r="1236" spans="2:20" s="3" customFormat="1" ht="20.100000000000001" customHeight="1" x14ac:dyDescent="0.25">
      <c r="B1236" s="35"/>
      <c r="C1236" s="36"/>
      <c r="D1236" s="79"/>
      <c r="E1236" s="79"/>
      <c r="F1236" s="79"/>
      <c r="G1236" s="79"/>
      <c r="H1236" s="79"/>
      <c r="I1236" s="79"/>
      <c r="J1236" s="79"/>
      <c r="K1236" s="79"/>
      <c r="L1236" s="81"/>
      <c r="M1236" s="82"/>
      <c r="N1236" s="37"/>
      <c r="O1236" s="38"/>
      <c r="P1236" s="39"/>
      <c r="Q1236" s="36"/>
      <c r="R1236" s="100" t="str">
        <f t="shared" si="37"/>
        <v/>
      </c>
      <c r="S1236" s="101"/>
      <c r="T1236" s="26" t="str">
        <f t="shared" si="38"/>
        <v/>
      </c>
    </row>
    <row r="1237" spans="2:20" s="3" customFormat="1" ht="20.100000000000001" customHeight="1" x14ac:dyDescent="0.25">
      <c r="B1237" s="35"/>
      <c r="C1237" s="36"/>
      <c r="D1237" s="79"/>
      <c r="E1237" s="79"/>
      <c r="F1237" s="79"/>
      <c r="G1237" s="79"/>
      <c r="H1237" s="79"/>
      <c r="I1237" s="79"/>
      <c r="J1237" s="79"/>
      <c r="K1237" s="79"/>
      <c r="L1237" s="81"/>
      <c r="M1237" s="82"/>
      <c r="N1237" s="37"/>
      <c r="O1237" s="38"/>
      <c r="P1237" s="39"/>
      <c r="Q1237" s="36"/>
      <c r="R1237" s="100" t="str">
        <f t="shared" si="37"/>
        <v/>
      </c>
      <c r="S1237" s="101"/>
      <c r="T1237" s="26" t="str">
        <f t="shared" si="38"/>
        <v/>
      </c>
    </row>
    <row r="1238" spans="2:20" s="3" customFormat="1" ht="20.100000000000001" customHeight="1" x14ac:dyDescent="0.25">
      <c r="B1238" s="35"/>
      <c r="C1238" s="36"/>
      <c r="D1238" s="79"/>
      <c r="E1238" s="79"/>
      <c r="F1238" s="79"/>
      <c r="G1238" s="79"/>
      <c r="H1238" s="79"/>
      <c r="I1238" s="79"/>
      <c r="J1238" s="79"/>
      <c r="K1238" s="79"/>
      <c r="L1238" s="81"/>
      <c r="M1238" s="82"/>
      <c r="N1238" s="37"/>
      <c r="O1238" s="38"/>
      <c r="P1238" s="39"/>
      <c r="Q1238" s="36"/>
      <c r="R1238" s="100" t="str">
        <f t="shared" si="37"/>
        <v/>
      </c>
      <c r="S1238" s="101"/>
      <c r="T1238" s="26" t="str">
        <f t="shared" si="38"/>
        <v/>
      </c>
    </row>
    <row r="1239" spans="2:20" s="3" customFormat="1" ht="20.100000000000001" customHeight="1" x14ac:dyDescent="0.25">
      <c r="B1239" s="35"/>
      <c r="C1239" s="36"/>
      <c r="D1239" s="79"/>
      <c r="E1239" s="79"/>
      <c r="F1239" s="79"/>
      <c r="G1239" s="79"/>
      <c r="H1239" s="79"/>
      <c r="I1239" s="79"/>
      <c r="J1239" s="79"/>
      <c r="K1239" s="79"/>
      <c r="L1239" s="81"/>
      <c r="M1239" s="82"/>
      <c r="N1239" s="37"/>
      <c r="O1239" s="38"/>
      <c r="P1239" s="39"/>
      <c r="Q1239" s="36"/>
      <c r="R1239" s="100" t="str">
        <f t="shared" ref="R1239:R1302" si="39">IF(B1239&lt;&gt;"",IF(Q1239="Annulé","0",IF(Q1239="Gagné",O1239*P1239-P1239)+IF(Q1239="Perdu",-P1239)+IF(Q1239="Remboursé","0")+IF(Q1239="1/2 Perdu",-P1239/2)+IF(Q1239="1/2 Gagné",(P1239*O1239-P1239)/2)),"")</f>
        <v/>
      </c>
      <c r="S1239" s="101"/>
      <c r="T1239" s="26" t="str">
        <f t="shared" si="38"/>
        <v/>
      </c>
    </row>
    <row r="1240" spans="2:20" s="3" customFormat="1" ht="20.100000000000001" customHeight="1" x14ac:dyDescent="0.25">
      <c r="B1240" s="35"/>
      <c r="C1240" s="36"/>
      <c r="D1240" s="79"/>
      <c r="E1240" s="79"/>
      <c r="F1240" s="79"/>
      <c r="G1240" s="79"/>
      <c r="H1240" s="79"/>
      <c r="I1240" s="79"/>
      <c r="J1240" s="79"/>
      <c r="K1240" s="79"/>
      <c r="L1240" s="81"/>
      <c r="M1240" s="82"/>
      <c r="N1240" s="37"/>
      <c r="O1240" s="38"/>
      <c r="P1240" s="39"/>
      <c r="Q1240" s="36"/>
      <c r="R1240" s="100" t="str">
        <f t="shared" si="39"/>
        <v/>
      </c>
      <c r="S1240" s="101"/>
      <c r="T1240" s="26" t="str">
        <f t="shared" ref="T1240:T1303" si="40">IF(B1240&lt;&gt;"",R1240+T1239,"")</f>
        <v/>
      </c>
    </row>
    <row r="1241" spans="2:20" s="3" customFormat="1" ht="20.100000000000001" customHeight="1" x14ac:dyDescent="0.25">
      <c r="B1241" s="35"/>
      <c r="C1241" s="36"/>
      <c r="D1241" s="79"/>
      <c r="E1241" s="79"/>
      <c r="F1241" s="79"/>
      <c r="G1241" s="79"/>
      <c r="H1241" s="79"/>
      <c r="I1241" s="79"/>
      <c r="J1241" s="79"/>
      <c r="K1241" s="79"/>
      <c r="L1241" s="81"/>
      <c r="M1241" s="82"/>
      <c r="N1241" s="37"/>
      <c r="O1241" s="38"/>
      <c r="P1241" s="39"/>
      <c r="Q1241" s="36"/>
      <c r="R1241" s="100" t="str">
        <f t="shared" si="39"/>
        <v/>
      </c>
      <c r="S1241" s="101"/>
      <c r="T1241" s="26" t="str">
        <f t="shared" si="40"/>
        <v/>
      </c>
    </row>
    <row r="1242" spans="2:20" s="3" customFormat="1" ht="20.100000000000001" customHeight="1" x14ac:dyDescent="0.25">
      <c r="B1242" s="35"/>
      <c r="C1242" s="36"/>
      <c r="D1242" s="79"/>
      <c r="E1242" s="79"/>
      <c r="F1242" s="79"/>
      <c r="G1242" s="79"/>
      <c r="H1242" s="79"/>
      <c r="I1242" s="79"/>
      <c r="J1242" s="79"/>
      <c r="K1242" s="79"/>
      <c r="L1242" s="81"/>
      <c r="M1242" s="82"/>
      <c r="N1242" s="37"/>
      <c r="O1242" s="38"/>
      <c r="P1242" s="39"/>
      <c r="Q1242" s="36"/>
      <c r="R1242" s="100" t="str">
        <f t="shared" si="39"/>
        <v/>
      </c>
      <c r="S1242" s="101"/>
      <c r="T1242" s="26" t="str">
        <f t="shared" si="40"/>
        <v/>
      </c>
    </row>
    <row r="1243" spans="2:20" s="3" customFormat="1" ht="20.100000000000001" customHeight="1" x14ac:dyDescent="0.25">
      <c r="B1243" s="35"/>
      <c r="C1243" s="36"/>
      <c r="D1243" s="79"/>
      <c r="E1243" s="79"/>
      <c r="F1243" s="79"/>
      <c r="G1243" s="79"/>
      <c r="H1243" s="79"/>
      <c r="I1243" s="79"/>
      <c r="J1243" s="79"/>
      <c r="K1243" s="79"/>
      <c r="L1243" s="81"/>
      <c r="M1243" s="82"/>
      <c r="N1243" s="37"/>
      <c r="O1243" s="38"/>
      <c r="P1243" s="39"/>
      <c r="Q1243" s="36"/>
      <c r="R1243" s="100" t="str">
        <f t="shared" si="39"/>
        <v/>
      </c>
      <c r="S1243" s="101"/>
      <c r="T1243" s="26" t="str">
        <f t="shared" si="40"/>
        <v/>
      </c>
    </row>
    <row r="1244" spans="2:20" s="3" customFormat="1" ht="20.100000000000001" customHeight="1" x14ac:dyDescent="0.25">
      <c r="B1244" s="35"/>
      <c r="C1244" s="36"/>
      <c r="D1244" s="79"/>
      <c r="E1244" s="79"/>
      <c r="F1244" s="79"/>
      <c r="G1244" s="79"/>
      <c r="H1244" s="79"/>
      <c r="I1244" s="79"/>
      <c r="J1244" s="79"/>
      <c r="K1244" s="79"/>
      <c r="L1244" s="81"/>
      <c r="M1244" s="82"/>
      <c r="N1244" s="37"/>
      <c r="O1244" s="38"/>
      <c r="P1244" s="39"/>
      <c r="Q1244" s="36"/>
      <c r="R1244" s="100" t="str">
        <f t="shared" si="39"/>
        <v/>
      </c>
      <c r="S1244" s="101"/>
      <c r="T1244" s="26" t="str">
        <f t="shared" si="40"/>
        <v/>
      </c>
    </row>
    <row r="1245" spans="2:20" s="3" customFormat="1" ht="20.100000000000001" customHeight="1" x14ac:dyDescent="0.25">
      <c r="B1245" s="35"/>
      <c r="C1245" s="36"/>
      <c r="D1245" s="79"/>
      <c r="E1245" s="79"/>
      <c r="F1245" s="79"/>
      <c r="G1245" s="79"/>
      <c r="H1245" s="79"/>
      <c r="I1245" s="79"/>
      <c r="J1245" s="79"/>
      <c r="K1245" s="79"/>
      <c r="L1245" s="81"/>
      <c r="M1245" s="82"/>
      <c r="N1245" s="37"/>
      <c r="O1245" s="38"/>
      <c r="P1245" s="39"/>
      <c r="Q1245" s="36"/>
      <c r="R1245" s="100" t="str">
        <f t="shared" si="39"/>
        <v/>
      </c>
      <c r="S1245" s="101"/>
      <c r="T1245" s="26" t="str">
        <f t="shared" si="40"/>
        <v/>
      </c>
    </row>
    <row r="1246" spans="2:20" s="3" customFormat="1" ht="20.100000000000001" customHeight="1" x14ac:dyDescent="0.25">
      <c r="B1246" s="35"/>
      <c r="C1246" s="36"/>
      <c r="D1246" s="79"/>
      <c r="E1246" s="79"/>
      <c r="F1246" s="79"/>
      <c r="G1246" s="79"/>
      <c r="H1246" s="79"/>
      <c r="I1246" s="79"/>
      <c r="J1246" s="79"/>
      <c r="K1246" s="79"/>
      <c r="L1246" s="81"/>
      <c r="M1246" s="82"/>
      <c r="N1246" s="37"/>
      <c r="O1246" s="38"/>
      <c r="P1246" s="39"/>
      <c r="Q1246" s="36"/>
      <c r="R1246" s="100" t="str">
        <f t="shared" si="39"/>
        <v/>
      </c>
      <c r="S1246" s="101"/>
      <c r="T1246" s="26" t="str">
        <f t="shared" si="40"/>
        <v/>
      </c>
    </row>
    <row r="1247" spans="2:20" s="3" customFormat="1" ht="20.100000000000001" customHeight="1" x14ac:dyDescent="0.25">
      <c r="B1247" s="35"/>
      <c r="C1247" s="36"/>
      <c r="D1247" s="79"/>
      <c r="E1247" s="79"/>
      <c r="F1247" s="79"/>
      <c r="G1247" s="79"/>
      <c r="H1247" s="79"/>
      <c r="I1247" s="79"/>
      <c r="J1247" s="79"/>
      <c r="K1247" s="79"/>
      <c r="L1247" s="81"/>
      <c r="M1247" s="82"/>
      <c r="N1247" s="37"/>
      <c r="O1247" s="38"/>
      <c r="P1247" s="39"/>
      <c r="Q1247" s="36"/>
      <c r="R1247" s="100" t="str">
        <f t="shared" si="39"/>
        <v/>
      </c>
      <c r="S1247" s="101"/>
      <c r="T1247" s="26" t="str">
        <f t="shared" si="40"/>
        <v/>
      </c>
    </row>
    <row r="1248" spans="2:20" s="3" customFormat="1" ht="20.100000000000001" customHeight="1" x14ac:dyDescent="0.25">
      <c r="B1248" s="35"/>
      <c r="C1248" s="36"/>
      <c r="D1248" s="79"/>
      <c r="E1248" s="79"/>
      <c r="F1248" s="79"/>
      <c r="G1248" s="79"/>
      <c r="H1248" s="79"/>
      <c r="I1248" s="79"/>
      <c r="J1248" s="79"/>
      <c r="K1248" s="79"/>
      <c r="L1248" s="81"/>
      <c r="M1248" s="82"/>
      <c r="N1248" s="37"/>
      <c r="O1248" s="38"/>
      <c r="P1248" s="39"/>
      <c r="Q1248" s="36"/>
      <c r="R1248" s="100" t="str">
        <f t="shared" si="39"/>
        <v/>
      </c>
      <c r="S1248" s="101"/>
      <c r="T1248" s="26" t="str">
        <f t="shared" si="40"/>
        <v/>
      </c>
    </row>
    <row r="1249" spans="2:20" s="3" customFormat="1" ht="20.100000000000001" customHeight="1" x14ac:dyDescent="0.25">
      <c r="B1249" s="35"/>
      <c r="C1249" s="36"/>
      <c r="D1249" s="79"/>
      <c r="E1249" s="79"/>
      <c r="F1249" s="79"/>
      <c r="G1249" s="79"/>
      <c r="H1249" s="79"/>
      <c r="I1249" s="79"/>
      <c r="J1249" s="79"/>
      <c r="K1249" s="79"/>
      <c r="L1249" s="81"/>
      <c r="M1249" s="82"/>
      <c r="N1249" s="37"/>
      <c r="O1249" s="38"/>
      <c r="P1249" s="39"/>
      <c r="Q1249" s="36"/>
      <c r="R1249" s="100" t="str">
        <f t="shared" si="39"/>
        <v/>
      </c>
      <c r="S1249" s="101"/>
      <c r="T1249" s="26" t="str">
        <f t="shared" si="40"/>
        <v/>
      </c>
    </row>
    <row r="1250" spans="2:20" s="3" customFormat="1" ht="20.100000000000001" customHeight="1" x14ac:dyDescent="0.25">
      <c r="B1250" s="35"/>
      <c r="C1250" s="36"/>
      <c r="D1250" s="79"/>
      <c r="E1250" s="79"/>
      <c r="F1250" s="79"/>
      <c r="G1250" s="79"/>
      <c r="H1250" s="79"/>
      <c r="I1250" s="79"/>
      <c r="J1250" s="79"/>
      <c r="K1250" s="79"/>
      <c r="L1250" s="81"/>
      <c r="M1250" s="82"/>
      <c r="N1250" s="37"/>
      <c r="O1250" s="38"/>
      <c r="P1250" s="39"/>
      <c r="Q1250" s="36"/>
      <c r="R1250" s="100" t="str">
        <f t="shared" si="39"/>
        <v/>
      </c>
      <c r="S1250" s="101"/>
      <c r="T1250" s="26" t="str">
        <f t="shared" si="40"/>
        <v/>
      </c>
    </row>
    <row r="1251" spans="2:20" s="3" customFormat="1" ht="20.100000000000001" customHeight="1" x14ac:dyDescent="0.25">
      <c r="B1251" s="35"/>
      <c r="C1251" s="36"/>
      <c r="D1251" s="79"/>
      <c r="E1251" s="79"/>
      <c r="F1251" s="79"/>
      <c r="G1251" s="79"/>
      <c r="H1251" s="79"/>
      <c r="I1251" s="79"/>
      <c r="J1251" s="79"/>
      <c r="K1251" s="79"/>
      <c r="L1251" s="81"/>
      <c r="M1251" s="82"/>
      <c r="N1251" s="37"/>
      <c r="O1251" s="38"/>
      <c r="P1251" s="39"/>
      <c r="Q1251" s="36"/>
      <c r="R1251" s="100" t="str">
        <f t="shared" si="39"/>
        <v/>
      </c>
      <c r="S1251" s="101"/>
      <c r="T1251" s="26" t="str">
        <f t="shared" si="40"/>
        <v/>
      </c>
    </row>
    <row r="1252" spans="2:20" s="3" customFormat="1" ht="20.100000000000001" customHeight="1" x14ac:dyDescent="0.25">
      <c r="B1252" s="35"/>
      <c r="C1252" s="36"/>
      <c r="D1252" s="79"/>
      <c r="E1252" s="79"/>
      <c r="F1252" s="79"/>
      <c r="G1252" s="79"/>
      <c r="H1252" s="79"/>
      <c r="I1252" s="79"/>
      <c r="J1252" s="79"/>
      <c r="K1252" s="79"/>
      <c r="L1252" s="81"/>
      <c r="M1252" s="82"/>
      <c r="N1252" s="37"/>
      <c r="O1252" s="38"/>
      <c r="P1252" s="39"/>
      <c r="Q1252" s="36"/>
      <c r="R1252" s="100" t="str">
        <f t="shared" si="39"/>
        <v/>
      </c>
      <c r="S1252" s="101"/>
      <c r="T1252" s="26" t="str">
        <f t="shared" si="40"/>
        <v/>
      </c>
    </row>
    <row r="1253" spans="2:20" s="3" customFormat="1" ht="20.100000000000001" customHeight="1" x14ac:dyDescent="0.25">
      <c r="B1253" s="35"/>
      <c r="C1253" s="36"/>
      <c r="D1253" s="79"/>
      <c r="E1253" s="79"/>
      <c r="F1253" s="79"/>
      <c r="G1253" s="79"/>
      <c r="H1253" s="79"/>
      <c r="I1253" s="79"/>
      <c r="J1253" s="79"/>
      <c r="K1253" s="79"/>
      <c r="L1253" s="81"/>
      <c r="M1253" s="82"/>
      <c r="N1253" s="37"/>
      <c r="O1253" s="38"/>
      <c r="P1253" s="39"/>
      <c r="Q1253" s="36"/>
      <c r="R1253" s="100" t="str">
        <f t="shared" si="39"/>
        <v/>
      </c>
      <c r="S1253" s="101"/>
      <c r="T1253" s="26" t="str">
        <f t="shared" si="40"/>
        <v/>
      </c>
    </row>
    <row r="1254" spans="2:20" s="3" customFormat="1" ht="20.100000000000001" customHeight="1" x14ac:dyDescent="0.25">
      <c r="B1254" s="35"/>
      <c r="C1254" s="36"/>
      <c r="D1254" s="79"/>
      <c r="E1254" s="79"/>
      <c r="F1254" s="79"/>
      <c r="G1254" s="79"/>
      <c r="H1254" s="79"/>
      <c r="I1254" s="79"/>
      <c r="J1254" s="79"/>
      <c r="K1254" s="79"/>
      <c r="L1254" s="81"/>
      <c r="M1254" s="82"/>
      <c r="N1254" s="37"/>
      <c r="O1254" s="38"/>
      <c r="P1254" s="39"/>
      <c r="Q1254" s="36"/>
      <c r="R1254" s="100" t="str">
        <f t="shared" si="39"/>
        <v/>
      </c>
      <c r="S1254" s="101"/>
      <c r="T1254" s="26" t="str">
        <f t="shared" si="40"/>
        <v/>
      </c>
    </row>
    <row r="1255" spans="2:20" s="3" customFormat="1" ht="20.100000000000001" customHeight="1" x14ac:dyDescent="0.25">
      <c r="B1255" s="35"/>
      <c r="C1255" s="36"/>
      <c r="D1255" s="79"/>
      <c r="E1255" s="79"/>
      <c r="F1255" s="79"/>
      <c r="G1255" s="79"/>
      <c r="H1255" s="79"/>
      <c r="I1255" s="79"/>
      <c r="J1255" s="79"/>
      <c r="K1255" s="79"/>
      <c r="L1255" s="81"/>
      <c r="M1255" s="82"/>
      <c r="N1255" s="37"/>
      <c r="O1255" s="38"/>
      <c r="P1255" s="39"/>
      <c r="Q1255" s="36"/>
      <c r="R1255" s="100" t="str">
        <f t="shared" si="39"/>
        <v/>
      </c>
      <c r="S1255" s="101"/>
      <c r="T1255" s="26" t="str">
        <f t="shared" si="40"/>
        <v/>
      </c>
    </row>
    <row r="1256" spans="2:20" s="3" customFormat="1" ht="20.100000000000001" customHeight="1" x14ac:dyDescent="0.25">
      <c r="B1256" s="35"/>
      <c r="C1256" s="36"/>
      <c r="D1256" s="79"/>
      <c r="E1256" s="79"/>
      <c r="F1256" s="79"/>
      <c r="G1256" s="79"/>
      <c r="H1256" s="79"/>
      <c r="I1256" s="79"/>
      <c r="J1256" s="79"/>
      <c r="K1256" s="79"/>
      <c r="L1256" s="81"/>
      <c r="M1256" s="82"/>
      <c r="N1256" s="37"/>
      <c r="O1256" s="38"/>
      <c r="P1256" s="39"/>
      <c r="Q1256" s="36"/>
      <c r="R1256" s="100" t="str">
        <f t="shared" si="39"/>
        <v/>
      </c>
      <c r="S1256" s="101"/>
      <c r="T1256" s="26" t="str">
        <f t="shared" si="40"/>
        <v/>
      </c>
    </row>
    <row r="1257" spans="2:20" s="3" customFormat="1" ht="20.100000000000001" customHeight="1" x14ac:dyDescent="0.25">
      <c r="B1257" s="35"/>
      <c r="C1257" s="36"/>
      <c r="D1257" s="79"/>
      <c r="E1257" s="79"/>
      <c r="F1257" s="79"/>
      <c r="G1257" s="79"/>
      <c r="H1257" s="79"/>
      <c r="I1257" s="79"/>
      <c r="J1257" s="79"/>
      <c r="K1257" s="79"/>
      <c r="L1257" s="81"/>
      <c r="M1257" s="82"/>
      <c r="N1257" s="37"/>
      <c r="O1257" s="38"/>
      <c r="P1257" s="39"/>
      <c r="Q1257" s="36"/>
      <c r="R1257" s="100" t="str">
        <f t="shared" si="39"/>
        <v/>
      </c>
      <c r="S1257" s="101"/>
      <c r="T1257" s="26" t="str">
        <f t="shared" si="40"/>
        <v/>
      </c>
    </row>
    <row r="1258" spans="2:20" s="3" customFormat="1" ht="20.100000000000001" customHeight="1" x14ac:dyDescent="0.25">
      <c r="B1258" s="35"/>
      <c r="C1258" s="36"/>
      <c r="D1258" s="79"/>
      <c r="E1258" s="79"/>
      <c r="F1258" s="79"/>
      <c r="G1258" s="79"/>
      <c r="H1258" s="79"/>
      <c r="I1258" s="79"/>
      <c r="J1258" s="79"/>
      <c r="K1258" s="79"/>
      <c r="L1258" s="81"/>
      <c r="M1258" s="82"/>
      <c r="N1258" s="37"/>
      <c r="O1258" s="38"/>
      <c r="P1258" s="39"/>
      <c r="Q1258" s="36"/>
      <c r="R1258" s="100" t="str">
        <f t="shared" si="39"/>
        <v/>
      </c>
      <c r="S1258" s="101"/>
      <c r="T1258" s="26" t="str">
        <f t="shared" si="40"/>
        <v/>
      </c>
    </row>
    <row r="1259" spans="2:20" s="3" customFormat="1" ht="20.100000000000001" customHeight="1" x14ac:dyDescent="0.25">
      <c r="B1259" s="35"/>
      <c r="C1259" s="36"/>
      <c r="D1259" s="79"/>
      <c r="E1259" s="79"/>
      <c r="F1259" s="79"/>
      <c r="G1259" s="79"/>
      <c r="H1259" s="79"/>
      <c r="I1259" s="79"/>
      <c r="J1259" s="79"/>
      <c r="K1259" s="79"/>
      <c r="L1259" s="81"/>
      <c r="M1259" s="82"/>
      <c r="N1259" s="37"/>
      <c r="O1259" s="38"/>
      <c r="P1259" s="39"/>
      <c r="Q1259" s="36"/>
      <c r="R1259" s="100" t="str">
        <f t="shared" si="39"/>
        <v/>
      </c>
      <c r="S1259" s="101"/>
      <c r="T1259" s="26" t="str">
        <f t="shared" si="40"/>
        <v/>
      </c>
    </row>
    <row r="1260" spans="2:20" s="3" customFormat="1" ht="20.100000000000001" customHeight="1" x14ac:dyDescent="0.25">
      <c r="B1260" s="35"/>
      <c r="C1260" s="36"/>
      <c r="D1260" s="79"/>
      <c r="E1260" s="79"/>
      <c r="F1260" s="79"/>
      <c r="G1260" s="79"/>
      <c r="H1260" s="79"/>
      <c r="I1260" s="79"/>
      <c r="J1260" s="79"/>
      <c r="K1260" s="79"/>
      <c r="L1260" s="81"/>
      <c r="M1260" s="82"/>
      <c r="N1260" s="37"/>
      <c r="O1260" s="38"/>
      <c r="P1260" s="39"/>
      <c r="Q1260" s="36"/>
      <c r="R1260" s="100" t="str">
        <f t="shared" si="39"/>
        <v/>
      </c>
      <c r="S1260" s="101"/>
      <c r="T1260" s="26" t="str">
        <f t="shared" si="40"/>
        <v/>
      </c>
    </row>
    <row r="1261" spans="2:20" s="3" customFormat="1" ht="20.100000000000001" customHeight="1" x14ac:dyDescent="0.25">
      <c r="B1261" s="35"/>
      <c r="C1261" s="36"/>
      <c r="D1261" s="79"/>
      <c r="E1261" s="79"/>
      <c r="F1261" s="79"/>
      <c r="G1261" s="79"/>
      <c r="H1261" s="79"/>
      <c r="I1261" s="79"/>
      <c r="J1261" s="79"/>
      <c r="K1261" s="79"/>
      <c r="L1261" s="81"/>
      <c r="M1261" s="82"/>
      <c r="N1261" s="37"/>
      <c r="O1261" s="38"/>
      <c r="P1261" s="39"/>
      <c r="Q1261" s="36"/>
      <c r="R1261" s="100" t="str">
        <f t="shared" si="39"/>
        <v/>
      </c>
      <c r="S1261" s="101"/>
      <c r="T1261" s="26" t="str">
        <f t="shared" si="40"/>
        <v/>
      </c>
    </row>
    <row r="1262" spans="2:20" s="3" customFormat="1" ht="20.100000000000001" customHeight="1" x14ac:dyDescent="0.25">
      <c r="B1262" s="35"/>
      <c r="C1262" s="36"/>
      <c r="D1262" s="79"/>
      <c r="E1262" s="79"/>
      <c r="F1262" s="79"/>
      <c r="G1262" s="79"/>
      <c r="H1262" s="79"/>
      <c r="I1262" s="79"/>
      <c r="J1262" s="79"/>
      <c r="K1262" s="79"/>
      <c r="L1262" s="81"/>
      <c r="M1262" s="82"/>
      <c r="N1262" s="37"/>
      <c r="O1262" s="38"/>
      <c r="P1262" s="39"/>
      <c r="Q1262" s="36"/>
      <c r="R1262" s="100" t="str">
        <f t="shared" si="39"/>
        <v/>
      </c>
      <c r="S1262" s="101"/>
      <c r="T1262" s="26" t="str">
        <f t="shared" si="40"/>
        <v/>
      </c>
    </row>
    <row r="1263" spans="2:20" s="3" customFormat="1" ht="20.100000000000001" customHeight="1" x14ac:dyDescent="0.25">
      <c r="B1263" s="35"/>
      <c r="C1263" s="36"/>
      <c r="D1263" s="79"/>
      <c r="E1263" s="79"/>
      <c r="F1263" s="79"/>
      <c r="G1263" s="79"/>
      <c r="H1263" s="79"/>
      <c r="I1263" s="79"/>
      <c r="J1263" s="79"/>
      <c r="K1263" s="79"/>
      <c r="L1263" s="81"/>
      <c r="M1263" s="82"/>
      <c r="N1263" s="37"/>
      <c r="O1263" s="38"/>
      <c r="P1263" s="39"/>
      <c r="Q1263" s="36"/>
      <c r="R1263" s="100" t="str">
        <f t="shared" si="39"/>
        <v/>
      </c>
      <c r="S1263" s="101"/>
      <c r="T1263" s="26" t="str">
        <f t="shared" si="40"/>
        <v/>
      </c>
    </row>
    <row r="1264" spans="2:20" s="3" customFormat="1" ht="20.100000000000001" customHeight="1" x14ac:dyDescent="0.25">
      <c r="B1264" s="35"/>
      <c r="C1264" s="36"/>
      <c r="D1264" s="79"/>
      <c r="E1264" s="79"/>
      <c r="F1264" s="79"/>
      <c r="G1264" s="79"/>
      <c r="H1264" s="79"/>
      <c r="I1264" s="79"/>
      <c r="J1264" s="79"/>
      <c r="K1264" s="79"/>
      <c r="L1264" s="81"/>
      <c r="M1264" s="82"/>
      <c r="N1264" s="37"/>
      <c r="O1264" s="38"/>
      <c r="P1264" s="39"/>
      <c r="Q1264" s="36"/>
      <c r="R1264" s="100" t="str">
        <f t="shared" si="39"/>
        <v/>
      </c>
      <c r="S1264" s="101"/>
      <c r="T1264" s="26" t="str">
        <f t="shared" si="40"/>
        <v/>
      </c>
    </row>
    <row r="1265" spans="2:20" s="3" customFormat="1" ht="20.100000000000001" customHeight="1" x14ac:dyDescent="0.25">
      <c r="B1265" s="35"/>
      <c r="C1265" s="36"/>
      <c r="D1265" s="79"/>
      <c r="E1265" s="79"/>
      <c r="F1265" s="79"/>
      <c r="G1265" s="79"/>
      <c r="H1265" s="79"/>
      <c r="I1265" s="79"/>
      <c r="J1265" s="79"/>
      <c r="K1265" s="79"/>
      <c r="L1265" s="81"/>
      <c r="M1265" s="82"/>
      <c r="N1265" s="37"/>
      <c r="O1265" s="38"/>
      <c r="P1265" s="39"/>
      <c r="Q1265" s="36"/>
      <c r="R1265" s="100" t="str">
        <f t="shared" si="39"/>
        <v/>
      </c>
      <c r="S1265" s="101"/>
      <c r="T1265" s="26" t="str">
        <f t="shared" si="40"/>
        <v/>
      </c>
    </row>
    <row r="1266" spans="2:20" s="3" customFormat="1" ht="20.100000000000001" customHeight="1" x14ac:dyDescent="0.25">
      <c r="B1266" s="35"/>
      <c r="C1266" s="36"/>
      <c r="D1266" s="79"/>
      <c r="E1266" s="79"/>
      <c r="F1266" s="79"/>
      <c r="G1266" s="79"/>
      <c r="H1266" s="79"/>
      <c r="I1266" s="79"/>
      <c r="J1266" s="79"/>
      <c r="K1266" s="79"/>
      <c r="L1266" s="81"/>
      <c r="M1266" s="82"/>
      <c r="N1266" s="37"/>
      <c r="O1266" s="38"/>
      <c r="P1266" s="39"/>
      <c r="Q1266" s="36"/>
      <c r="R1266" s="100" t="str">
        <f t="shared" si="39"/>
        <v/>
      </c>
      <c r="S1266" s="101"/>
      <c r="T1266" s="26" t="str">
        <f t="shared" si="40"/>
        <v/>
      </c>
    </row>
    <row r="1267" spans="2:20" s="3" customFormat="1" ht="20.100000000000001" customHeight="1" x14ac:dyDescent="0.25">
      <c r="B1267" s="35"/>
      <c r="C1267" s="36"/>
      <c r="D1267" s="79"/>
      <c r="E1267" s="79"/>
      <c r="F1267" s="79"/>
      <c r="G1267" s="79"/>
      <c r="H1267" s="79"/>
      <c r="I1267" s="79"/>
      <c r="J1267" s="79"/>
      <c r="K1267" s="79"/>
      <c r="L1267" s="81"/>
      <c r="M1267" s="82"/>
      <c r="N1267" s="37"/>
      <c r="O1267" s="38"/>
      <c r="P1267" s="39"/>
      <c r="Q1267" s="36"/>
      <c r="R1267" s="100" t="str">
        <f t="shared" si="39"/>
        <v/>
      </c>
      <c r="S1267" s="101"/>
      <c r="T1267" s="26" t="str">
        <f t="shared" si="40"/>
        <v/>
      </c>
    </row>
    <row r="1268" spans="2:20" s="3" customFormat="1" ht="20.100000000000001" customHeight="1" x14ac:dyDescent="0.25">
      <c r="B1268" s="35"/>
      <c r="C1268" s="36"/>
      <c r="D1268" s="79"/>
      <c r="E1268" s="79"/>
      <c r="F1268" s="79"/>
      <c r="G1268" s="79"/>
      <c r="H1268" s="79"/>
      <c r="I1268" s="79"/>
      <c r="J1268" s="79"/>
      <c r="K1268" s="79"/>
      <c r="L1268" s="81"/>
      <c r="M1268" s="82"/>
      <c r="N1268" s="37"/>
      <c r="O1268" s="38"/>
      <c r="P1268" s="39"/>
      <c r="Q1268" s="36"/>
      <c r="R1268" s="100" t="str">
        <f t="shared" si="39"/>
        <v/>
      </c>
      <c r="S1268" s="101"/>
      <c r="T1268" s="26" t="str">
        <f t="shared" si="40"/>
        <v/>
      </c>
    </row>
    <row r="1269" spans="2:20" s="3" customFormat="1" ht="20.100000000000001" customHeight="1" x14ac:dyDescent="0.25">
      <c r="B1269" s="35"/>
      <c r="C1269" s="36"/>
      <c r="D1269" s="79"/>
      <c r="E1269" s="79"/>
      <c r="F1269" s="79"/>
      <c r="G1269" s="79"/>
      <c r="H1269" s="79"/>
      <c r="I1269" s="79"/>
      <c r="J1269" s="79"/>
      <c r="K1269" s="79"/>
      <c r="L1269" s="81"/>
      <c r="M1269" s="82"/>
      <c r="N1269" s="37"/>
      <c r="O1269" s="38"/>
      <c r="P1269" s="39"/>
      <c r="Q1269" s="36"/>
      <c r="R1269" s="100" t="str">
        <f t="shared" si="39"/>
        <v/>
      </c>
      <c r="S1269" s="101"/>
      <c r="T1269" s="26" t="str">
        <f t="shared" si="40"/>
        <v/>
      </c>
    </row>
    <row r="1270" spans="2:20" s="3" customFormat="1" ht="20.100000000000001" customHeight="1" x14ac:dyDescent="0.25">
      <c r="B1270" s="35"/>
      <c r="C1270" s="36"/>
      <c r="D1270" s="79"/>
      <c r="E1270" s="79"/>
      <c r="F1270" s="79"/>
      <c r="G1270" s="79"/>
      <c r="H1270" s="79"/>
      <c r="I1270" s="79"/>
      <c r="J1270" s="79"/>
      <c r="K1270" s="79"/>
      <c r="L1270" s="81"/>
      <c r="M1270" s="82"/>
      <c r="N1270" s="37"/>
      <c r="O1270" s="38"/>
      <c r="P1270" s="39"/>
      <c r="Q1270" s="36"/>
      <c r="R1270" s="100" t="str">
        <f t="shared" si="39"/>
        <v/>
      </c>
      <c r="S1270" s="101"/>
      <c r="T1270" s="26" t="str">
        <f t="shared" si="40"/>
        <v/>
      </c>
    </row>
    <row r="1271" spans="2:20" s="3" customFormat="1" ht="20.100000000000001" customHeight="1" x14ac:dyDescent="0.25">
      <c r="B1271" s="35"/>
      <c r="C1271" s="36"/>
      <c r="D1271" s="79"/>
      <c r="E1271" s="79"/>
      <c r="F1271" s="79"/>
      <c r="G1271" s="79"/>
      <c r="H1271" s="79"/>
      <c r="I1271" s="79"/>
      <c r="J1271" s="79"/>
      <c r="K1271" s="79"/>
      <c r="L1271" s="81"/>
      <c r="M1271" s="82"/>
      <c r="N1271" s="37"/>
      <c r="O1271" s="38"/>
      <c r="P1271" s="39"/>
      <c r="Q1271" s="36"/>
      <c r="R1271" s="100" t="str">
        <f t="shared" si="39"/>
        <v/>
      </c>
      <c r="S1271" s="101"/>
      <c r="T1271" s="26" t="str">
        <f t="shared" si="40"/>
        <v/>
      </c>
    </row>
    <row r="1272" spans="2:20" s="3" customFormat="1" ht="20.100000000000001" customHeight="1" x14ac:dyDescent="0.25">
      <c r="B1272" s="35"/>
      <c r="C1272" s="36"/>
      <c r="D1272" s="79"/>
      <c r="E1272" s="79"/>
      <c r="F1272" s="79"/>
      <c r="G1272" s="79"/>
      <c r="H1272" s="79"/>
      <c r="I1272" s="79"/>
      <c r="J1272" s="79"/>
      <c r="K1272" s="79"/>
      <c r="L1272" s="81"/>
      <c r="M1272" s="82"/>
      <c r="N1272" s="37"/>
      <c r="O1272" s="38"/>
      <c r="P1272" s="39"/>
      <c r="Q1272" s="36"/>
      <c r="R1272" s="100" t="str">
        <f t="shared" si="39"/>
        <v/>
      </c>
      <c r="S1272" s="101"/>
      <c r="T1272" s="26" t="str">
        <f t="shared" si="40"/>
        <v/>
      </c>
    </row>
    <row r="1273" spans="2:20" s="3" customFormat="1" ht="20.100000000000001" customHeight="1" x14ac:dyDescent="0.25">
      <c r="B1273" s="35"/>
      <c r="C1273" s="36"/>
      <c r="D1273" s="79"/>
      <c r="E1273" s="79"/>
      <c r="F1273" s="79"/>
      <c r="G1273" s="79"/>
      <c r="H1273" s="79"/>
      <c r="I1273" s="79"/>
      <c r="J1273" s="79"/>
      <c r="K1273" s="79"/>
      <c r="L1273" s="81"/>
      <c r="M1273" s="82"/>
      <c r="N1273" s="37"/>
      <c r="O1273" s="38"/>
      <c r="P1273" s="39"/>
      <c r="Q1273" s="36"/>
      <c r="R1273" s="100" t="str">
        <f t="shared" si="39"/>
        <v/>
      </c>
      <c r="S1273" s="101"/>
      <c r="T1273" s="26" t="str">
        <f t="shared" si="40"/>
        <v/>
      </c>
    </row>
    <row r="1274" spans="2:20" s="3" customFormat="1" ht="20.100000000000001" customHeight="1" x14ac:dyDescent="0.25">
      <c r="B1274" s="35"/>
      <c r="C1274" s="36"/>
      <c r="D1274" s="79"/>
      <c r="E1274" s="79"/>
      <c r="F1274" s="79"/>
      <c r="G1274" s="79"/>
      <c r="H1274" s="79"/>
      <c r="I1274" s="79"/>
      <c r="J1274" s="79"/>
      <c r="K1274" s="79"/>
      <c r="L1274" s="81"/>
      <c r="M1274" s="82"/>
      <c r="N1274" s="37"/>
      <c r="O1274" s="38"/>
      <c r="P1274" s="39"/>
      <c r="Q1274" s="36"/>
      <c r="R1274" s="100" t="str">
        <f t="shared" si="39"/>
        <v/>
      </c>
      <c r="S1274" s="101"/>
      <c r="T1274" s="26" t="str">
        <f t="shared" si="40"/>
        <v/>
      </c>
    </row>
    <row r="1275" spans="2:20" s="3" customFormat="1" ht="20.100000000000001" customHeight="1" x14ac:dyDescent="0.25">
      <c r="B1275" s="35"/>
      <c r="C1275" s="36"/>
      <c r="D1275" s="79"/>
      <c r="E1275" s="79"/>
      <c r="F1275" s="79"/>
      <c r="G1275" s="79"/>
      <c r="H1275" s="79"/>
      <c r="I1275" s="79"/>
      <c r="J1275" s="79"/>
      <c r="K1275" s="79"/>
      <c r="L1275" s="81"/>
      <c r="M1275" s="82"/>
      <c r="N1275" s="37"/>
      <c r="O1275" s="38"/>
      <c r="P1275" s="39"/>
      <c r="Q1275" s="36"/>
      <c r="R1275" s="100" t="str">
        <f t="shared" si="39"/>
        <v/>
      </c>
      <c r="S1275" s="101"/>
      <c r="T1275" s="26" t="str">
        <f t="shared" si="40"/>
        <v/>
      </c>
    </row>
    <row r="1276" spans="2:20" s="3" customFormat="1" ht="20.100000000000001" customHeight="1" x14ac:dyDescent="0.25">
      <c r="B1276" s="35"/>
      <c r="C1276" s="36"/>
      <c r="D1276" s="79"/>
      <c r="E1276" s="79"/>
      <c r="F1276" s="79"/>
      <c r="G1276" s="79"/>
      <c r="H1276" s="79"/>
      <c r="I1276" s="79"/>
      <c r="J1276" s="79"/>
      <c r="K1276" s="79"/>
      <c r="L1276" s="81"/>
      <c r="M1276" s="82"/>
      <c r="N1276" s="37"/>
      <c r="O1276" s="38"/>
      <c r="P1276" s="39"/>
      <c r="Q1276" s="36"/>
      <c r="R1276" s="100" t="str">
        <f t="shared" si="39"/>
        <v/>
      </c>
      <c r="S1276" s="101"/>
      <c r="T1276" s="26" t="str">
        <f t="shared" si="40"/>
        <v/>
      </c>
    </row>
    <row r="1277" spans="2:20" s="3" customFormat="1" ht="20.100000000000001" customHeight="1" x14ac:dyDescent="0.25">
      <c r="B1277" s="35"/>
      <c r="C1277" s="36"/>
      <c r="D1277" s="79"/>
      <c r="E1277" s="79"/>
      <c r="F1277" s="79"/>
      <c r="G1277" s="79"/>
      <c r="H1277" s="79"/>
      <c r="I1277" s="79"/>
      <c r="J1277" s="79"/>
      <c r="K1277" s="79"/>
      <c r="L1277" s="81"/>
      <c r="M1277" s="82"/>
      <c r="N1277" s="37"/>
      <c r="O1277" s="38"/>
      <c r="P1277" s="39"/>
      <c r="Q1277" s="36"/>
      <c r="R1277" s="100" t="str">
        <f t="shared" si="39"/>
        <v/>
      </c>
      <c r="S1277" s="101"/>
      <c r="T1277" s="26" t="str">
        <f t="shared" si="40"/>
        <v/>
      </c>
    </row>
    <row r="1278" spans="2:20" s="3" customFormat="1" ht="20.100000000000001" customHeight="1" x14ac:dyDescent="0.25">
      <c r="B1278" s="35"/>
      <c r="C1278" s="36"/>
      <c r="D1278" s="79"/>
      <c r="E1278" s="79"/>
      <c r="F1278" s="79"/>
      <c r="G1278" s="79"/>
      <c r="H1278" s="79"/>
      <c r="I1278" s="79"/>
      <c r="J1278" s="79"/>
      <c r="K1278" s="79"/>
      <c r="L1278" s="81"/>
      <c r="M1278" s="82"/>
      <c r="N1278" s="37"/>
      <c r="O1278" s="38"/>
      <c r="P1278" s="39"/>
      <c r="Q1278" s="36"/>
      <c r="R1278" s="100" t="str">
        <f t="shared" si="39"/>
        <v/>
      </c>
      <c r="S1278" s="101"/>
      <c r="T1278" s="26" t="str">
        <f t="shared" si="40"/>
        <v/>
      </c>
    </row>
    <row r="1279" spans="2:20" s="3" customFormat="1" ht="20.100000000000001" customHeight="1" x14ac:dyDescent="0.25">
      <c r="B1279" s="35"/>
      <c r="C1279" s="36"/>
      <c r="D1279" s="79"/>
      <c r="E1279" s="79"/>
      <c r="F1279" s="79"/>
      <c r="G1279" s="79"/>
      <c r="H1279" s="79"/>
      <c r="I1279" s="79"/>
      <c r="J1279" s="79"/>
      <c r="K1279" s="79"/>
      <c r="L1279" s="81"/>
      <c r="M1279" s="82"/>
      <c r="N1279" s="37"/>
      <c r="O1279" s="38"/>
      <c r="P1279" s="39"/>
      <c r="Q1279" s="36"/>
      <c r="R1279" s="100" t="str">
        <f t="shared" si="39"/>
        <v/>
      </c>
      <c r="S1279" s="101"/>
      <c r="T1279" s="26" t="str">
        <f t="shared" si="40"/>
        <v/>
      </c>
    </row>
    <row r="1280" spans="2:20" s="3" customFormat="1" ht="20.100000000000001" customHeight="1" x14ac:dyDescent="0.25">
      <c r="B1280" s="35"/>
      <c r="C1280" s="36"/>
      <c r="D1280" s="79"/>
      <c r="E1280" s="79"/>
      <c r="F1280" s="79"/>
      <c r="G1280" s="79"/>
      <c r="H1280" s="79"/>
      <c r="I1280" s="79"/>
      <c r="J1280" s="79"/>
      <c r="K1280" s="79"/>
      <c r="L1280" s="81"/>
      <c r="M1280" s="82"/>
      <c r="N1280" s="37"/>
      <c r="O1280" s="38"/>
      <c r="P1280" s="39"/>
      <c r="Q1280" s="36"/>
      <c r="R1280" s="100" t="str">
        <f t="shared" si="39"/>
        <v/>
      </c>
      <c r="S1280" s="101"/>
      <c r="T1280" s="26" t="str">
        <f t="shared" si="40"/>
        <v/>
      </c>
    </row>
    <row r="1281" spans="2:20" s="3" customFormat="1" ht="20.100000000000001" customHeight="1" x14ac:dyDescent="0.25">
      <c r="B1281" s="35"/>
      <c r="C1281" s="36"/>
      <c r="D1281" s="79"/>
      <c r="E1281" s="79"/>
      <c r="F1281" s="79"/>
      <c r="G1281" s="79"/>
      <c r="H1281" s="79"/>
      <c r="I1281" s="79"/>
      <c r="J1281" s="79"/>
      <c r="K1281" s="79"/>
      <c r="L1281" s="81"/>
      <c r="M1281" s="82"/>
      <c r="N1281" s="37"/>
      <c r="O1281" s="38"/>
      <c r="P1281" s="39"/>
      <c r="Q1281" s="36"/>
      <c r="R1281" s="100" t="str">
        <f t="shared" si="39"/>
        <v/>
      </c>
      <c r="S1281" s="101"/>
      <c r="T1281" s="26" t="str">
        <f t="shared" si="40"/>
        <v/>
      </c>
    </row>
    <row r="1282" spans="2:20" s="3" customFormat="1" ht="20.100000000000001" customHeight="1" x14ac:dyDescent="0.25">
      <c r="B1282" s="35"/>
      <c r="C1282" s="36"/>
      <c r="D1282" s="79"/>
      <c r="E1282" s="79"/>
      <c r="F1282" s="79"/>
      <c r="G1282" s="79"/>
      <c r="H1282" s="79"/>
      <c r="I1282" s="79"/>
      <c r="J1282" s="79"/>
      <c r="K1282" s="79"/>
      <c r="L1282" s="81"/>
      <c r="M1282" s="82"/>
      <c r="N1282" s="37"/>
      <c r="O1282" s="38"/>
      <c r="P1282" s="39"/>
      <c r="Q1282" s="36"/>
      <c r="R1282" s="100" t="str">
        <f t="shared" si="39"/>
        <v/>
      </c>
      <c r="S1282" s="101"/>
      <c r="T1282" s="26" t="str">
        <f t="shared" si="40"/>
        <v/>
      </c>
    </row>
    <row r="1283" spans="2:20" s="3" customFormat="1" ht="20.100000000000001" customHeight="1" x14ac:dyDescent="0.25">
      <c r="B1283" s="35"/>
      <c r="C1283" s="36"/>
      <c r="D1283" s="79"/>
      <c r="E1283" s="79"/>
      <c r="F1283" s="79"/>
      <c r="G1283" s="79"/>
      <c r="H1283" s="79"/>
      <c r="I1283" s="79"/>
      <c r="J1283" s="79"/>
      <c r="K1283" s="79"/>
      <c r="L1283" s="81"/>
      <c r="M1283" s="82"/>
      <c r="N1283" s="37"/>
      <c r="O1283" s="38"/>
      <c r="P1283" s="39"/>
      <c r="Q1283" s="36"/>
      <c r="R1283" s="100" t="str">
        <f t="shared" si="39"/>
        <v/>
      </c>
      <c r="S1283" s="101"/>
      <c r="T1283" s="26" t="str">
        <f t="shared" si="40"/>
        <v/>
      </c>
    </row>
    <row r="1284" spans="2:20" s="3" customFormat="1" ht="20.100000000000001" customHeight="1" x14ac:dyDescent="0.25">
      <c r="B1284" s="35"/>
      <c r="C1284" s="36"/>
      <c r="D1284" s="79"/>
      <c r="E1284" s="79"/>
      <c r="F1284" s="79"/>
      <c r="G1284" s="79"/>
      <c r="H1284" s="79"/>
      <c r="I1284" s="79"/>
      <c r="J1284" s="79"/>
      <c r="K1284" s="79"/>
      <c r="L1284" s="81"/>
      <c r="M1284" s="82"/>
      <c r="N1284" s="37"/>
      <c r="O1284" s="38"/>
      <c r="P1284" s="39"/>
      <c r="Q1284" s="36"/>
      <c r="R1284" s="100" t="str">
        <f t="shared" si="39"/>
        <v/>
      </c>
      <c r="S1284" s="101"/>
      <c r="T1284" s="26" t="str">
        <f t="shared" si="40"/>
        <v/>
      </c>
    </row>
    <row r="1285" spans="2:20" s="3" customFormat="1" ht="20.100000000000001" customHeight="1" x14ac:dyDescent="0.25">
      <c r="B1285" s="35"/>
      <c r="C1285" s="36"/>
      <c r="D1285" s="79"/>
      <c r="E1285" s="79"/>
      <c r="F1285" s="79"/>
      <c r="G1285" s="79"/>
      <c r="H1285" s="79"/>
      <c r="I1285" s="79"/>
      <c r="J1285" s="79"/>
      <c r="K1285" s="79"/>
      <c r="L1285" s="81"/>
      <c r="M1285" s="82"/>
      <c r="N1285" s="37"/>
      <c r="O1285" s="38"/>
      <c r="P1285" s="39"/>
      <c r="Q1285" s="36"/>
      <c r="R1285" s="100" t="str">
        <f t="shared" si="39"/>
        <v/>
      </c>
      <c r="S1285" s="101"/>
      <c r="T1285" s="26" t="str">
        <f t="shared" si="40"/>
        <v/>
      </c>
    </row>
    <row r="1286" spans="2:20" s="3" customFormat="1" ht="20.100000000000001" customHeight="1" x14ac:dyDescent="0.25">
      <c r="B1286" s="35"/>
      <c r="C1286" s="36"/>
      <c r="D1286" s="79"/>
      <c r="E1286" s="79"/>
      <c r="F1286" s="79"/>
      <c r="G1286" s="79"/>
      <c r="H1286" s="79"/>
      <c r="I1286" s="79"/>
      <c r="J1286" s="79"/>
      <c r="K1286" s="79"/>
      <c r="L1286" s="81"/>
      <c r="M1286" s="82"/>
      <c r="N1286" s="37"/>
      <c r="O1286" s="38"/>
      <c r="P1286" s="39"/>
      <c r="Q1286" s="36"/>
      <c r="R1286" s="100" t="str">
        <f t="shared" si="39"/>
        <v/>
      </c>
      <c r="S1286" s="101"/>
      <c r="T1286" s="26" t="str">
        <f t="shared" si="40"/>
        <v/>
      </c>
    </row>
    <row r="1287" spans="2:20" s="3" customFormat="1" ht="20.100000000000001" customHeight="1" x14ac:dyDescent="0.25">
      <c r="B1287" s="35"/>
      <c r="C1287" s="36"/>
      <c r="D1287" s="79"/>
      <c r="E1287" s="79"/>
      <c r="F1287" s="79"/>
      <c r="G1287" s="79"/>
      <c r="H1287" s="79"/>
      <c r="I1287" s="79"/>
      <c r="J1287" s="79"/>
      <c r="K1287" s="79"/>
      <c r="L1287" s="81"/>
      <c r="M1287" s="82"/>
      <c r="N1287" s="37"/>
      <c r="O1287" s="38"/>
      <c r="P1287" s="39"/>
      <c r="Q1287" s="36"/>
      <c r="R1287" s="100" t="str">
        <f t="shared" si="39"/>
        <v/>
      </c>
      <c r="S1287" s="101"/>
      <c r="T1287" s="26" t="str">
        <f t="shared" si="40"/>
        <v/>
      </c>
    </row>
    <row r="1288" spans="2:20" s="3" customFormat="1" ht="20.100000000000001" customHeight="1" x14ac:dyDescent="0.25">
      <c r="B1288" s="35"/>
      <c r="C1288" s="36"/>
      <c r="D1288" s="79"/>
      <c r="E1288" s="79"/>
      <c r="F1288" s="79"/>
      <c r="G1288" s="79"/>
      <c r="H1288" s="79"/>
      <c r="I1288" s="79"/>
      <c r="J1288" s="79"/>
      <c r="K1288" s="79"/>
      <c r="L1288" s="81"/>
      <c r="M1288" s="82"/>
      <c r="N1288" s="37"/>
      <c r="O1288" s="38"/>
      <c r="P1288" s="39"/>
      <c r="Q1288" s="36"/>
      <c r="R1288" s="100" t="str">
        <f t="shared" si="39"/>
        <v/>
      </c>
      <c r="S1288" s="101"/>
      <c r="T1288" s="26" t="str">
        <f t="shared" si="40"/>
        <v/>
      </c>
    </row>
    <row r="1289" spans="2:20" s="3" customFormat="1" ht="20.100000000000001" customHeight="1" x14ac:dyDescent="0.25">
      <c r="B1289" s="35"/>
      <c r="C1289" s="36"/>
      <c r="D1289" s="79"/>
      <c r="E1289" s="79"/>
      <c r="F1289" s="79"/>
      <c r="G1289" s="79"/>
      <c r="H1289" s="79"/>
      <c r="I1289" s="79"/>
      <c r="J1289" s="79"/>
      <c r="K1289" s="79"/>
      <c r="L1289" s="81"/>
      <c r="M1289" s="82"/>
      <c r="N1289" s="37"/>
      <c r="O1289" s="38"/>
      <c r="P1289" s="39"/>
      <c r="Q1289" s="36"/>
      <c r="R1289" s="100" t="str">
        <f t="shared" si="39"/>
        <v/>
      </c>
      <c r="S1289" s="101"/>
      <c r="T1289" s="26" t="str">
        <f t="shared" si="40"/>
        <v/>
      </c>
    </row>
    <row r="1290" spans="2:20" s="3" customFormat="1" ht="20.100000000000001" customHeight="1" x14ac:dyDescent="0.25">
      <c r="B1290" s="35"/>
      <c r="C1290" s="36"/>
      <c r="D1290" s="79"/>
      <c r="E1290" s="79"/>
      <c r="F1290" s="79"/>
      <c r="G1290" s="79"/>
      <c r="H1290" s="79"/>
      <c r="I1290" s="79"/>
      <c r="J1290" s="79"/>
      <c r="K1290" s="79"/>
      <c r="L1290" s="81"/>
      <c r="M1290" s="82"/>
      <c r="N1290" s="37"/>
      <c r="O1290" s="38"/>
      <c r="P1290" s="39"/>
      <c r="Q1290" s="36"/>
      <c r="R1290" s="100" t="str">
        <f t="shared" si="39"/>
        <v/>
      </c>
      <c r="S1290" s="101"/>
      <c r="T1290" s="26" t="str">
        <f t="shared" si="40"/>
        <v/>
      </c>
    </row>
    <row r="1291" spans="2:20" s="3" customFormat="1" ht="20.100000000000001" customHeight="1" x14ac:dyDescent="0.25">
      <c r="B1291" s="35"/>
      <c r="C1291" s="36"/>
      <c r="D1291" s="79"/>
      <c r="E1291" s="79"/>
      <c r="F1291" s="79"/>
      <c r="G1291" s="79"/>
      <c r="H1291" s="79"/>
      <c r="I1291" s="79"/>
      <c r="J1291" s="79"/>
      <c r="K1291" s="79"/>
      <c r="L1291" s="81"/>
      <c r="M1291" s="82"/>
      <c r="N1291" s="37"/>
      <c r="O1291" s="38"/>
      <c r="P1291" s="39"/>
      <c r="Q1291" s="36"/>
      <c r="R1291" s="100" t="str">
        <f t="shared" si="39"/>
        <v/>
      </c>
      <c r="S1291" s="101"/>
      <c r="T1291" s="26" t="str">
        <f t="shared" si="40"/>
        <v/>
      </c>
    </row>
    <row r="1292" spans="2:20" s="3" customFormat="1" ht="20.100000000000001" customHeight="1" x14ac:dyDescent="0.25">
      <c r="B1292" s="35"/>
      <c r="C1292" s="36"/>
      <c r="D1292" s="79"/>
      <c r="E1292" s="79"/>
      <c r="F1292" s="79"/>
      <c r="G1292" s="79"/>
      <c r="H1292" s="79"/>
      <c r="I1292" s="79"/>
      <c r="J1292" s="79"/>
      <c r="K1292" s="79"/>
      <c r="L1292" s="81"/>
      <c r="M1292" s="82"/>
      <c r="N1292" s="37"/>
      <c r="O1292" s="38"/>
      <c r="P1292" s="39"/>
      <c r="Q1292" s="36"/>
      <c r="R1292" s="100" t="str">
        <f t="shared" si="39"/>
        <v/>
      </c>
      <c r="S1292" s="101"/>
      <c r="T1292" s="26" t="str">
        <f t="shared" si="40"/>
        <v/>
      </c>
    </row>
    <row r="1293" spans="2:20" s="3" customFormat="1" ht="20.100000000000001" customHeight="1" x14ac:dyDescent="0.25">
      <c r="B1293" s="35"/>
      <c r="C1293" s="36"/>
      <c r="D1293" s="79"/>
      <c r="E1293" s="79"/>
      <c r="F1293" s="79"/>
      <c r="G1293" s="79"/>
      <c r="H1293" s="79"/>
      <c r="I1293" s="79"/>
      <c r="J1293" s="79"/>
      <c r="K1293" s="79"/>
      <c r="L1293" s="81"/>
      <c r="M1293" s="82"/>
      <c r="N1293" s="37"/>
      <c r="O1293" s="38"/>
      <c r="P1293" s="39"/>
      <c r="Q1293" s="36"/>
      <c r="R1293" s="100" t="str">
        <f t="shared" si="39"/>
        <v/>
      </c>
      <c r="S1293" s="101"/>
      <c r="T1293" s="26" t="str">
        <f t="shared" si="40"/>
        <v/>
      </c>
    </row>
    <row r="1294" spans="2:20" s="3" customFormat="1" ht="20.100000000000001" customHeight="1" x14ac:dyDescent="0.25">
      <c r="B1294" s="35"/>
      <c r="C1294" s="36"/>
      <c r="D1294" s="79"/>
      <c r="E1294" s="79"/>
      <c r="F1294" s="79"/>
      <c r="G1294" s="79"/>
      <c r="H1294" s="79"/>
      <c r="I1294" s="79"/>
      <c r="J1294" s="79"/>
      <c r="K1294" s="79"/>
      <c r="L1294" s="81"/>
      <c r="M1294" s="82"/>
      <c r="N1294" s="37"/>
      <c r="O1294" s="38"/>
      <c r="P1294" s="39"/>
      <c r="Q1294" s="36"/>
      <c r="R1294" s="100" t="str">
        <f t="shared" si="39"/>
        <v/>
      </c>
      <c r="S1294" s="101"/>
      <c r="T1294" s="26" t="str">
        <f t="shared" si="40"/>
        <v/>
      </c>
    </row>
    <row r="1295" spans="2:20" s="3" customFormat="1" ht="20.100000000000001" customHeight="1" x14ac:dyDescent="0.25">
      <c r="B1295" s="35"/>
      <c r="C1295" s="36"/>
      <c r="D1295" s="79"/>
      <c r="E1295" s="79"/>
      <c r="F1295" s="79"/>
      <c r="G1295" s="79"/>
      <c r="H1295" s="79"/>
      <c r="I1295" s="79"/>
      <c r="J1295" s="79"/>
      <c r="K1295" s="79"/>
      <c r="L1295" s="81"/>
      <c r="M1295" s="82"/>
      <c r="N1295" s="37"/>
      <c r="O1295" s="38"/>
      <c r="P1295" s="39"/>
      <c r="Q1295" s="36"/>
      <c r="R1295" s="100" t="str">
        <f t="shared" si="39"/>
        <v/>
      </c>
      <c r="S1295" s="101"/>
      <c r="T1295" s="26" t="str">
        <f t="shared" si="40"/>
        <v/>
      </c>
    </row>
    <row r="1296" spans="2:20" s="3" customFormat="1" ht="20.100000000000001" customHeight="1" x14ac:dyDescent="0.25">
      <c r="B1296" s="35"/>
      <c r="C1296" s="36"/>
      <c r="D1296" s="79"/>
      <c r="E1296" s="79"/>
      <c r="F1296" s="79"/>
      <c r="G1296" s="79"/>
      <c r="H1296" s="79"/>
      <c r="I1296" s="79"/>
      <c r="J1296" s="79"/>
      <c r="K1296" s="79"/>
      <c r="L1296" s="81"/>
      <c r="M1296" s="82"/>
      <c r="N1296" s="37"/>
      <c r="O1296" s="38"/>
      <c r="P1296" s="39"/>
      <c r="Q1296" s="36"/>
      <c r="R1296" s="100" t="str">
        <f t="shared" si="39"/>
        <v/>
      </c>
      <c r="S1296" s="101"/>
      <c r="T1296" s="26" t="str">
        <f t="shared" si="40"/>
        <v/>
      </c>
    </row>
    <row r="1297" spans="2:20" s="3" customFormat="1" ht="20.100000000000001" customHeight="1" x14ac:dyDescent="0.25">
      <c r="B1297" s="35"/>
      <c r="C1297" s="36"/>
      <c r="D1297" s="79"/>
      <c r="E1297" s="79"/>
      <c r="F1297" s="79"/>
      <c r="G1297" s="79"/>
      <c r="H1297" s="79"/>
      <c r="I1297" s="79"/>
      <c r="J1297" s="79"/>
      <c r="K1297" s="79"/>
      <c r="L1297" s="81"/>
      <c r="M1297" s="82"/>
      <c r="N1297" s="37"/>
      <c r="O1297" s="38"/>
      <c r="P1297" s="39"/>
      <c r="Q1297" s="36"/>
      <c r="R1297" s="100" t="str">
        <f t="shared" si="39"/>
        <v/>
      </c>
      <c r="S1297" s="101"/>
      <c r="T1297" s="26" t="str">
        <f t="shared" si="40"/>
        <v/>
      </c>
    </row>
    <row r="1298" spans="2:20" s="3" customFormat="1" ht="20.100000000000001" customHeight="1" x14ac:dyDescent="0.25">
      <c r="B1298" s="35"/>
      <c r="C1298" s="36"/>
      <c r="D1298" s="79"/>
      <c r="E1298" s="79"/>
      <c r="F1298" s="79"/>
      <c r="G1298" s="79"/>
      <c r="H1298" s="79"/>
      <c r="I1298" s="79"/>
      <c r="J1298" s="79"/>
      <c r="K1298" s="79"/>
      <c r="L1298" s="81"/>
      <c r="M1298" s="82"/>
      <c r="N1298" s="37"/>
      <c r="O1298" s="38"/>
      <c r="P1298" s="39"/>
      <c r="Q1298" s="36"/>
      <c r="R1298" s="100" t="str">
        <f t="shared" si="39"/>
        <v/>
      </c>
      <c r="S1298" s="101"/>
      <c r="T1298" s="26" t="str">
        <f t="shared" si="40"/>
        <v/>
      </c>
    </row>
    <row r="1299" spans="2:20" s="3" customFormat="1" ht="20.100000000000001" customHeight="1" x14ac:dyDescent="0.25">
      <c r="B1299" s="35"/>
      <c r="C1299" s="36"/>
      <c r="D1299" s="79"/>
      <c r="E1299" s="79"/>
      <c r="F1299" s="79"/>
      <c r="G1299" s="79"/>
      <c r="H1299" s="79"/>
      <c r="I1299" s="79"/>
      <c r="J1299" s="79"/>
      <c r="K1299" s="79"/>
      <c r="L1299" s="81"/>
      <c r="M1299" s="82"/>
      <c r="N1299" s="37"/>
      <c r="O1299" s="38"/>
      <c r="P1299" s="39"/>
      <c r="Q1299" s="36"/>
      <c r="R1299" s="100" t="str">
        <f t="shared" si="39"/>
        <v/>
      </c>
      <c r="S1299" s="101"/>
      <c r="T1299" s="26" t="str">
        <f t="shared" si="40"/>
        <v/>
      </c>
    </row>
    <row r="1300" spans="2:20" s="3" customFormat="1" ht="20.100000000000001" customHeight="1" x14ac:dyDescent="0.25">
      <c r="B1300" s="35"/>
      <c r="C1300" s="36"/>
      <c r="D1300" s="79"/>
      <c r="E1300" s="79"/>
      <c r="F1300" s="79"/>
      <c r="G1300" s="79"/>
      <c r="H1300" s="79"/>
      <c r="I1300" s="79"/>
      <c r="J1300" s="79"/>
      <c r="K1300" s="79"/>
      <c r="L1300" s="81"/>
      <c r="M1300" s="82"/>
      <c r="N1300" s="37"/>
      <c r="O1300" s="38"/>
      <c r="P1300" s="39"/>
      <c r="Q1300" s="36"/>
      <c r="R1300" s="100" t="str">
        <f t="shared" si="39"/>
        <v/>
      </c>
      <c r="S1300" s="101"/>
      <c r="T1300" s="26" t="str">
        <f t="shared" si="40"/>
        <v/>
      </c>
    </row>
    <row r="1301" spans="2:20" s="3" customFormat="1" ht="20.100000000000001" customHeight="1" x14ac:dyDescent="0.25">
      <c r="B1301" s="35"/>
      <c r="C1301" s="36"/>
      <c r="D1301" s="79"/>
      <c r="E1301" s="79"/>
      <c r="F1301" s="79"/>
      <c r="G1301" s="79"/>
      <c r="H1301" s="79"/>
      <c r="I1301" s="79"/>
      <c r="J1301" s="79"/>
      <c r="K1301" s="79"/>
      <c r="L1301" s="81"/>
      <c r="M1301" s="82"/>
      <c r="N1301" s="37"/>
      <c r="O1301" s="38"/>
      <c r="P1301" s="39"/>
      <c r="Q1301" s="36"/>
      <c r="R1301" s="100" t="str">
        <f t="shared" si="39"/>
        <v/>
      </c>
      <c r="S1301" s="101"/>
      <c r="T1301" s="26" t="str">
        <f t="shared" si="40"/>
        <v/>
      </c>
    </row>
    <row r="1302" spans="2:20" s="3" customFormat="1" ht="20.100000000000001" customHeight="1" x14ac:dyDescent="0.25">
      <c r="B1302" s="35"/>
      <c r="C1302" s="36"/>
      <c r="D1302" s="79"/>
      <c r="E1302" s="79"/>
      <c r="F1302" s="79"/>
      <c r="G1302" s="79"/>
      <c r="H1302" s="79"/>
      <c r="I1302" s="79"/>
      <c r="J1302" s="79"/>
      <c r="K1302" s="79"/>
      <c r="L1302" s="81"/>
      <c r="M1302" s="82"/>
      <c r="N1302" s="37"/>
      <c r="O1302" s="38"/>
      <c r="P1302" s="39"/>
      <c r="Q1302" s="36"/>
      <c r="R1302" s="100" t="str">
        <f t="shared" si="39"/>
        <v/>
      </c>
      <c r="S1302" s="101"/>
      <c r="T1302" s="26" t="str">
        <f t="shared" si="40"/>
        <v/>
      </c>
    </row>
    <row r="1303" spans="2:20" s="3" customFormat="1" ht="20.100000000000001" customHeight="1" x14ac:dyDescent="0.25">
      <c r="B1303" s="35"/>
      <c r="C1303" s="36"/>
      <c r="D1303" s="79"/>
      <c r="E1303" s="79"/>
      <c r="F1303" s="79"/>
      <c r="G1303" s="79"/>
      <c r="H1303" s="79"/>
      <c r="I1303" s="79"/>
      <c r="J1303" s="79"/>
      <c r="K1303" s="79"/>
      <c r="L1303" s="81"/>
      <c r="M1303" s="82"/>
      <c r="N1303" s="37"/>
      <c r="O1303" s="38"/>
      <c r="P1303" s="39"/>
      <c r="Q1303" s="36"/>
      <c r="R1303" s="100" t="str">
        <f t="shared" ref="R1303:R1366" si="41">IF(B1303&lt;&gt;"",IF(Q1303="Annulé","0",IF(Q1303="Gagné",O1303*P1303-P1303)+IF(Q1303="Perdu",-P1303)+IF(Q1303="Remboursé","0")+IF(Q1303="1/2 Perdu",-P1303/2)+IF(Q1303="1/2 Gagné",(P1303*O1303-P1303)/2)),"")</f>
        <v/>
      </c>
      <c r="S1303" s="101"/>
      <c r="T1303" s="26" t="str">
        <f t="shared" si="40"/>
        <v/>
      </c>
    </row>
    <row r="1304" spans="2:20" s="3" customFormat="1" ht="20.100000000000001" customHeight="1" x14ac:dyDescent="0.25">
      <c r="B1304" s="35"/>
      <c r="C1304" s="36"/>
      <c r="D1304" s="79"/>
      <c r="E1304" s="79"/>
      <c r="F1304" s="79"/>
      <c r="G1304" s="79"/>
      <c r="H1304" s="79"/>
      <c r="I1304" s="79"/>
      <c r="J1304" s="79"/>
      <c r="K1304" s="79"/>
      <c r="L1304" s="81"/>
      <c r="M1304" s="82"/>
      <c r="N1304" s="37"/>
      <c r="O1304" s="38"/>
      <c r="P1304" s="39"/>
      <c r="Q1304" s="36"/>
      <c r="R1304" s="100" t="str">
        <f t="shared" si="41"/>
        <v/>
      </c>
      <c r="S1304" s="101"/>
      <c r="T1304" s="26" t="str">
        <f t="shared" ref="T1304:T1367" si="42">IF(B1304&lt;&gt;"",R1304+T1303,"")</f>
        <v/>
      </c>
    </row>
    <row r="1305" spans="2:20" s="3" customFormat="1" ht="20.100000000000001" customHeight="1" x14ac:dyDescent="0.25">
      <c r="B1305" s="35"/>
      <c r="C1305" s="36"/>
      <c r="D1305" s="79"/>
      <c r="E1305" s="79"/>
      <c r="F1305" s="79"/>
      <c r="G1305" s="79"/>
      <c r="H1305" s="79"/>
      <c r="I1305" s="79"/>
      <c r="J1305" s="79"/>
      <c r="K1305" s="79"/>
      <c r="L1305" s="81"/>
      <c r="M1305" s="82"/>
      <c r="N1305" s="37"/>
      <c r="O1305" s="38"/>
      <c r="P1305" s="39"/>
      <c r="Q1305" s="36"/>
      <c r="R1305" s="100" t="str">
        <f t="shared" si="41"/>
        <v/>
      </c>
      <c r="S1305" s="101"/>
      <c r="T1305" s="26" t="str">
        <f t="shared" si="42"/>
        <v/>
      </c>
    </row>
    <row r="1306" spans="2:20" s="3" customFormat="1" ht="20.100000000000001" customHeight="1" x14ac:dyDescent="0.25">
      <c r="B1306" s="35"/>
      <c r="C1306" s="36"/>
      <c r="D1306" s="79"/>
      <c r="E1306" s="79"/>
      <c r="F1306" s="79"/>
      <c r="G1306" s="79"/>
      <c r="H1306" s="79"/>
      <c r="I1306" s="79"/>
      <c r="J1306" s="79"/>
      <c r="K1306" s="79"/>
      <c r="L1306" s="81"/>
      <c r="M1306" s="82"/>
      <c r="N1306" s="37"/>
      <c r="O1306" s="38"/>
      <c r="P1306" s="39"/>
      <c r="Q1306" s="36"/>
      <c r="R1306" s="100" t="str">
        <f t="shared" si="41"/>
        <v/>
      </c>
      <c r="S1306" s="101"/>
      <c r="T1306" s="26" t="str">
        <f t="shared" si="42"/>
        <v/>
      </c>
    </row>
    <row r="1307" spans="2:20" s="3" customFormat="1" ht="20.100000000000001" customHeight="1" x14ac:dyDescent="0.25">
      <c r="B1307" s="35"/>
      <c r="C1307" s="36"/>
      <c r="D1307" s="79"/>
      <c r="E1307" s="79"/>
      <c r="F1307" s="79"/>
      <c r="G1307" s="79"/>
      <c r="H1307" s="79"/>
      <c r="I1307" s="79"/>
      <c r="J1307" s="79"/>
      <c r="K1307" s="79"/>
      <c r="L1307" s="81"/>
      <c r="M1307" s="82"/>
      <c r="N1307" s="37"/>
      <c r="O1307" s="38"/>
      <c r="P1307" s="39"/>
      <c r="Q1307" s="36"/>
      <c r="R1307" s="100" t="str">
        <f t="shared" si="41"/>
        <v/>
      </c>
      <c r="S1307" s="101"/>
      <c r="T1307" s="26" t="str">
        <f t="shared" si="42"/>
        <v/>
      </c>
    </row>
    <row r="1308" spans="2:20" s="3" customFormat="1" ht="20.100000000000001" customHeight="1" x14ac:dyDescent="0.25">
      <c r="B1308" s="35"/>
      <c r="C1308" s="36"/>
      <c r="D1308" s="79"/>
      <c r="E1308" s="79"/>
      <c r="F1308" s="79"/>
      <c r="G1308" s="79"/>
      <c r="H1308" s="79"/>
      <c r="I1308" s="79"/>
      <c r="J1308" s="79"/>
      <c r="K1308" s="79"/>
      <c r="L1308" s="81"/>
      <c r="M1308" s="82"/>
      <c r="N1308" s="37"/>
      <c r="O1308" s="38"/>
      <c r="P1308" s="39"/>
      <c r="Q1308" s="36"/>
      <c r="R1308" s="100" t="str">
        <f t="shared" si="41"/>
        <v/>
      </c>
      <c r="S1308" s="101"/>
      <c r="T1308" s="26" t="str">
        <f t="shared" si="42"/>
        <v/>
      </c>
    </row>
    <row r="1309" spans="2:20" s="3" customFormat="1" ht="20.100000000000001" customHeight="1" x14ac:dyDescent="0.25">
      <c r="B1309" s="35"/>
      <c r="C1309" s="36"/>
      <c r="D1309" s="79"/>
      <c r="E1309" s="79"/>
      <c r="F1309" s="79"/>
      <c r="G1309" s="79"/>
      <c r="H1309" s="79"/>
      <c r="I1309" s="79"/>
      <c r="J1309" s="79"/>
      <c r="K1309" s="79"/>
      <c r="L1309" s="81"/>
      <c r="M1309" s="82"/>
      <c r="N1309" s="37"/>
      <c r="O1309" s="38"/>
      <c r="P1309" s="39"/>
      <c r="Q1309" s="36"/>
      <c r="R1309" s="100" t="str">
        <f t="shared" si="41"/>
        <v/>
      </c>
      <c r="S1309" s="101"/>
      <c r="T1309" s="26" t="str">
        <f t="shared" si="42"/>
        <v/>
      </c>
    </row>
    <row r="1310" spans="2:20" s="3" customFormat="1" ht="20.100000000000001" customHeight="1" x14ac:dyDescent="0.25">
      <c r="B1310" s="35"/>
      <c r="C1310" s="36"/>
      <c r="D1310" s="79"/>
      <c r="E1310" s="79"/>
      <c r="F1310" s="79"/>
      <c r="G1310" s="79"/>
      <c r="H1310" s="79"/>
      <c r="I1310" s="79"/>
      <c r="J1310" s="79"/>
      <c r="K1310" s="79"/>
      <c r="L1310" s="81"/>
      <c r="M1310" s="82"/>
      <c r="N1310" s="37"/>
      <c r="O1310" s="38"/>
      <c r="P1310" s="39"/>
      <c r="Q1310" s="36"/>
      <c r="R1310" s="100" t="str">
        <f t="shared" si="41"/>
        <v/>
      </c>
      <c r="S1310" s="101"/>
      <c r="T1310" s="26" t="str">
        <f t="shared" si="42"/>
        <v/>
      </c>
    </row>
    <row r="1311" spans="2:20" s="3" customFormat="1" ht="20.100000000000001" customHeight="1" x14ac:dyDescent="0.25">
      <c r="B1311" s="35"/>
      <c r="C1311" s="36"/>
      <c r="D1311" s="79"/>
      <c r="E1311" s="79"/>
      <c r="F1311" s="79"/>
      <c r="G1311" s="79"/>
      <c r="H1311" s="79"/>
      <c r="I1311" s="79"/>
      <c r="J1311" s="79"/>
      <c r="K1311" s="79"/>
      <c r="L1311" s="81"/>
      <c r="M1311" s="82"/>
      <c r="N1311" s="37"/>
      <c r="O1311" s="38"/>
      <c r="P1311" s="39"/>
      <c r="Q1311" s="36"/>
      <c r="R1311" s="100" t="str">
        <f t="shared" si="41"/>
        <v/>
      </c>
      <c r="S1311" s="101"/>
      <c r="T1311" s="26" t="str">
        <f t="shared" si="42"/>
        <v/>
      </c>
    </row>
    <row r="1312" spans="2:20" s="3" customFormat="1" ht="20.100000000000001" customHeight="1" x14ac:dyDescent="0.25">
      <c r="B1312" s="35"/>
      <c r="C1312" s="36"/>
      <c r="D1312" s="79"/>
      <c r="E1312" s="79"/>
      <c r="F1312" s="79"/>
      <c r="G1312" s="79"/>
      <c r="H1312" s="79"/>
      <c r="I1312" s="79"/>
      <c r="J1312" s="79"/>
      <c r="K1312" s="79"/>
      <c r="L1312" s="81"/>
      <c r="M1312" s="82"/>
      <c r="N1312" s="37"/>
      <c r="O1312" s="38"/>
      <c r="P1312" s="39"/>
      <c r="Q1312" s="36"/>
      <c r="R1312" s="100" t="str">
        <f t="shared" si="41"/>
        <v/>
      </c>
      <c r="S1312" s="101"/>
      <c r="T1312" s="26" t="str">
        <f t="shared" si="42"/>
        <v/>
      </c>
    </row>
    <row r="1313" spans="2:20" s="3" customFormat="1" ht="20.100000000000001" customHeight="1" x14ac:dyDescent="0.25">
      <c r="B1313" s="35"/>
      <c r="C1313" s="36"/>
      <c r="D1313" s="79"/>
      <c r="E1313" s="79"/>
      <c r="F1313" s="79"/>
      <c r="G1313" s="79"/>
      <c r="H1313" s="79"/>
      <c r="I1313" s="79"/>
      <c r="J1313" s="79"/>
      <c r="K1313" s="79"/>
      <c r="L1313" s="81"/>
      <c r="M1313" s="82"/>
      <c r="N1313" s="37"/>
      <c r="O1313" s="38"/>
      <c r="P1313" s="39"/>
      <c r="Q1313" s="36"/>
      <c r="R1313" s="100" t="str">
        <f t="shared" si="41"/>
        <v/>
      </c>
      <c r="S1313" s="101"/>
      <c r="T1313" s="26" t="str">
        <f t="shared" si="42"/>
        <v/>
      </c>
    </row>
    <row r="1314" spans="2:20" s="3" customFormat="1" ht="20.100000000000001" customHeight="1" x14ac:dyDescent="0.25">
      <c r="B1314" s="35"/>
      <c r="C1314" s="36"/>
      <c r="D1314" s="79"/>
      <c r="E1314" s="79"/>
      <c r="F1314" s="79"/>
      <c r="G1314" s="79"/>
      <c r="H1314" s="79"/>
      <c r="I1314" s="79"/>
      <c r="J1314" s="79"/>
      <c r="K1314" s="79"/>
      <c r="L1314" s="81"/>
      <c r="M1314" s="82"/>
      <c r="N1314" s="37"/>
      <c r="O1314" s="38"/>
      <c r="P1314" s="39"/>
      <c r="Q1314" s="36"/>
      <c r="R1314" s="100" t="str">
        <f t="shared" si="41"/>
        <v/>
      </c>
      <c r="S1314" s="101"/>
      <c r="T1314" s="26" t="str">
        <f t="shared" si="42"/>
        <v/>
      </c>
    </row>
    <row r="1315" spans="2:20" s="3" customFormat="1" ht="20.100000000000001" customHeight="1" x14ac:dyDescent="0.25">
      <c r="B1315" s="35"/>
      <c r="C1315" s="36"/>
      <c r="D1315" s="79"/>
      <c r="E1315" s="79"/>
      <c r="F1315" s="79"/>
      <c r="G1315" s="79"/>
      <c r="H1315" s="79"/>
      <c r="I1315" s="79"/>
      <c r="J1315" s="79"/>
      <c r="K1315" s="79"/>
      <c r="L1315" s="81"/>
      <c r="M1315" s="82"/>
      <c r="N1315" s="37"/>
      <c r="O1315" s="38"/>
      <c r="P1315" s="39"/>
      <c r="Q1315" s="36"/>
      <c r="R1315" s="100" t="str">
        <f t="shared" si="41"/>
        <v/>
      </c>
      <c r="S1315" s="101"/>
      <c r="T1315" s="26" t="str">
        <f t="shared" si="42"/>
        <v/>
      </c>
    </row>
    <row r="1316" spans="2:20" s="3" customFormat="1" ht="20.100000000000001" customHeight="1" x14ac:dyDescent="0.25">
      <c r="B1316" s="35"/>
      <c r="C1316" s="36"/>
      <c r="D1316" s="79"/>
      <c r="E1316" s="79"/>
      <c r="F1316" s="79"/>
      <c r="G1316" s="79"/>
      <c r="H1316" s="79"/>
      <c r="I1316" s="79"/>
      <c r="J1316" s="79"/>
      <c r="K1316" s="79"/>
      <c r="L1316" s="81"/>
      <c r="M1316" s="82"/>
      <c r="N1316" s="37"/>
      <c r="O1316" s="38"/>
      <c r="P1316" s="39"/>
      <c r="Q1316" s="36"/>
      <c r="R1316" s="100" t="str">
        <f t="shared" si="41"/>
        <v/>
      </c>
      <c r="S1316" s="101"/>
      <c r="T1316" s="26" t="str">
        <f t="shared" si="42"/>
        <v/>
      </c>
    </row>
    <row r="1317" spans="2:20" s="3" customFormat="1" ht="20.100000000000001" customHeight="1" x14ac:dyDescent="0.25">
      <c r="B1317" s="35"/>
      <c r="C1317" s="36"/>
      <c r="D1317" s="79"/>
      <c r="E1317" s="79"/>
      <c r="F1317" s="79"/>
      <c r="G1317" s="79"/>
      <c r="H1317" s="79"/>
      <c r="I1317" s="79"/>
      <c r="J1317" s="79"/>
      <c r="K1317" s="79"/>
      <c r="L1317" s="81"/>
      <c r="M1317" s="82"/>
      <c r="N1317" s="37"/>
      <c r="O1317" s="38"/>
      <c r="P1317" s="39"/>
      <c r="Q1317" s="36"/>
      <c r="R1317" s="100" t="str">
        <f t="shared" si="41"/>
        <v/>
      </c>
      <c r="S1317" s="101"/>
      <c r="T1317" s="26" t="str">
        <f t="shared" si="42"/>
        <v/>
      </c>
    </row>
    <row r="1318" spans="2:20" s="3" customFormat="1" ht="20.100000000000001" customHeight="1" x14ac:dyDescent="0.25">
      <c r="B1318" s="35"/>
      <c r="C1318" s="36"/>
      <c r="D1318" s="79"/>
      <c r="E1318" s="79"/>
      <c r="F1318" s="79"/>
      <c r="G1318" s="79"/>
      <c r="H1318" s="79"/>
      <c r="I1318" s="79"/>
      <c r="J1318" s="79"/>
      <c r="K1318" s="79"/>
      <c r="L1318" s="81"/>
      <c r="M1318" s="82"/>
      <c r="N1318" s="37"/>
      <c r="O1318" s="38"/>
      <c r="P1318" s="39"/>
      <c r="Q1318" s="36"/>
      <c r="R1318" s="100" t="str">
        <f t="shared" si="41"/>
        <v/>
      </c>
      <c r="S1318" s="101"/>
      <c r="T1318" s="26" t="str">
        <f t="shared" si="42"/>
        <v/>
      </c>
    </row>
    <row r="1319" spans="2:20" s="3" customFormat="1" ht="20.100000000000001" customHeight="1" x14ac:dyDescent="0.25">
      <c r="B1319" s="35"/>
      <c r="C1319" s="36"/>
      <c r="D1319" s="79"/>
      <c r="E1319" s="79"/>
      <c r="F1319" s="79"/>
      <c r="G1319" s="79"/>
      <c r="H1319" s="79"/>
      <c r="I1319" s="79"/>
      <c r="J1319" s="79"/>
      <c r="K1319" s="79"/>
      <c r="L1319" s="81"/>
      <c r="M1319" s="82"/>
      <c r="N1319" s="37"/>
      <c r="O1319" s="38"/>
      <c r="P1319" s="39"/>
      <c r="Q1319" s="36"/>
      <c r="R1319" s="100" t="str">
        <f t="shared" si="41"/>
        <v/>
      </c>
      <c r="S1319" s="101"/>
      <c r="T1319" s="26" t="str">
        <f t="shared" si="42"/>
        <v/>
      </c>
    </row>
    <row r="1320" spans="2:20" s="3" customFormat="1" ht="20.100000000000001" customHeight="1" x14ac:dyDescent="0.25">
      <c r="B1320" s="35"/>
      <c r="C1320" s="36"/>
      <c r="D1320" s="79"/>
      <c r="E1320" s="79"/>
      <c r="F1320" s="79"/>
      <c r="G1320" s="79"/>
      <c r="H1320" s="79"/>
      <c r="I1320" s="79"/>
      <c r="J1320" s="79"/>
      <c r="K1320" s="79"/>
      <c r="L1320" s="81"/>
      <c r="M1320" s="82"/>
      <c r="N1320" s="37"/>
      <c r="O1320" s="38"/>
      <c r="P1320" s="39"/>
      <c r="Q1320" s="36"/>
      <c r="R1320" s="100" t="str">
        <f t="shared" si="41"/>
        <v/>
      </c>
      <c r="S1320" s="101"/>
      <c r="T1320" s="26" t="str">
        <f t="shared" si="42"/>
        <v/>
      </c>
    </row>
    <row r="1321" spans="2:20" s="3" customFormat="1" ht="20.100000000000001" customHeight="1" x14ac:dyDescent="0.25">
      <c r="B1321" s="35"/>
      <c r="C1321" s="36"/>
      <c r="D1321" s="79"/>
      <c r="E1321" s="79"/>
      <c r="F1321" s="79"/>
      <c r="G1321" s="79"/>
      <c r="H1321" s="79"/>
      <c r="I1321" s="79"/>
      <c r="J1321" s="79"/>
      <c r="K1321" s="79"/>
      <c r="L1321" s="81"/>
      <c r="M1321" s="82"/>
      <c r="N1321" s="37"/>
      <c r="O1321" s="38"/>
      <c r="P1321" s="39"/>
      <c r="Q1321" s="36"/>
      <c r="R1321" s="100" t="str">
        <f t="shared" si="41"/>
        <v/>
      </c>
      <c r="S1321" s="101"/>
      <c r="T1321" s="26" t="str">
        <f t="shared" si="42"/>
        <v/>
      </c>
    </row>
    <row r="1322" spans="2:20" s="3" customFormat="1" ht="20.100000000000001" customHeight="1" x14ac:dyDescent="0.25">
      <c r="B1322" s="35"/>
      <c r="C1322" s="36"/>
      <c r="D1322" s="79"/>
      <c r="E1322" s="79"/>
      <c r="F1322" s="79"/>
      <c r="G1322" s="79"/>
      <c r="H1322" s="79"/>
      <c r="I1322" s="79"/>
      <c r="J1322" s="79"/>
      <c r="K1322" s="79"/>
      <c r="L1322" s="81"/>
      <c r="M1322" s="82"/>
      <c r="N1322" s="37"/>
      <c r="O1322" s="38"/>
      <c r="P1322" s="39"/>
      <c r="Q1322" s="36"/>
      <c r="R1322" s="100" t="str">
        <f t="shared" si="41"/>
        <v/>
      </c>
      <c r="S1322" s="101"/>
      <c r="T1322" s="26" t="str">
        <f t="shared" si="42"/>
        <v/>
      </c>
    </row>
    <row r="1323" spans="2:20" s="3" customFormat="1" ht="20.100000000000001" customHeight="1" x14ac:dyDescent="0.25">
      <c r="B1323" s="35"/>
      <c r="C1323" s="36"/>
      <c r="D1323" s="79"/>
      <c r="E1323" s="79"/>
      <c r="F1323" s="79"/>
      <c r="G1323" s="79"/>
      <c r="H1323" s="79"/>
      <c r="I1323" s="79"/>
      <c r="J1323" s="79"/>
      <c r="K1323" s="79"/>
      <c r="L1323" s="81"/>
      <c r="M1323" s="82"/>
      <c r="N1323" s="37"/>
      <c r="O1323" s="38"/>
      <c r="P1323" s="39"/>
      <c r="Q1323" s="36"/>
      <c r="R1323" s="100" t="str">
        <f t="shared" si="41"/>
        <v/>
      </c>
      <c r="S1323" s="101"/>
      <c r="T1323" s="26" t="str">
        <f t="shared" si="42"/>
        <v/>
      </c>
    </row>
    <row r="1324" spans="2:20" s="3" customFormat="1" ht="20.100000000000001" customHeight="1" x14ac:dyDescent="0.25">
      <c r="B1324" s="35"/>
      <c r="C1324" s="36"/>
      <c r="D1324" s="79"/>
      <c r="E1324" s="79"/>
      <c r="F1324" s="79"/>
      <c r="G1324" s="79"/>
      <c r="H1324" s="79"/>
      <c r="I1324" s="79"/>
      <c r="J1324" s="79"/>
      <c r="K1324" s="79"/>
      <c r="L1324" s="81"/>
      <c r="M1324" s="82"/>
      <c r="N1324" s="37"/>
      <c r="O1324" s="38"/>
      <c r="P1324" s="39"/>
      <c r="Q1324" s="36"/>
      <c r="R1324" s="100" t="str">
        <f t="shared" si="41"/>
        <v/>
      </c>
      <c r="S1324" s="101"/>
      <c r="T1324" s="26" t="str">
        <f t="shared" si="42"/>
        <v/>
      </c>
    </row>
    <row r="1325" spans="2:20" s="3" customFormat="1" ht="20.100000000000001" customHeight="1" x14ac:dyDescent="0.25">
      <c r="B1325" s="35"/>
      <c r="C1325" s="36"/>
      <c r="D1325" s="79"/>
      <c r="E1325" s="79"/>
      <c r="F1325" s="79"/>
      <c r="G1325" s="79"/>
      <c r="H1325" s="79"/>
      <c r="I1325" s="79"/>
      <c r="J1325" s="79"/>
      <c r="K1325" s="79"/>
      <c r="L1325" s="81"/>
      <c r="M1325" s="82"/>
      <c r="N1325" s="37"/>
      <c r="O1325" s="38"/>
      <c r="P1325" s="39"/>
      <c r="Q1325" s="36"/>
      <c r="R1325" s="100" t="str">
        <f t="shared" si="41"/>
        <v/>
      </c>
      <c r="S1325" s="101"/>
      <c r="T1325" s="26" t="str">
        <f t="shared" si="42"/>
        <v/>
      </c>
    </row>
    <row r="1326" spans="2:20" s="3" customFormat="1" ht="20.100000000000001" customHeight="1" x14ac:dyDescent="0.25">
      <c r="B1326" s="35"/>
      <c r="C1326" s="36"/>
      <c r="D1326" s="79"/>
      <c r="E1326" s="79"/>
      <c r="F1326" s="79"/>
      <c r="G1326" s="79"/>
      <c r="H1326" s="79"/>
      <c r="I1326" s="79"/>
      <c r="J1326" s="79"/>
      <c r="K1326" s="79"/>
      <c r="L1326" s="81"/>
      <c r="M1326" s="82"/>
      <c r="N1326" s="37"/>
      <c r="O1326" s="38"/>
      <c r="P1326" s="39"/>
      <c r="Q1326" s="36"/>
      <c r="R1326" s="100" t="str">
        <f t="shared" si="41"/>
        <v/>
      </c>
      <c r="S1326" s="101"/>
      <c r="T1326" s="26" t="str">
        <f t="shared" si="42"/>
        <v/>
      </c>
    </row>
    <row r="1327" spans="2:20" s="3" customFormat="1" ht="20.100000000000001" customHeight="1" x14ac:dyDescent="0.25">
      <c r="B1327" s="35"/>
      <c r="C1327" s="36"/>
      <c r="D1327" s="79"/>
      <c r="E1327" s="79"/>
      <c r="F1327" s="79"/>
      <c r="G1327" s="79"/>
      <c r="H1327" s="79"/>
      <c r="I1327" s="79"/>
      <c r="J1327" s="79"/>
      <c r="K1327" s="79"/>
      <c r="L1327" s="81"/>
      <c r="M1327" s="82"/>
      <c r="N1327" s="37"/>
      <c r="O1327" s="38"/>
      <c r="P1327" s="39"/>
      <c r="Q1327" s="36"/>
      <c r="R1327" s="100" t="str">
        <f t="shared" si="41"/>
        <v/>
      </c>
      <c r="S1327" s="101"/>
      <c r="T1327" s="26" t="str">
        <f t="shared" si="42"/>
        <v/>
      </c>
    </row>
    <row r="1328" spans="2:20" s="3" customFormat="1" ht="20.100000000000001" customHeight="1" x14ac:dyDescent="0.25">
      <c r="B1328" s="35"/>
      <c r="C1328" s="36"/>
      <c r="D1328" s="79"/>
      <c r="E1328" s="79"/>
      <c r="F1328" s="79"/>
      <c r="G1328" s="79"/>
      <c r="H1328" s="79"/>
      <c r="I1328" s="79"/>
      <c r="J1328" s="79"/>
      <c r="K1328" s="79"/>
      <c r="L1328" s="81"/>
      <c r="M1328" s="82"/>
      <c r="N1328" s="37"/>
      <c r="O1328" s="38"/>
      <c r="P1328" s="39"/>
      <c r="Q1328" s="36"/>
      <c r="R1328" s="100" t="str">
        <f t="shared" si="41"/>
        <v/>
      </c>
      <c r="S1328" s="101"/>
      <c r="T1328" s="26" t="str">
        <f t="shared" si="42"/>
        <v/>
      </c>
    </row>
    <row r="1329" spans="2:20" s="3" customFormat="1" ht="20.100000000000001" customHeight="1" x14ac:dyDescent="0.25">
      <c r="B1329" s="35"/>
      <c r="C1329" s="36"/>
      <c r="D1329" s="79"/>
      <c r="E1329" s="79"/>
      <c r="F1329" s="79"/>
      <c r="G1329" s="79"/>
      <c r="H1329" s="79"/>
      <c r="I1329" s="79"/>
      <c r="J1329" s="79"/>
      <c r="K1329" s="79"/>
      <c r="L1329" s="81"/>
      <c r="M1329" s="82"/>
      <c r="N1329" s="37"/>
      <c r="O1329" s="38"/>
      <c r="P1329" s="39"/>
      <c r="Q1329" s="36"/>
      <c r="R1329" s="100" t="str">
        <f t="shared" si="41"/>
        <v/>
      </c>
      <c r="S1329" s="101"/>
      <c r="T1329" s="26" t="str">
        <f t="shared" si="42"/>
        <v/>
      </c>
    </row>
    <row r="1330" spans="2:20" s="3" customFormat="1" ht="20.100000000000001" customHeight="1" x14ac:dyDescent="0.25">
      <c r="B1330" s="35"/>
      <c r="C1330" s="36"/>
      <c r="D1330" s="79"/>
      <c r="E1330" s="79"/>
      <c r="F1330" s="79"/>
      <c r="G1330" s="79"/>
      <c r="H1330" s="79"/>
      <c r="I1330" s="79"/>
      <c r="J1330" s="79"/>
      <c r="K1330" s="79"/>
      <c r="L1330" s="81"/>
      <c r="M1330" s="82"/>
      <c r="N1330" s="37"/>
      <c r="O1330" s="38"/>
      <c r="P1330" s="39"/>
      <c r="Q1330" s="36"/>
      <c r="R1330" s="100" t="str">
        <f t="shared" si="41"/>
        <v/>
      </c>
      <c r="S1330" s="101"/>
      <c r="T1330" s="26" t="str">
        <f t="shared" si="42"/>
        <v/>
      </c>
    </row>
    <row r="1331" spans="2:20" s="3" customFormat="1" ht="20.100000000000001" customHeight="1" x14ac:dyDescent="0.25">
      <c r="B1331" s="35"/>
      <c r="C1331" s="36"/>
      <c r="D1331" s="79"/>
      <c r="E1331" s="79"/>
      <c r="F1331" s="79"/>
      <c r="G1331" s="79"/>
      <c r="H1331" s="79"/>
      <c r="I1331" s="79"/>
      <c r="J1331" s="79"/>
      <c r="K1331" s="79"/>
      <c r="L1331" s="81"/>
      <c r="M1331" s="82"/>
      <c r="N1331" s="37"/>
      <c r="O1331" s="38"/>
      <c r="P1331" s="39"/>
      <c r="Q1331" s="36"/>
      <c r="R1331" s="100" t="str">
        <f t="shared" si="41"/>
        <v/>
      </c>
      <c r="S1331" s="101"/>
      <c r="T1331" s="26" t="str">
        <f t="shared" si="42"/>
        <v/>
      </c>
    </row>
    <row r="1332" spans="2:20" s="3" customFormat="1" ht="20.100000000000001" customHeight="1" x14ac:dyDescent="0.25">
      <c r="B1332" s="35"/>
      <c r="C1332" s="36"/>
      <c r="D1332" s="79"/>
      <c r="E1332" s="79"/>
      <c r="F1332" s="79"/>
      <c r="G1332" s="79"/>
      <c r="H1332" s="79"/>
      <c r="I1332" s="79"/>
      <c r="J1332" s="79"/>
      <c r="K1332" s="79"/>
      <c r="L1332" s="81"/>
      <c r="M1332" s="82"/>
      <c r="N1332" s="37"/>
      <c r="O1332" s="38"/>
      <c r="P1332" s="39"/>
      <c r="Q1332" s="36"/>
      <c r="R1332" s="100" t="str">
        <f t="shared" si="41"/>
        <v/>
      </c>
      <c r="S1332" s="101"/>
      <c r="T1332" s="26" t="str">
        <f t="shared" si="42"/>
        <v/>
      </c>
    </row>
    <row r="1333" spans="2:20" s="3" customFormat="1" ht="20.100000000000001" customHeight="1" x14ac:dyDescent="0.25">
      <c r="B1333" s="35"/>
      <c r="C1333" s="36"/>
      <c r="D1333" s="79"/>
      <c r="E1333" s="79"/>
      <c r="F1333" s="79"/>
      <c r="G1333" s="79"/>
      <c r="H1333" s="79"/>
      <c r="I1333" s="79"/>
      <c r="J1333" s="79"/>
      <c r="K1333" s="79"/>
      <c r="L1333" s="81"/>
      <c r="M1333" s="82"/>
      <c r="N1333" s="37"/>
      <c r="O1333" s="38"/>
      <c r="P1333" s="39"/>
      <c r="Q1333" s="36"/>
      <c r="R1333" s="100" t="str">
        <f t="shared" si="41"/>
        <v/>
      </c>
      <c r="S1333" s="101"/>
      <c r="T1333" s="26" t="str">
        <f t="shared" si="42"/>
        <v/>
      </c>
    </row>
    <row r="1334" spans="2:20" s="3" customFormat="1" ht="20.100000000000001" customHeight="1" x14ac:dyDescent="0.25">
      <c r="B1334" s="35"/>
      <c r="C1334" s="36"/>
      <c r="D1334" s="79"/>
      <c r="E1334" s="79"/>
      <c r="F1334" s="79"/>
      <c r="G1334" s="79"/>
      <c r="H1334" s="79"/>
      <c r="I1334" s="79"/>
      <c r="J1334" s="79"/>
      <c r="K1334" s="79"/>
      <c r="L1334" s="81"/>
      <c r="M1334" s="82"/>
      <c r="N1334" s="37"/>
      <c r="O1334" s="38"/>
      <c r="P1334" s="39"/>
      <c r="Q1334" s="36"/>
      <c r="R1334" s="100" t="str">
        <f t="shared" si="41"/>
        <v/>
      </c>
      <c r="S1334" s="101"/>
      <c r="T1334" s="26" t="str">
        <f t="shared" si="42"/>
        <v/>
      </c>
    </row>
    <row r="1335" spans="2:20" s="3" customFormat="1" ht="20.100000000000001" customHeight="1" x14ac:dyDescent="0.25">
      <c r="B1335" s="35"/>
      <c r="C1335" s="36"/>
      <c r="D1335" s="79"/>
      <c r="E1335" s="79"/>
      <c r="F1335" s="79"/>
      <c r="G1335" s="79"/>
      <c r="H1335" s="79"/>
      <c r="I1335" s="79"/>
      <c r="J1335" s="79"/>
      <c r="K1335" s="79"/>
      <c r="L1335" s="81"/>
      <c r="M1335" s="82"/>
      <c r="N1335" s="37"/>
      <c r="O1335" s="38"/>
      <c r="P1335" s="39"/>
      <c r="Q1335" s="36"/>
      <c r="R1335" s="100" t="str">
        <f t="shared" si="41"/>
        <v/>
      </c>
      <c r="S1335" s="101"/>
      <c r="T1335" s="26" t="str">
        <f t="shared" si="42"/>
        <v/>
      </c>
    </row>
    <row r="1336" spans="2:20" s="3" customFormat="1" ht="20.100000000000001" customHeight="1" x14ac:dyDescent="0.25">
      <c r="B1336" s="35"/>
      <c r="C1336" s="36"/>
      <c r="D1336" s="79"/>
      <c r="E1336" s="79"/>
      <c r="F1336" s="79"/>
      <c r="G1336" s="79"/>
      <c r="H1336" s="79"/>
      <c r="I1336" s="79"/>
      <c r="J1336" s="79"/>
      <c r="K1336" s="79"/>
      <c r="L1336" s="81"/>
      <c r="M1336" s="82"/>
      <c r="N1336" s="37"/>
      <c r="O1336" s="38"/>
      <c r="P1336" s="39"/>
      <c r="Q1336" s="36"/>
      <c r="R1336" s="100" t="str">
        <f t="shared" si="41"/>
        <v/>
      </c>
      <c r="S1336" s="101"/>
      <c r="T1336" s="26" t="str">
        <f t="shared" si="42"/>
        <v/>
      </c>
    </row>
    <row r="1337" spans="2:20" s="3" customFormat="1" ht="20.100000000000001" customHeight="1" x14ac:dyDescent="0.25">
      <c r="B1337" s="35"/>
      <c r="C1337" s="36"/>
      <c r="D1337" s="79"/>
      <c r="E1337" s="79"/>
      <c r="F1337" s="79"/>
      <c r="G1337" s="79"/>
      <c r="H1337" s="79"/>
      <c r="I1337" s="79"/>
      <c r="J1337" s="79"/>
      <c r="K1337" s="79"/>
      <c r="L1337" s="81"/>
      <c r="M1337" s="82"/>
      <c r="N1337" s="37"/>
      <c r="O1337" s="38"/>
      <c r="P1337" s="39"/>
      <c r="Q1337" s="36"/>
      <c r="R1337" s="100" t="str">
        <f t="shared" si="41"/>
        <v/>
      </c>
      <c r="S1337" s="101"/>
      <c r="T1337" s="26" t="str">
        <f t="shared" si="42"/>
        <v/>
      </c>
    </row>
    <row r="1338" spans="2:20" s="3" customFormat="1" ht="20.100000000000001" customHeight="1" x14ac:dyDescent="0.25">
      <c r="B1338" s="35"/>
      <c r="C1338" s="36"/>
      <c r="D1338" s="79"/>
      <c r="E1338" s="79"/>
      <c r="F1338" s="79"/>
      <c r="G1338" s="79"/>
      <c r="H1338" s="79"/>
      <c r="I1338" s="79"/>
      <c r="J1338" s="79"/>
      <c r="K1338" s="79"/>
      <c r="L1338" s="81"/>
      <c r="M1338" s="82"/>
      <c r="N1338" s="37"/>
      <c r="O1338" s="38"/>
      <c r="P1338" s="39"/>
      <c r="Q1338" s="36"/>
      <c r="R1338" s="100" t="str">
        <f t="shared" si="41"/>
        <v/>
      </c>
      <c r="S1338" s="101"/>
      <c r="T1338" s="26" t="str">
        <f t="shared" si="42"/>
        <v/>
      </c>
    </row>
    <row r="1339" spans="2:20" s="3" customFormat="1" ht="20.100000000000001" customHeight="1" x14ac:dyDescent="0.25">
      <c r="B1339" s="35"/>
      <c r="C1339" s="36"/>
      <c r="D1339" s="79"/>
      <c r="E1339" s="79"/>
      <c r="F1339" s="79"/>
      <c r="G1339" s="79"/>
      <c r="H1339" s="79"/>
      <c r="I1339" s="79"/>
      <c r="J1339" s="79"/>
      <c r="K1339" s="79"/>
      <c r="L1339" s="81"/>
      <c r="M1339" s="82"/>
      <c r="N1339" s="37"/>
      <c r="O1339" s="38"/>
      <c r="P1339" s="39"/>
      <c r="Q1339" s="36"/>
      <c r="R1339" s="100" t="str">
        <f t="shared" si="41"/>
        <v/>
      </c>
      <c r="S1339" s="101"/>
      <c r="T1339" s="26" t="str">
        <f t="shared" si="42"/>
        <v/>
      </c>
    </row>
    <row r="1340" spans="2:20" s="3" customFormat="1" ht="20.100000000000001" customHeight="1" x14ac:dyDescent="0.25">
      <c r="B1340" s="35"/>
      <c r="C1340" s="36"/>
      <c r="D1340" s="79"/>
      <c r="E1340" s="79"/>
      <c r="F1340" s="79"/>
      <c r="G1340" s="79"/>
      <c r="H1340" s="79"/>
      <c r="I1340" s="79"/>
      <c r="J1340" s="79"/>
      <c r="K1340" s="79"/>
      <c r="L1340" s="81"/>
      <c r="M1340" s="82"/>
      <c r="N1340" s="37"/>
      <c r="O1340" s="38"/>
      <c r="P1340" s="39"/>
      <c r="Q1340" s="36"/>
      <c r="R1340" s="100" t="str">
        <f t="shared" si="41"/>
        <v/>
      </c>
      <c r="S1340" s="101"/>
      <c r="T1340" s="26" t="str">
        <f t="shared" si="42"/>
        <v/>
      </c>
    </row>
    <row r="1341" spans="2:20" s="3" customFormat="1" ht="20.100000000000001" customHeight="1" x14ac:dyDescent="0.25">
      <c r="B1341" s="35"/>
      <c r="C1341" s="36"/>
      <c r="D1341" s="79"/>
      <c r="E1341" s="79"/>
      <c r="F1341" s="79"/>
      <c r="G1341" s="79"/>
      <c r="H1341" s="79"/>
      <c r="I1341" s="79"/>
      <c r="J1341" s="79"/>
      <c r="K1341" s="79"/>
      <c r="L1341" s="81"/>
      <c r="M1341" s="82"/>
      <c r="N1341" s="37"/>
      <c r="O1341" s="38"/>
      <c r="P1341" s="39"/>
      <c r="Q1341" s="36"/>
      <c r="R1341" s="100" t="str">
        <f t="shared" si="41"/>
        <v/>
      </c>
      <c r="S1341" s="101"/>
      <c r="T1341" s="26" t="str">
        <f t="shared" si="42"/>
        <v/>
      </c>
    </row>
    <row r="1342" spans="2:20" s="3" customFormat="1" ht="20.100000000000001" customHeight="1" x14ac:dyDescent="0.25">
      <c r="B1342" s="35"/>
      <c r="C1342" s="36"/>
      <c r="D1342" s="79"/>
      <c r="E1342" s="79"/>
      <c r="F1342" s="79"/>
      <c r="G1342" s="79"/>
      <c r="H1342" s="79"/>
      <c r="I1342" s="79"/>
      <c r="J1342" s="79"/>
      <c r="K1342" s="79"/>
      <c r="L1342" s="81"/>
      <c r="M1342" s="82"/>
      <c r="N1342" s="37"/>
      <c r="O1342" s="38"/>
      <c r="P1342" s="39"/>
      <c r="Q1342" s="36"/>
      <c r="R1342" s="100" t="str">
        <f t="shared" si="41"/>
        <v/>
      </c>
      <c r="S1342" s="101"/>
      <c r="T1342" s="26" t="str">
        <f t="shared" si="42"/>
        <v/>
      </c>
    </row>
    <row r="1343" spans="2:20" s="3" customFormat="1" ht="20.100000000000001" customHeight="1" x14ac:dyDescent="0.25">
      <c r="B1343" s="35"/>
      <c r="C1343" s="36"/>
      <c r="D1343" s="79"/>
      <c r="E1343" s="79"/>
      <c r="F1343" s="79"/>
      <c r="G1343" s="79"/>
      <c r="H1343" s="79"/>
      <c r="I1343" s="79"/>
      <c r="J1343" s="79"/>
      <c r="K1343" s="79"/>
      <c r="L1343" s="81"/>
      <c r="M1343" s="82"/>
      <c r="N1343" s="37"/>
      <c r="O1343" s="38"/>
      <c r="P1343" s="39"/>
      <c r="Q1343" s="36"/>
      <c r="R1343" s="100" t="str">
        <f t="shared" si="41"/>
        <v/>
      </c>
      <c r="S1343" s="101"/>
      <c r="T1343" s="26" t="str">
        <f t="shared" si="42"/>
        <v/>
      </c>
    </row>
    <row r="1344" spans="2:20" s="3" customFormat="1" ht="20.100000000000001" customHeight="1" x14ac:dyDescent="0.25">
      <c r="B1344" s="35"/>
      <c r="C1344" s="36"/>
      <c r="D1344" s="79"/>
      <c r="E1344" s="79"/>
      <c r="F1344" s="79"/>
      <c r="G1344" s="79"/>
      <c r="H1344" s="79"/>
      <c r="I1344" s="79"/>
      <c r="J1344" s="79"/>
      <c r="K1344" s="79"/>
      <c r="L1344" s="81"/>
      <c r="M1344" s="82"/>
      <c r="N1344" s="37"/>
      <c r="O1344" s="38"/>
      <c r="P1344" s="39"/>
      <c r="Q1344" s="36"/>
      <c r="R1344" s="100" t="str">
        <f t="shared" si="41"/>
        <v/>
      </c>
      <c r="S1344" s="101"/>
      <c r="T1344" s="26" t="str">
        <f t="shared" si="42"/>
        <v/>
      </c>
    </row>
    <row r="1345" spans="2:20" s="3" customFormat="1" ht="20.100000000000001" customHeight="1" x14ac:dyDescent="0.25">
      <c r="B1345" s="35"/>
      <c r="C1345" s="36"/>
      <c r="D1345" s="79"/>
      <c r="E1345" s="79"/>
      <c r="F1345" s="79"/>
      <c r="G1345" s="79"/>
      <c r="H1345" s="79"/>
      <c r="I1345" s="79"/>
      <c r="J1345" s="79"/>
      <c r="K1345" s="79"/>
      <c r="L1345" s="81"/>
      <c r="M1345" s="82"/>
      <c r="N1345" s="37"/>
      <c r="O1345" s="38"/>
      <c r="P1345" s="39"/>
      <c r="Q1345" s="36"/>
      <c r="R1345" s="100" t="str">
        <f t="shared" si="41"/>
        <v/>
      </c>
      <c r="S1345" s="101"/>
      <c r="T1345" s="26" t="str">
        <f t="shared" si="42"/>
        <v/>
      </c>
    </row>
    <row r="1346" spans="2:20" s="3" customFormat="1" ht="20.100000000000001" customHeight="1" x14ac:dyDescent="0.25">
      <c r="B1346" s="35"/>
      <c r="C1346" s="36"/>
      <c r="D1346" s="79"/>
      <c r="E1346" s="79"/>
      <c r="F1346" s="79"/>
      <c r="G1346" s="79"/>
      <c r="H1346" s="79"/>
      <c r="I1346" s="79"/>
      <c r="J1346" s="79"/>
      <c r="K1346" s="79"/>
      <c r="L1346" s="81"/>
      <c r="M1346" s="82"/>
      <c r="N1346" s="37"/>
      <c r="O1346" s="38"/>
      <c r="P1346" s="39"/>
      <c r="Q1346" s="36"/>
      <c r="R1346" s="100" t="str">
        <f t="shared" si="41"/>
        <v/>
      </c>
      <c r="S1346" s="101"/>
      <c r="T1346" s="26" t="str">
        <f t="shared" si="42"/>
        <v/>
      </c>
    </row>
    <row r="1347" spans="2:20" s="3" customFormat="1" ht="20.100000000000001" customHeight="1" x14ac:dyDescent="0.25">
      <c r="B1347" s="35"/>
      <c r="C1347" s="36"/>
      <c r="D1347" s="79"/>
      <c r="E1347" s="79"/>
      <c r="F1347" s="79"/>
      <c r="G1347" s="79"/>
      <c r="H1347" s="79"/>
      <c r="I1347" s="79"/>
      <c r="J1347" s="79"/>
      <c r="K1347" s="79"/>
      <c r="L1347" s="81"/>
      <c r="M1347" s="82"/>
      <c r="N1347" s="37"/>
      <c r="O1347" s="38"/>
      <c r="P1347" s="39"/>
      <c r="Q1347" s="36"/>
      <c r="R1347" s="100" t="str">
        <f t="shared" si="41"/>
        <v/>
      </c>
      <c r="S1347" s="101"/>
      <c r="T1347" s="26" t="str">
        <f t="shared" si="42"/>
        <v/>
      </c>
    </row>
    <row r="1348" spans="2:20" s="3" customFormat="1" ht="20.100000000000001" customHeight="1" x14ac:dyDescent="0.25">
      <c r="B1348" s="35"/>
      <c r="C1348" s="36"/>
      <c r="D1348" s="79"/>
      <c r="E1348" s="79"/>
      <c r="F1348" s="79"/>
      <c r="G1348" s="79"/>
      <c r="H1348" s="79"/>
      <c r="I1348" s="79"/>
      <c r="J1348" s="79"/>
      <c r="K1348" s="79"/>
      <c r="L1348" s="81"/>
      <c r="M1348" s="82"/>
      <c r="N1348" s="37"/>
      <c r="O1348" s="38"/>
      <c r="P1348" s="39"/>
      <c r="Q1348" s="36"/>
      <c r="R1348" s="100" t="str">
        <f t="shared" si="41"/>
        <v/>
      </c>
      <c r="S1348" s="101"/>
      <c r="T1348" s="26" t="str">
        <f t="shared" si="42"/>
        <v/>
      </c>
    </row>
    <row r="1349" spans="2:20" s="3" customFormat="1" ht="20.100000000000001" customHeight="1" x14ac:dyDescent="0.25">
      <c r="B1349" s="35"/>
      <c r="C1349" s="36"/>
      <c r="D1349" s="79"/>
      <c r="E1349" s="79"/>
      <c r="F1349" s="79"/>
      <c r="G1349" s="79"/>
      <c r="H1349" s="79"/>
      <c r="I1349" s="79"/>
      <c r="J1349" s="79"/>
      <c r="K1349" s="79"/>
      <c r="L1349" s="81"/>
      <c r="M1349" s="82"/>
      <c r="N1349" s="37"/>
      <c r="O1349" s="38"/>
      <c r="P1349" s="39"/>
      <c r="Q1349" s="36"/>
      <c r="R1349" s="100" t="str">
        <f t="shared" si="41"/>
        <v/>
      </c>
      <c r="S1349" s="101"/>
      <c r="T1349" s="26" t="str">
        <f t="shared" si="42"/>
        <v/>
      </c>
    </row>
    <row r="1350" spans="2:20" s="3" customFormat="1" ht="20.100000000000001" customHeight="1" x14ac:dyDescent="0.25">
      <c r="B1350" s="35"/>
      <c r="C1350" s="36"/>
      <c r="D1350" s="79"/>
      <c r="E1350" s="79"/>
      <c r="F1350" s="79"/>
      <c r="G1350" s="79"/>
      <c r="H1350" s="79"/>
      <c r="I1350" s="79"/>
      <c r="J1350" s="79"/>
      <c r="K1350" s="79"/>
      <c r="L1350" s="81"/>
      <c r="M1350" s="82"/>
      <c r="N1350" s="37"/>
      <c r="O1350" s="38"/>
      <c r="P1350" s="39"/>
      <c r="Q1350" s="36"/>
      <c r="R1350" s="100" t="str">
        <f t="shared" si="41"/>
        <v/>
      </c>
      <c r="S1350" s="101"/>
      <c r="T1350" s="26" t="str">
        <f t="shared" si="42"/>
        <v/>
      </c>
    </row>
    <row r="1351" spans="2:20" s="3" customFormat="1" ht="20.100000000000001" customHeight="1" x14ac:dyDescent="0.25">
      <c r="B1351" s="35"/>
      <c r="C1351" s="36"/>
      <c r="D1351" s="79"/>
      <c r="E1351" s="79"/>
      <c r="F1351" s="79"/>
      <c r="G1351" s="79"/>
      <c r="H1351" s="79"/>
      <c r="I1351" s="79"/>
      <c r="J1351" s="79"/>
      <c r="K1351" s="79"/>
      <c r="L1351" s="81"/>
      <c r="M1351" s="82"/>
      <c r="N1351" s="37"/>
      <c r="O1351" s="38"/>
      <c r="P1351" s="39"/>
      <c r="Q1351" s="36"/>
      <c r="R1351" s="100" t="str">
        <f t="shared" si="41"/>
        <v/>
      </c>
      <c r="S1351" s="101"/>
      <c r="T1351" s="26" t="str">
        <f t="shared" si="42"/>
        <v/>
      </c>
    </row>
    <row r="1352" spans="2:20" s="3" customFormat="1" ht="20.100000000000001" customHeight="1" x14ac:dyDescent="0.25">
      <c r="B1352" s="35"/>
      <c r="C1352" s="36"/>
      <c r="D1352" s="79"/>
      <c r="E1352" s="79"/>
      <c r="F1352" s="79"/>
      <c r="G1352" s="79"/>
      <c r="H1352" s="79"/>
      <c r="I1352" s="79"/>
      <c r="J1352" s="79"/>
      <c r="K1352" s="79"/>
      <c r="L1352" s="81"/>
      <c r="M1352" s="82"/>
      <c r="N1352" s="37"/>
      <c r="O1352" s="38"/>
      <c r="P1352" s="39"/>
      <c r="Q1352" s="36"/>
      <c r="R1352" s="100" t="str">
        <f t="shared" si="41"/>
        <v/>
      </c>
      <c r="S1352" s="101"/>
      <c r="T1352" s="26" t="str">
        <f t="shared" si="42"/>
        <v/>
      </c>
    </row>
    <row r="1353" spans="2:20" s="3" customFormat="1" ht="20.100000000000001" customHeight="1" x14ac:dyDescent="0.25">
      <c r="B1353" s="35"/>
      <c r="C1353" s="36"/>
      <c r="D1353" s="79"/>
      <c r="E1353" s="79"/>
      <c r="F1353" s="79"/>
      <c r="G1353" s="79"/>
      <c r="H1353" s="79"/>
      <c r="I1353" s="79"/>
      <c r="J1353" s="79"/>
      <c r="K1353" s="79"/>
      <c r="L1353" s="81"/>
      <c r="M1353" s="82"/>
      <c r="N1353" s="37"/>
      <c r="O1353" s="38"/>
      <c r="P1353" s="39"/>
      <c r="Q1353" s="36"/>
      <c r="R1353" s="100" t="str">
        <f t="shared" si="41"/>
        <v/>
      </c>
      <c r="S1353" s="101"/>
      <c r="T1353" s="26" t="str">
        <f t="shared" si="42"/>
        <v/>
      </c>
    </row>
    <row r="1354" spans="2:20" s="3" customFormat="1" ht="20.100000000000001" customHeight="1" x14ac:dyDescent="0.25">
      <c r="B1354" s="35"/>
      <c r="C1354" s="36"/>
      <c r="D1354" s="79"/>
      <c r="E1354" s="79"/>
      <c r="F1354" s="79"/>
      <c r="G1354" s="79"/>
      <c r="H1354" s="79"/>
      <c r="I1354" s="79"/>
      <c r="J1354" s="79"/>
      <c r="K1354" s="79"/>
      <c r="L1354" s="81"/>
      <c r="M1354" s="82"/>
      <c r="N1354" s="37"/>
      <c r="O1354" s="38"/>
      <c r="P1354" s="39"/>
      <c r="Q1354" s="36"/>
      <c r="R1354" s="100" t="str">
        <f t="shared" si="41"/>
        <v/>
      </c>
      <c r="S1354" s="101"/>
      <c r="T1354" s="26" t="str">
        <f t="shared" si="42"/>
        <v/>
      </c>
    </row>
    <row r="1355" spans="2:20" s="3" customFormat="1" ht="20.100000000000001" customHeight="1" x14ac:dyDescent="0.25">
      <c r="B1355" s="35"/>
      <c r="C1355" s="36"/>
      <c r="D1355" s="79"/>
      <c r="E1355" s="79"/>
      <c r="F1355" s="79"/>
      <c r="G1355" s="79"/>
      <c r="H1355" s="79"/>
      <c r="I1355" s="79"/>
      <c r="J1355" s="79"/>
      <c r="K1355" s="79"/>
      <c r="L1355" s="81"/>
      <c r="M1355" s="82"/>
      <c r="N1355" s="37"/>
      <c r="O1355" s="38"/>
      <c r="P1355" s="39"/>
      <c r="Q1355" s="36"/>
      <c r="R1355" s="100" t="str">
        <f t="shared" si="41"/>
        <v/>
      </c>
      <c r="S1355" s="101"/>
      <c r="T1355" s="26" t="str">
        <f t="shared" si="42"/>
        <v/>
      </c>
    </row>
    <row r="1356" spans="2:20" s="3" customFormat="1" ht="20.100000000000001" customHeight="1" x14ac:dyDescent="0.25">
      <c r="B1356" s="35"/>
      <c r="C1356" s="36"/>
      <c r="D1356" s="79"/>
      <c r="E1356" s="79"/>
      <c r="F1356" s="79"/>
      <c r="G1356" s="79"/>
      <c r="H1356" s="79"/>
      <c r="I1356" s="79"/>
      <c r="J1356" s="79"/>
      <c r="K1356" s="79"/>
      <c r="L1356" s="81"/>
      <c r="M1356" s="82"/>
      <c r="N1356" s="37"/>
      <c r="O1356" s="38"/>
      <c r="P1356" s="39"/>
      <c r="Q1356" s="36"/>
      <c r="R1356" s="100" t="str">
        <f t="shared" si="41"/>
        <v/>
      </c>
      <c r="S1356" s="101"/>
      <c r="T1356" s="26" t="str">
        <f t="shared" si="42"/>
        <v/>
      </c>
    </row>
    <row r="1357" spans="2:20" s="3" customFormat="1" ht="20.100000000000001" customHeight="1" x14ac:dyDescent="0.25">
      <c r="B1357" s="35"/>
      <c r="C1357" s="36"/>
      <c r="D1357" s="79"/>
      <c r="E1357" s="79"/>
      <c r="F1357" s="79"/>
      <c r="G1357" s="79"/>
      <c r="H1357" s="79"/>
      <c r="I1357" s="79"/>
      <c r="J1357" s="79"/>
      <c r="K1357" s="79"/>
      <c r="L1357" s="81"/>
      <c r="M1357" s="82"/>
      <c r="N1357" s="37"/>
      <c r="O1357" s="38"/>
      <c r="P1357" s="39"/>
      <c r="Q1357" s="36"/>
      <c r="R1357" s="100" t="str">
        <f t="shared" si="41"/>
        <v/>
      </c>
      <c r="S1357" s="101"/>
      <c r="T1357" s="26" t="str">
        <f t="shared" si="42"/>
        <v/>
      </c>
    </row>
    <row r="1358" spans="2:20" s="3" customFormat="1" ht="20.100000000000001" customHeight="1" x14ac:dyDescent="0.25">
      <c r="B1358" s="35"/>
      <c r="C1358" s="36"/>
      <c r="D1358" s="79"/>
      <c r="E1358" s="79"/>
      <c r="F1358" s="79"/>
      <c r="G1358" s="79"/>
      <c r="H1358" s="79"/>
      <c r="I1358" s="79"/>
      <c r="J1358" s="79"/>
      <c r="K1358" s="79"/>
      <c r="L1358" s="81"/>
      <c r="M1358" s="82"/>
      <c r="N1358" s="37"/>
      <c r="O1358" s="38"/>
      <c r="P1358" s="39"/>
      <c r="Q1358" s="36"/>
      <c r="R1358" s="100" t="str">
        <f t="shared" si="41"/>
        <v/>
      </c>
      <c r="S1358" s="101"/>
      <c r="T1358" s="26" t="str">
        <f t="shared" si="42"/>
        <v/>
      </c>
    </row>
    <row r="1359" spans="2:20" s="3" customFormat="1" ht="20.100000000000001" customHeight="1" x14ac:dyDescent="0.25">
      <c r="B1359" s="35"/>
      <c r="C1359" s="36"/>
      <c r="D1359" s="79"/>
      <c r="E1359" s="79"/>
      <c r="F1359" s="79"/>
      <c r="G1359" s="79"/>
      <c r="H1359" s="79"/>
      <c r="I1359" s="79"/>
      <c r="J1359" s="79"/>
      <c r="K1359" s="79"/>
      <c r="L1359" s="81"/>
      <c r="M1359" s="82"/>
      <c r="N1359" s="37"/>
      <c r="O1359" s="38"/>
      <c r="P1359" s="39"/>
      <c r="Q1359" s="36"/>
      <c r="R1359" s="100" t="str">
        <f t="shared" si="41"/>
        <v/>
      </c>
      <c r="S1359" s="101"/>
      <c r="T1359" s="26" t="str">
        <f t="shared" si="42"/>
        <v/>
      </c>
    </row>
    <row r="1360" spans="2:20" s="3" customFormat="1" ht="20.100000000000001" customHeight="1" x14ac:dyDescent="0.25">
      <c r="B1360" s="35"/>
      <c r="C1360" s="36"/>
      <c r="D1360" s="79"/>
      <c r="E1360" s="79"/>
      <c r="F1360" s="79"/>
      <c r="G1360" s="79"/>
      <c r="H1360" s="79"/>
      <c r="I1360" s="79"/>
      <c r="J1360" s="79"/>
      <c r="K1360" s="79"/>
      <c r="L1360" s="81"/>
      <c r="M1360" s="82"/>
      <c r="N1360" s="37"/>
      <c r="O1360" s="38"/>
      <c r="P1360" s="39"/>
      <c r="Q1360" s="36"/>
      <c r="R1360" s="100" t="str">
        <f t="shared" si="41"/>
        <v/>
      </c>
      <c r="S1360" s="101"/>
      <c r="T1360" s="26" t="str">
        <f t="shared" si="42"/>
        <v/>
      </c>
    </row>
    <row r="1361" spans="2:20" s="3" customFormat="1" ht="20.100000000000001" customHeight="1" x14ac:dyDescent="0.25">
      <c r="B1361" s="35"/>
      <c r="C1361" s="36"/>
      <c r="D1361" s="79"/>
      <c r="E1361" s="79"/>
      <c r="F1361" s="79"/>
      <c r="G1361" s="79"/>
      <c r="H1361" s="79"/>
      <c r="I1361" s="79"/>
      <c r="J1361" s="79"/>
      <c r="K1361" s="79"/>
      <c r="L1361" s="81"/>
      <c r="M1361" s="82"/>
      <c r="N1361" s="37"/>
      <c r="O1361" s="38"/>
      <c r="P1361" s="39"/>
      <c r="Q1361" s="36"/>
      <c r="R1361" s="100" t="str">
        <f t="shared" si="41"/>
        <v/>
      </c>
      <c r="S1361" s="101"/>
      <c r="T1361" s="26" t="str">
        <f t="shared" si="42"/>
        <v/>
      </c>
    </row>
    <row r="1362" spans="2:20" s="3" customFormat="1" ht="20.100000000000001" customHeight="1" x14ac:dyDescent="0.25">
      <c r="B1362" s="35"/>
      <c r="C1362" s="36"/>
      <c r="D1362" s="79"/>
      <c r="E1362" s="79"/>
      <c r="F1362" s="79"/>
      <c r="G1362" s="79"/>
      <c r="H1362" s="79"/>
      <c r="I1362" s="79"/>
      <c r="J1362" s="79"/>
      <c r="K1362" s="79"/>
      <c r="L1362" s="81"/>
      <c r="M1362" s="82"/>
      <c r="N1362" s="37"/>
      <c r="O1362" s="38"/>
      <c r="P1362" s="39"/>
      <c r="Q1362" s="36"/>
      <c r="R1362" s="100" t="str">
        <f t="shared" si="41"/>
        <v/>
      </c>
      <c r="S1362" s="101"/>
      <c r="T1362" s="26" t="str">
        <f t="shared" si="42"/>
        <v/>
      </c>
    </row>
    <row r="1363" spans="2:20" s="3" customFormat="1" ht="20.100000000000001" customHeight="1" x14ac:dyDescent="0.25">
      <c r="B1363" s="35"/>
      <c r="C1363" s="36"/>
      <c r="D1363" s="79"/>
      <c r="E1363" s="79"/>
      <c r="F1363" s="79"/>
      <c r="G1363" s="79"/>
      <c r="H1363" s="79"/>
      <c r="I1363" s="79"/>
      <c r="J1363" s="79"/>
      <c r="K1363" s="79"/>
      <c r="L1363" s="81"/>
      <c r="M1363" s="82"/>
      <c r="N1363" s="37"/>
      <c r="O1363" s="38"/>
      <c r="P1363" s="39"/>
      <c r="Q1363" s="36"/>
      <c r="R1363" s="100" t="str">
        <f t="shared" si="41"/>
        <v/>
      </c>
      <c r="S1363" s="101"/>
      <c r="T1363" s="26" t="str">
        <f t="shared" si="42"/>
        <v/>
      </c>
    </row>
    <row r="1364" spans="2:20" s="3" customFormat="1" ht="20.100000000000001" customHeight="1" x14ac:dyDescent="0.25">
      <c r="B1364" s="35"/>
      <c r="C1364" s="36"/>
      <c r="D1364" s="79"/>
      <c r="E1364" s="79"/>
      <c r="F1364" s="79"/>
      <c r="G1364" s="79"/>
      <c r="H1364" s="79"/>
      <c r="I1364" s="79"/>
      <c r="J1364" s="79"/>
      <c r="K1364" s="79"/>
      <c r="L1364" s="81"/>
      <c r="M1364" s="82"/>
      <c r="N1364" s="37"/>
      <c r="O1364" s="38"/>
      <c r="P1364" s="39"/>
      <c r="Q1364" s="36"/>
      <c r="R1364" s="100" t="str">
        <f t="shared" si="41"/>
        <v/>
      </c>
      <c r="S1364" s="101"/>
      <c r="T1364" s="26" t="str">
        <f t="shared" si="42"/>
        <v/>
      </c>
    </row>
    <row r="1365" spans="2:20" s="3" customFormat="1" ht="20.100000000000001" customHeight="1" x14ac:dyDescent="0.25">
      <c r="B1365" s="35"/>
      <c r="C1365" s="36"/>
      <c r="D1365" s="79"/>
      <c r="E1365" s="79"/>
      <c r="F1365" s="79"/>
      <c r="G1365" s="79"/>
      <c r="H1365" s="79"/>
      <c r="I1365" s="79"/>
      <c r="J1365" s="79"/>
      <c r="K1365" s="79"/>
      <c r="L1365" s="81"/>
      <c r="M1365" s="82"/>
      <c r="N1365" s="37"/>
      <c r="O1365" s="38"/>
      <c r="P1365" s="39"/>
      <c r="Q1365" s="36"/>
      <c r="R1365" s="100" t="str">
        <f t="shared" si="41"/>
        <v/>
      </c>
      <c r="S1365" s="101"/>
      <c r="T1365" s="26" t="str">
        <f t="shared" si="42"/>
        <v/>
      </c>
    </row>
    <row r="1366" spans="2:20" s="3" customFormat="1" ht="20.100000000000001" customHeight="1" x14ac:dyDescent="0.25">
      <c r="B1366" s="35"/>
      <c r="C1366" s="36"/>
      <c r="D1366" s="79"/>
      <c r="E1366" s="79"/>
      <c r="F1366" s="79"/>
      <c r="G1366" s="79"/>
      <c r="H1366" s="79"/>
      <c r="I1366" s="79"/>
      <c r="J1366" s="79"/>
      <c r="K1366" s="79"/>
      <c r="L1366" s="81"/>
      <c r="M1366" s="82"/>
      <c r="N1366" s="37"/>
      <c r="O1366" s="38"/>
      <c r="P1366" s="39"/>
      <c r="Q1366" s="36"/>
      <c r="R1366" s="100" t="str">
        <f t="shared" si="41"/>
        <v/>
      </c>
      <c r="S1366" s="101"/>
      <c r="T1366" s="26" t="str">
        <f t="shared" si="42"/>
        <v/>
      </c>
    </row>
    <row r="1367" spans="2:20" s="3" customFormat="1" ht="20.100000000000001" customHeight="1" x14ac:dyDescent="0.25">
      <c r="B1367" s="35"/>
      <c r="C1367" s="36"/>
      <c r="D1367" s="79"/>
      <c r="E1367" s="79"/>
      <c r="F1367" s="79"/>
      <c r="G1367" s="79"/>
      <c r="H1367" s="79"/>
      <c r="I1367" s="79"/>
      <c r="J1367" s="79"/>
      <c r="K1367" s="79"/>
      <c r="L1367" s="81"/>
      <c r="M1367" s="82"/>
      <c r="N1367" s="37"/>
      <c r="O1367" s="38"/>
      <c r="P1367" s="39"/>
      <c r="Q1367" s="36"/>
      <c r="R1367" s="100" t="str">
        <f t="shared" ref="R1367:R1430" si="43">IF(B1367&lt;&gt;"",IF(Q1367="Annulé","0",IF(Q1367="Gagné",O1367*P1367-P1367)+IF(Q1367="Perdu",-P1367)+IF(Q1367="Remboursé","0")+IF(Q1367="1/2 Perdu",-P1367/2)+IF(Q1367="1/2 Gagné",(P1367*O1367-P1367)/2)),"")</f>
        <v/>
      </c>
      <c r="S1367" s="101"/>
      <c r="T1367" s="26" t="str">
        <f t="shared" si="42"/>
        <v/>
      </c>
    </row>
    <row r="1368" spans="2:20" s="3" customFormat="1" ht="20.100000000000001" customHeight="1" x14ac:dyDescent="0.25">
      <c r="B1368" s="35"/>
      <c r="C1368" s="36"/>
      <c r="D1368" s="79"/>
      <c r="E1368" s="79"/>
      <c r="F1368" s="79"/>
      <c r="G1368" s="79"/>
      <c r="H1368" s="79"/>
      <c r="I1368" s="79"/>
      <c r="J1368" s="79"/>
      <c r="K1368" s="79"/>
      <c r="L1368" s="81"/>
      <c r="M1368" s="82"/>
      <c r="N1368" s="37"/>
      <c r="O1368" s="38"/>
      <c r="P1368" s="39"/>
      <c r="Q1368" s="36"/>
      <c r="R1368" s="100" t="str">
        <f t="shared" si="43"/>
        <v/>
      </c>
      <c r="S1368" s="101"/>
      <c r="T1368" s="26" t="str">
        <f t="shared" ref="T1368:T1431" si="44">IF(B1368&lt;&gt;"",R1368+T1367,"")</f>
        <v/>
      </c>
    </row>
    <row r="1369" spans="2:20" s="3" customFormat="1" ht="20.100000000000001" customHeight="1" x14ac:dyDescent="0.25">
      <c r="B1369" s="35"/>
      <c r="C1369" s="36"/>
      <c r="D1369" s="79"/>
      <c r="E1369" s="79"/>
      <c r="F1369" s="79"/>
      <c r="G1369" s="79"/>
      <c r="H1369" s="79"/>
      <c r="I1369" s="79"/>
      <c r="J1369" s="79"/>
      <c r="K1369" s="79"/>
      <c r="L1369" s="81"/>
      <c r="M1369" s="82"/>
      <c r="N1369" s="37"/>
      <c r="O1369" s="38"/>
      <c r="P1369" s="39"/>
      <c r="Q1369" s="36"/>
      <c r="R1369" s="100" t="str">
        <f t="shared" si="43"/>
        <v/>
      </c>
      <c r="S1369" s="101"/>
      <c r="T1369" s="26" t="str">
        <f t="shared" si="44"/>
        <v/>
      </c>
    </row>
    <row r="1370" spans="2:20" s="3" customFormat="1" ht="20.100000000000001" customHeight="1" x14ac:dyDescent="0.25">
      <c r="B1370" s="35"/>
      <c r="C1370" s="36"/>
      <c r="D1370" s="79"/>
      <c r="E1370" s="79"/>
      <c r="F1370" s="79"/>
      <c r="G1370" s="79"/>
      <c r="H1370" s="79"/>
      <c r="I1370" s="79"/>
      <c r="J1370" s="79"/>
      <c r="K1370" s="79"/>
      <c r="L1370" s="81"/>
      <c r="M1370" s="82"/>
      <c r="N1370" s="37"/>
      <c r="O1370" s="38"/>
      <c r="P1370" s="39"/>
      <c r="Q1370" s="36"/>
      <c r="R1370" s="100" t="str">
        <f t="shared" si="43"/>
        <v/>
      </c>
      <c r="S1370" s="101"/>
      <c r="T1370" s="26" t="str">
        <f t="shared" si="44"/>
        <v/>
      </c>
    </row>
    <row r="1371" spans="2:20" s="3" customFormat="1" ht="20.100000000000001" customHeight="1" x14ac:dyDescent="0.25">
      <c r="B1371" s="35"/>
      <c r="C1371" s="36"/>
      <c r="D1371" s="79"/>
      <c r="E1371" s="79"/>
      <c r="F1371" s="79"/>
      <c r="G1371" s="79"/>
      <c r="H1371" s="79"/>
      <c r="I1371" s="79"/>
      <c r="J1371" s="79"/>
      <c r="K1371" s="79"/>
      <c r="L1371" s="81"/>
      <c r="M1371" s="82"/>
      <c r="N1371" s="37"/>
      <c r="O1371" s="38"/>
      <c r="P1371" s="39"/>
      <c r="Q1371" s="36"/>
      <c r="R1371" s="100" t="str">
        <f t="shared" si="43"/>
        <v/>
      </c>
      <c r="S1371" s="101"/>
      <c r="T1371" s="26" t="str">
        <f t="shared" si="44"/>
        <v/>
      </c>
    </row>
    <row r="1372" spans="2:20" s="3" customFormat="1" ht="20.100000000000001" customHeight="1" x14ac:dyDescent="0.25">
      <c r="B1372" s="35"/>
      <c r="C1372" s="36"/>
      <c r="D1372" s="79"/>
      <c r="E1372" s="79"/>
      <c r="F1372" s="79"/>
      <c r="G1372" s="79"/>
      <c r="H1372" s="79"/>
      <c r="I1372" s="79"/>
      <c r="J1372" s="79"/>
      <c r="K1372" s="79"/>
      <c r="L1372" s="81"/>
      <c r="M1372" s="82"/>
      <c r="N1372" s="37"/>
      <c r="O1372" s="38"/>
      <c r="P1372" s="39"/>
      <c r="Q1372" s="36"/>
      <c r="R1372" s="100" t="str">
        <f t="shared" si="43"/>
        <v/>
      </c>
      <c r="S1372" s="101"/>
      <c r="T1372" s="26" t="str">
        <f t="shared" si="44"/>
        <v/>
      </c>
    </row>
    <row r="1373" spans="2:20" s="3" customFormat="1" ht="20.100000000000001" customHeight="1" x14ac:dyDescent="0.25">
      <c r="B1373" s="35"/>
      <c r="C1373" s="36"/>
      <c r="D1373" s="79"/>
      <c r="E1373" s="79"/>
      <c r="F1373" s="79"/>
      <c r="G1373" s="79"/>
      <c r="H1373" s="79"/>
      <c r="I1373" s="79"/>
      <c r="J1373" s="79"/>
      <c r="K1373" s="79"/>
      <c r="L1373" s="81"/>
      <c r="M1373" s="82"/>
      <c r="N1373" s="37"/>
      <c r="O1373" s="38"/>
      <c r="P1373" s="39"/>
      <c r="Q1373" s="36"/>
      <c r="R1373" s="100" t="str">
        <f t="shared" si="43"/>
        <v/>
      </c>
      <c r="S1373" s="101"/>
      <c r="T1373" s="26" t="str">
        <f t="shared" si="44"/>
        <v/>
      </c>
    </row>
    <row r="1374" spans="2:20" s="3" customFormat="1" ht="20.100000000000001" customHeight="1" x14ac:dyDescent="0.25">
      <c r="B1374" s="35"/>
      <c r="C1374" s="36"/>
      <c r="D1374" s="79"/>
      <c r="E1374" s="79"/>
      <c r="F1374" s="79"/>
      <c r="G1374" s="79"/>
      <c r="H1374" s="79"/>
      <c r="I1374" s="79"/>
      <c r="J1374" s="79"/>
      <c r="K1374" s="79"/>
      <c r="L1374" s="81"/>
      <c r="M1374" s="82"/>
      <c r="N1374" s="37"/>
      <c r="O1374" s="38"/>
      <c r="P1374" s="39"/>
      <c r="Q1374" s="36"/>
      <c r="R1374" s="100" t="str">
        <f t="shared" si="43"/>
        <v/>
      </c>
      <c r="S1374" s="101"/>
      <c r="T1374" s="26" t="str">
        <f t="shared" si="44"/>
        <v/>
      </c>
    </row>
    <row r="1375" spans="2:20" s="3" customFormat="1" ht="20.100000000000001" customHeight="1" x14ac:dyDescent="0.25">
      <c r="B1375" s="35"/>
      <c r="C1375" s="36"/>
      <c r="D1375" s="79"/>
      <c r="E1375" s="79"/>
      <c r="F1375" s="79"/>
      <c r="G1375" s="79"/>
      <c r="H1375" s="79"/>
      <c r="I1375" s="79"/>
      <c r="J1375" s="79"/>
      <c r="K1375" s="79"/>
      <c r="L1375" s="81"/>
      <c r="M1375" s="82"/>
      <c r="N1375" s="37"/>
      <c r="O1375" s="38"/>
      <c r="P1375" s="39"/>
      <c r="Q1375" s="36"/>
      <c r="R1375" s="100" t="str">
        <f t="shared" si="43"/>
        <v/>
      </c>
      <c r="S1375" s="101"/>
      <c r="T1375" s="26" t="str">
        <f t="shared" si="44"/>
        <v/>
      </c>
    </row>
    <row r="1376" spans="2:20" s="3" customFormat="1" ht="20.100000000000001" customHeight="1" x14ac:dyDescent="0.25">
      <c r="B1376" s="35"/>
      <c r="C1376" s="36"/>
      <c r="D1376" s="79"/>
      <c r="E1376" s="79"/>
      <c r="F1376" s="79"/>
      <c r="G1376" s="79"/>
      <c r="H1376" s="79"/>
      <c r="I1376" s="79"/>
      <c r="J1376" s="79"/>
      <c r="K1376" s="79"/>
      <c r="L1376" s="81"/>
      <c r="M1376" s="82"/>
      <c r="N1376" s="37"/>
      <c r="O1376" s="38"/>
      <c r="P1376" s="39"/>
      <c r="Q1376" s="36"/>
      <c r="R1376" s="100" t="str">
        <f t="shared" si="43"/>
        <v/>
      </c>
      <c r="S1376" s="101"/>
      <c r="T1376" s="26" t="str">
        <f t="shared" si="44"/>
        <v/>
      </c>
    </row>
    <row r="1377" spans="2:20" s="3" customFormat="1" ht="20.100000000000001" customHeight="1" x14ac:dyDescent="0.25">
      <c r="B1377" s="35"/>
      <c r="C1377" s="36"/>
      <c r="D1377" s="79"/>
      <c r="E1377" s="79"/>
      <c r="F1377" s="79"/>
      <c r="G1377" s="79"/>
      <c r="H1377" s="79"/>
      <c r="I1377" s="79"/>
      <c r="J1377" s="79"/>
      <c r="K1377" s="79"/>
      <c r="L1377" s="81"/>
      <c r="M1377" s="82"/>
      <c r="N1377" s="37"/>
      <c r="O1377" s="38"/>
      <c r="P1377" s="39"/>
      <c r="Q1377" s="36"/>
      <c r="R1377" s="100" t="str">
        <f t="shared" si="43"/>
        <v/>
      </c>
      <c r="S1377" s="101"/>
      <c r="T1377" s="26" t="str">
        <f t="shared" si="44"/>
        <v/>
      </c>
    </row>
    <row r="1378" spans="2:20" s="3" customFormat="1" ht="20.100000000000001" customHeight="1" x14ac:dyDescent="0.25">
      <c r="B1378" s="35"/>
      <c r="C1378" s="36"/>
      <c r="D1378" s="79"/>
      <c r="E1378" s="79"/>
      <c r="F1378" s="79"/>
      <c r="G1378" s="79"/>
      <c r="H1378" s="79"/>
      <c r="I1378" s="79"/>
      <c r="J1378" s="79"/>
      <c r="K1378" s="79"/>
      <c r="L1378" s="81"/>
      <c r="M1378" s="82"/>
      <c r="N1378" s="37"/>
      <c r="O1378" s="38"/>
      <c r="P1378" s="39"/>
      <c r="Q1378" s="36"/>
      <c r="R1378" s="100" t="str">
        <f t="shared" si="43"/>
        <v/>
      </c>
      <c r="S1378" s="101"/>
      <c r="T1378" s="26" t="str">
        <f t="shared" si="44"/>
        <v/>
      </c>
    </row>
    <row r="1379" spans="2:20" s="3" customFormat="1" ht="20.100000000000001" customHeight="1" x14ac:dyDescent="0.25">
      <c r="B1379" s="35"/>
      <c r="C1379" s="36"/>
      <c r="D1379" s="79"/>
      <c r="E1379" s="79"/>
      <c r="F1379" s="79"/>
      <c r="G1379" s="79"/>
      <c r="H1379" s="79"/>
      <c r="I1379" s="79"/>
      <c r="J1379" s="79"/>
      <c r="K1379" s="79"/>
      <c r="L1379" s="81"/>
      <c r="M1379" s="82"/>
      <c r="N1379" s="37"/>
      <c r="O1379" s="38"/>
      <c r="P1379" s="39"/>
      <c r="Q1379" s="36"/>
      <c r="R1379" s="100" t="str">
        <f t="shared" si="43"/>
        <v/>
      </c>
      <c r="S1379" s="101"/>
      <c r="T1379" s="26" t="str">
        <f t="shared" si="44"/>
        <v/>
      </c>
    </row>
    <row r="1380" spans="2:20" s="3" customFormat="1" ht="20.100000000000001" customHeight="1" x14ac:dyDescent="0.25">
      <c r="B1380" s="35"/>
      <c r="C1380" s="36"/>
      <c r="D1380" s="79"/>
      <c r="E1380" s="79"/>
      <c r="F1380" s="79"/>
      <c r="G1380" s="79"/>
      <c r="H1380" s="79"/>
      <c r="I1380" s="79"/>
      <c r="J1380" s="79"/>
      <c r="K1380" s="79"/>
      <c r="L1380" s="81"/>
      <c r="M1380" s="82"/>
      <c r="N1380" s="37"/>
      <c r="O1380" s="38"/>
      <c r="P1380" s="39"/>
      <c r="Q1380" s="36"/>
      <c r="R1380" s="100" t="str">
        <f t="shared" si="43"/>
        <v/>
      </c>
      <c r="S1380" s="101"/>
      <c r="T1380" s="26" t="str">
        <f t="shared" si="44"/>
        <v/>
      </c>
    </row>
    <row r="1381" spans="2:20" s="3" customFormat="1" ht="20.100000000000001" customHeight="1" x14ac:dyDescent="0.25">
      <c r="B1381" s="35"/>
      <c r="C1381" s="36"/>
      <c r="D1381" s="79"/>
      <c r="E1381" s="79"/>
      <c r="F1381" s="79"/>
      <c r="G1381" s="79"/>
      <c r="H1381" s="79"/>
      <c r="I1381" s="79"/>
      <c r="J1381" s="79"/>
      <c r="K1381" s="79"/>
      <c r="L1381" s="81"/>
      <c r="M1381" s="82"/>
      <c r="N1381" s="37"/>
      <c r="O1381" s="38"/>
      <c r="P1381" s="39"/>
      <c r="Q1381" s="36"/>
      <c r="R1381" s="100" t="str">
        <f t="shared" si="43"/>
        <v/>
      </c>
      <c r="S1381" s="101"/>
      <c r="T1381" s="26" t="str">
        <f t="shared" si="44"/>
        <v/>
      </c>
    </row>
    <row r="1382" spans="2:20" s="3" customFormat="1" ht="20.100000000000001" customHeight="1" x14ac:dyDescent="0.25">
      <c r="B1382" s="35"/>
      <c r="C1382" s="36"/>
      <c r="D1382" s="79"/>
      <c r="E1382" s="79"/>
      <c r="F1382" s="79"/>
      <c r="G1382" s="79"/>
      <c r="H1382" s="79"/>
      <c r="I1382" s="79"/>
      <c r="J1382" s="79"/>
      <c r="K1382" s="79"/>
      <c r="L1382" s="81"/>
      <c r="M1382" s="82"/>
      <c r="N1382" s="37"/>
      <c r="O1382" s="38"/>
      <c r="P1382" s="39"/>
      <c r="Q1382" s="36"/>
      <c r="R1382" s="100" t="str">
        <f t="shared" si="43"/>
        <v/>
      </c>
      <c r="S1382" s="101"/>
      <c r="T1382" s="26" t="str">
        <f t="shared" si="44"/>
        <v/>
      </c>
    </row>
    <row r="1383" spans="2:20" s="3" customFormat="1" ht="20.100000000000001" customHeight="1" x14ac:dyDescent="0.25">
      <c r="B1383" s="35"/>
      <c r="C1383" s="36"/>
      <c r="D1383" s="79"/>
      <c r="E1383" s="79"/>
      <c r="F1383" s="79"/>
      <c r="G1383" s="79"/>
      <c r="H1383" s="79"/>
      <c r="I1383" s="79"/>
      <c r="J1383" s="79"/>
      <c r="K1383" s="79"/>
      <c r="L1383" s="81"/>
      <c r="M1383" s="82"/>
      <c r="N1383" s="37"/>
      <c r="O1383" s="38"/>
      <c r="P1383" s="39"/>
      <c r="Q1383" s="36"/>
      <c r="R1383" s="100" t="str">
        <f t="shared" si="43"/>
        <v/>
      </c>
      <c r="S1383" s="101"/>
      <c r="T1383" s="26" t="str">
        <f t="shared" si="44"/>
        <v/>
      </c>
    </row>
    <row r="1384" spans="2:20" s="3" customFormat="1" ht="20.100000000000001" customHeight="1" x14ac:dyDescent="0.25">
      <c r="B1384" s="35"/>
      <c r="C1384" s="36"/>
      <c r="D1384" s="79"/>
      <c r="E1384" s="79"/>
      <c r="F1384" s="79"/>
      <c r="G1384" s="79"/>
      <c r="H1384" s="79"/>
      <c r="I1384" s="79"/>
      <c r="J1384" s="79"/>
      <c r="K1384" s="79"/>
      <c r="L1384" s="81"/>
      <c r="M1384" s="82"/>
      <c r="N1384" s="37"/>
      <c r="O1384" s="38"/>
      <c r="P1384" s="39"/>
      <c r="Q1384" s="36"/>
      <c r="R1384" s="100" t="str">
        <f t="shared" si="43"/>
        <v/>
      </c>
      <c r="S1384" s="101"/>
      <c r="T1384" s="26" t="str">
        <f t="shared" si="44"/>
        <v/>
      </c>
    </row>
    <row r="1385" spans="2:20" s="3" customFormat="1" ht="20.100000000000001" customHeight="1" x14ac:dyDescent="0.25">
      <c r="B1385" s="35"/>
      <c r="C1385" s="36"/>
      <c r="D1385" s="79"/>
      <c r="E1385" s="79"/>
      <c r="F1385" s="79"/>
      <c r="G1385" s="79"/>
      <c r="H1385" s="79"/>
      <c r="I1385" s="79"/>
      <c r="J1385" s="79"/>
      <c r="K1385" s="79"/>
      <c r="L1385" s="81"/>
      <c r="M1385" s="82"/>
      <c r="N1385" s="37"/>
      <c r="O1385" s="38"/>
      <c r="P1385" s="39"/>
      <c r="Q1385" s="36"/>
      <c r="R1385" s="100" t="str">
        <f t="shared" si="43"/>
        <v/>
      </c>
      <c r="S1385" s="101"/>
      <c r="T1385" s="26" t="str">
        <f t="shared" si="44"/>
        <v/>
      </c>
    </row>
    <row r="1386" spans="2:20" s="3" customFormat="1" ht="20.100000000000001" customHeight="1" x14ac:dyDescent="0.25">
      <c r="B1386" s="35"/>
      <c r="C1386" s="36"/>
      <c r="D1386" s="79"/>
      <c r="E1386" s="79"/>
      <c r="F1386" s="79"/>
      <c r="G1386" s="79"/>
      <c r="H1386" s="79"/>
      <c r="I1386" s="79"/>
      <c r="J1386" s="79"/>
      <c r="K1386" s="79"/>
      <c r="L1386" s="81"/>
      <c r="M1386" s="82"/>
      <c r="N1386" s="37"/>
      <c r="O1386" s="38"/>
      <c r="P1386" s="39"/>
      <c r="Q1386" s="36"/>
      <c r="R1386" s="100" t="str">
        <f t="shared" si="43"/>
        <v/>
      </c>
      <c r="S1386" s="101"/>
      <c r="T1386" s="26" t="str">
        <f t="shared" si="44"/>
        <v/>
      </c>
    </row>
    <row r="1387" spans="2:20" s="3" customFormat="1" ht="20.100000000000001" customHeight="1" x14ac:dyDescent="0.25">
      <c r="B1387" s="35"/>
      <c r="C1387" s="36"/>
      <c r="D1387" s="79"/>
      <c r="E1387" s="79"/>
      <c r="F1387" s="79"/>
      <c r="G1387" s="79"/>
      <c r="H1387" s="79"/>
      <c r="I1387" s="79"/>
      <c r="J1387" s="79"/>
      <c r="K1387" s="79"/>
      <c r="L1387" s="81"/>
      <c r="M1387" s="82"/>
      <c r="N1387" s="37"/>
      <c r="O1387" s="38"/>
      <c r="P1387" s="39"/>
      <c r="Q1387" s="36"/>
      <c r="R1387" s="100" t="str">
        <f t="shared" si="43"/>
        <v/>
      </c>
      <c r="S1387" s="101"/>
      <c r="T1387" s="26" t="str">
        <f t="shared" si="44"/>
        <v/>
      </c>
    </row>
    <row r="1388" spans="2:20" s="3" customFormat="1" ht="20.100000000000001" customHeight="1" x14ac:dyDescent="0.25">
      <c r="B1388" s="35"/>
      <c r="C1388" s="36"/>
      <c r="D1388" s="79"/>
      <c r="E1388" s="79"/>
      <c r="F1388" s="79"/>
      <c r="G1388" s="79"/>
      <c r="H1388" s="79"/>
      <c r="I1388" s="79"/>
      <c r="J1388" s="79"/>
      <c r="K1388" s="79"/>
      <c r="L1388" s="81"/>
      <c r="M1388" s="82"/>
      <c r="N1388" s="37"/>
      <c r="O1388" s="38"/>
      <c r="P1388" s="39"/>
      <c r="Q1388" s="36"/>
      <c r="R1388" s="100" t="str">
        <f t="shared" si="43"/>
        <v/>
      </c>
      <c r="S1388" s="101"/>
      <c r="T1388" s="26" t="str">
        <f t="shared" si="44"/>
        <v/>
      </c>
    </row>
    <row r="1389" spans="2:20" s="3" customFormat="1" ht="20.100000000000001" customHeight="1" x14ac:dyDescent="0.25">
      <c r="B1389" s="35"/>
      <c r="C1389" s="36"/>
      <c r="D1389" s="79"/>
      <c r="E1389" s="79"/>
      <c r="F1389" s="79"/>
      <c r="G1389" s="79"/>
      <c r="H1389" s="79"/>
      <c r="I1389" s="79"/>
      <c r="J1389" s="79"/>
      <c r="K1389" s="79"/>
      <c r="L1389" s="81"/>
      <c r="M1389" s="82"/>
      <c r="N1389" s="37"/>
      <c r="O1389" s="38"/>
      <c r="P1389" s="39"/>
      <c r="Q1389" s="36"/>
      <c r="R1389" s="100" t="str">
        <f t="shared" si="43"/>
        <v/>
      </c>
      <c r="S1389" s="101"/>
      <c r="T1389" s="26" t="str">
        <f t="shared" si="44"/>
        <v/>
      </c>
    </row>
    <row r="1390" spans="2:20" s="3" customFormat="1" ht="20.100000000000001" customHeight="1" x14ac:dyDescent="0.25">
      <c r="B1390" s="35"/>
      <c r="C1390" s="36"/>
      <c r="D1390" s="79"/>
      <c r="E1390" s="79"/>
      <c r="F1390" s="79"/>
      <c r="G1390" s="79"/>
      <c r="H1390" s="79"/>
      <c r="I1390" s="79"/>
      <c r="J1390" s="79"/>
      <c r="K1390" s="79"/>
      <c r="L1390" s="81"/>
      <c r="M1390" s="82"/>
      <c r="N1390" s="37"/>
      <c r="O1390" s="38"/>
      <c r="P1390" s="39"/>
      <c r="Q1390" s="36"/>
      <c r="R1390" s="100" t="str">
        <f t="shared" si="43"/>
        <v/>
      </c>
      <c r="S1390" s="101"/>
      <c r="T1390" s="26" t="str">
        <f t="shared" si="44"/>
        <v/>
      </c>
    </row>
    <row r="1391" spans="2:20" s="3" customFormat="1" ht="20.100000000000001" customHeight="1" x14ac:dyDescent="0.25">
      <c r="B1391" s="35"/>
      <c r="C1391" s="36"/>
      <c r="D1391" s="79"/>
      <c r="E1391" s="79"/>
      <c r="F1391" s="79"/>
      <c r="G1391" s="79"/>
      <c r="H1391" s="79"/>
      <c r="I1391" s="79"/>
      <c r="J1391" s="79"/>
      <c r="K1391" s="79"/>
      <c r="L1391" s="81"/>
      <c r="M1391" s="82"/>
      <c r="N1391" s="37"/>
      <c r="O1391" s="38"/>
      <c r="P1391" s="39"/>
      <c r="Q1391" s="36"/>
      <c r="R1391" s="100" t="str">
        <f t="shared" si="43"/>
        <v/>
      </c>
      <c r="S1391" s="101"/>
      <c r="T1391" s="26" t="str">
        <f t="shared" si="44"/>
        <v/>
      </c>
    </row>
    <row r="1392" spans="2:20" s="3" customFormat="1" ht="20.100000000000001" customHeight="1" x14ac:dyDescent="0.25">
      <c r="B1392" s="35"/>
      <c r="C1392" s="36"/>
      <c r="D1392" s="79"/>
      <c r="E1392" s="79"/>
      <c r="F1392" s="79"/>
      <c r="G1392" s="79"/>
      <c r="H1392" s="79"/>
      <c r="I1392" s="79"/>
      <c r="J1392" s="79"/>
      <c r="K1392" s="79"/>
      <c r="L1392" s="81"/>
      <c r="M1392" s="82"/>
      <c r="N1392" s="37"/>
      <c r="O1392" s="38"/>
      <c r="P1392" s="39"/>
      <c r="Q1392" s="36"/>
      <c r="R1392" s="100" t="str">
        <f t="shared" si="43"/>
        <v/>
      </c>
      <c r="S1392" s="101"/>
      <c r="T1392" s="26" t="str">
        <f t="shared" si="44"/>
        <v/>
      </c>
    </row>
    <row r="1393" spans="2:20" s="3" customFormat="1" ht="20.100000000000001" customHeight="1" x14ac:dyDescent="0.25">
      <c r="B1393" s="35"/>
      <c r="C1393" s="36"/>
      <c r="D1393" s="79"/>
      <c r="E1393" s="79"/>
      <c r="F1393" s="79"/>
      <c r="G1393" s="79"/>
      <c r="H1393" s="79"/>
      <c r="I1393" s="79"/>
      <c r="J1393" s="79"/>
      <c r="K1393" s="79"/>
      <c r="L1393" s="81"/>
      <c r="M1393" s="82"/>
      <c r="N1393" s="37"/>
      <c r="O1393" s="38"/>
      <c r="P1393" s="39"/>
      <c r="Q1393" s="36"/>
      <c r="R1393" s="100" t="str">
        <f t="shared" si="43"/>
        <v/>
      </c>
      <c r="S1393" s="101"/>
      <c r="T1393" s="26" t="str">
        <f t="shared" si="44"/>
        <v/>
      </c>
    </row>
    <row r="1394" spans="2:20" s="3" customFormat="1" ht="20.100000000000001" customHeight="1" x14ac:dyDescent="0.25">
      <c r="B1394" s="35"/>
      <c r="C1394" s="36"/>
      <c r="D1394" s="79"/>
      <c r="E1394" s="79"/>
      <c r="F1394" s="79"/>
      <c r="G1394" s="79"/>
      <c r="H1394" s="79"/>
      <c r="I1394" s="79"/>
      <c r="J1394" s="79"/>
      <c r="K1394" s="79"/>
      <c r="L1394" s="81"/>
      <c r="M1394" s="82"/>
      <c r="N1394" s="37"/>
      <c r="O1394" s="38"/>
      <c r="P1394" s="39"/>
      <c r="Q1394" s="36"/>
      <c r="R1394" s="100" t="str">
        <f t="shared" si="43"/>
        <v/>
      </c>
      <c r="S1394" s="101"/>
      <c r="T1394" s="26" t="str">
        <f t="shared" si="44"/>
        <v/>
      </c>
    </row>
    <row r="1395" spans="2:20" s="3" customFormat="1" ht="20.100000000000001" customHeight="1" x14ac:dyDescent="0.25">
      <c r="B1395" s="35"/>
      <c r="C1395" s="36"/>
      <c r="D1395" s="79"/>
      <c r="E1395" s="79"/>
      <c r="F1395" s="79"/>
      <c r="G1395" s="79"/>
      <c r="H1395" s="79"/>
      <c r="I1395" s="79"/>
      <c r="J1395" s="79"/>
      <c r="K1395" s="79"/>
      <c r="L1395" s="81"/>
      <c r="M1395" s="82"/>
      <c r="N1395" s="37"/>
      <c r="O1395" s="38"/>
      <c r="P1395" s="39"/>
      <c r="Q1395" s="36"/>
      <c r="R1395" s="100" t="str">
        <f t="shared" si="43"/>
        <v/>
      </c>
      <c r="S1395" s="101"/>
      <c r="T1395" s="26" t="str">
        <f t="shared" si="44"/>
        <v/>
      </c>
    </row>
    <row r="1396" spans="2:20" s="3" customFormat="1" ht="20.100000000000001" customHeight="1" x14ac:dyDescent="0.25">
      <c r="B1396" s="35"/>
      <c r="C1396" s="36"/>
      <c r="D1396" s="79"/>
      <c r="E1396" s="79"/>
      <c r="F1396" s="79"/>
      <c r="G1396" s="79"/>
      <c r="H1396" s="79"/>
      <c r="I1396" s="79"/>
      <c r="J1396" s="79"/>
      <c r="K1396" s="79"/>
      <c r="L1396" s="81"/>
      <c r="M1396" s="82"/>
      <c r="N1396" s="37"/>
      <c r="O1396" s="38"/>
      <c r="P1396" s="39"/>
      <c r="Q1396" s="36"/>
      <c r="R1396" s="100" t="str">
        <f t="shared" si="43"/>
        <v/>
      </c>
      <c r="S1396" s="101"/>
      <c r="T1396" s="26" t="str">
        <f t="shared" si="44"/>
        <v/>
      </c>
    </row>
    <row r="1397" spans="2:20" s="3" customFormat="1" ht="20.100000000000001" customHeight="1" x14ac:dyDescent="0.25">
      <c r="B1397" s="35"/>
      <c r="C1397" s="36"/>
      <c r="D1397" s="79"/>
      <c r="E1397" s="79"/>
      <c r="F1397" s="79"/>
      <c r="G1397" s="79"/>
      <c r="H1397" s="79"/>
      <c r="I1397" s="79"/>
      <c r="J1397" s="79"/>
      <c r="K1397" s="79"/>
      <c r="L1397" s="81"/>
      <c r="M1397" s="82"/>
      <c r="N1397" s="37"/>
      <c r="O1397" s="38"/>
      <c r="P1397" s="39"/>
      <c r="Q1397" s="36"/>
      <c r="R1397" s="100" t="str">
        <f t="shared" si="43"/>
        <v/>
      </c>
      <c r="S1397" s="101"/>
      <c r="T1397" s="26" t="str">
        <f t="shared" si="44"/>
        <v/>
      </c>
    </row>
    <row r="1398" spans="2:20" s="3" customFormat="1" ht="20.100000000000001" customHeight="1" x14ac:dyDescent="0.25">
      <c r="B1398" s="35"/>
      <c r="C1398" s="36"/>
      <c r="D1398" s="79"/>
      <c r="E1398" s="79"/>
      <c r="F1398" s="79"/>
      <c r="G1398" s="79"/>
      <c r="H1398" s="79"/>
      <c r="I1398" s="79"/>
      <c r="J1398" s="79"/>
      <c r="K1398" s="79"/>
      <c r="L1398" s="81"/>
      <c r="M1398" s="82"/>
      <c r="N1398" s="37"/>
      <c r="O1398" s="38"/>
      <c r="P1398" s="39"/>
      <c r="Q1398" s="36"/>
      <c r="R1398" s="100" t="str">
        <f t="shared" si="43"/>
        <v/>
      </c>
      <c r="S1398" s="101"/>
      <c r="T1398" s="26" t="str">
        <f t="shared" si="44"/>
        <v/>
      </c>
    </row>
    <row r="1399" spans="2:20" s="3" customFormat="1" ht="20.100000000000001" customHeight="1" x14ac:dyDescent="0.25">
      <c r="B1399" s="35"/>
      <c r="C1399" s="36"/>
      <c r="D1399" s="79"/>
      <c r="E1399" s="79"/>
      <c r="F1399" s="79"/>
      <c r="G1399" s="79"/>
      <c r="H1399" s="79"/>
      <c r="I1399" s="79"/>
      <c r="J1399" s="79"/>
      <c r="K1399" s="79"/>
      <c r="L1399" s="81"/>
      <c r="M1399" s="82"/>
      <c r="N1399" s="37"/>
      <c r="O1399" s="38"/>
      <c r="P1399" s="39"/>
      <c r="Q1399" s="36"/>
      <c r="R1399" s="100" t="str">
        <f t="shared" si="43"/>
        <v/>
      </c>
      <c r="S1399" s="101"/>
      <c r="T1399" s="26" t="str">
        <f t="shared" si="44"/>
        <v/>
      </c>
    </row>
    <row r="1400" spans="2:20" s="3" customFormat="1" ht="20.100000000000001" customHeight="1" x14ac:dyDescent="0.25">
      <c r="B1400" s="35"/>
      <c r="C1400" s="36"/>
      <c r="D1400" s="79"/>
      <c r="E1400" s="79"/>
      <c r="F1400" s="79"/>
      <c r="G1400" s="79"/>
      <c r="H1400" s="79"/>
      <c r="I1400" s="79"/>
      <c r="J1400" s="79"/>
      <c r="K1400" s="79"/>
      <c r="L1400" s="81"/>
      <c r="M1400" s="82"/>
      <c r="N1400" s="37"/>
      <c r="O1400" s="38"/>
      <c r="P1400" s="39"/>
      <c r="Q1400" s="36"/>
      <c r="R1400" s="100" t="str">
        <f t="shared" si="43"/>
        <v/>
      </c>
      <c r="S1400" s="101"/>
      <c r="T1400" s="26" t="str">
        <f t="shared" si="44"/>
        <v/>
      </c>
    </row>
    <row r="1401" spans="2:20" s="3" customFormat="1" ht="20.100000000000001" customHeight="1" x14ac:dyDescent="0.25">
      <c r="B1401" s="35"/>
      <c r="C1401" s="36"/>
      <c r="D1401" s="79"/>
      <c r="E1401" s="79"/>
      <c r="F1401" s="79"/>
      <c r="G1401" s="79"/>
      <c r="H1401" s="79"/>
      <c r="I1401" s="79"/>
      <c r="J1401" s="79"/>
      <c r="K1401" s="79"/>
      <c r="L1401" s="81"/>
      <c r="M1401" s="82"/>
      <c r="N1401" s="37"/>
      <c r="O1401" s="38"/>
      <c r="P1401" s="39"/>
      <c r="Q1401" s="36"/>
      <c r="R1401" s="100" t="str">
        <f t="shared" si="43"/>
        <v/>
      </c>
      <c r="S1401" s="101"/>
      <c r="T1401" s="26" t="str">
        <f t="shared" si="44"/>
        <v/>
      </c>
    </row>
    <row r="1402" spans="2:20" s="3" customFormat="1" ht="20.100000000000001" customHeight="1" x14ac:dyDescent="0.25">
      <c r="B1402" s="35"/>
      <c r="C1402" s="36"/>
      <c r="D1402" s="79"/>
      <c r="E1402" s="79"/>
      <c r="F1402" s="79"/>
      <c r="G1402" s="79"/>
      <c r="H1402" s="79"/>
      <c r="I1402" s="79"/>
      <c r="J1402" s="79"/>
      <c r="K1402" s="79"/>
      <c r="L1402" s="81"/>
      <c r="M1402" s="82"/>
      <c r="N1402" s="37"/>
      <c r="O1402" s="38"/>
      <c r="P1402" s="39"/>
      <c r="Q1402" s="36"/>
      <c r="R1402" s="100" t="str">
        <f t="shared" si="43"/>
        <v/>
      </c>
      <c r="S1402" s="101"/>
      <c r="T1402" s="26" t="str">
        <f t="shared" si="44"/>
        <v/>
      </c>
    </row>
    <row r="1403" spans="2:20" s="3" customFormat="1" ht="20.100000000000001" customHeight="1" x14ac:dyDescent="0.25">
      <c r="B1403" s="35"/>
      <c r="C1403" s="36"/>
      <c r="D1403" s="79"/>
      <c r="E1403" s="79"/>
      <c r="F1403" s="79"/>
      <c r="G1403" s="79"/>
      <c r="H1403" s="79"/>
      <c r="I1403" s="79"/>
      <c r="J1403" s="79"/>
      <c r="K1403" s="79"/>
      <c r="L1403" s="81"/>
      <c r="M1403" s="82"/>
      <c r="N1403" s="37"/>
      <c r="O1403" s="38"/>
      <c r="P1403" s="39"/>
      <c r="Q1403" s="36"/>
      <c r="R1403" s="100" t="str">
        <f t="shared" si="43"/>
        <v/>
      </c>
      <c r="S1403" s="101"/>
      <c r="T1403" s="26" t="str">
        <f t="shared" si="44"/>
        <v/>
      </c>
    </row>
    <row r="1404" spans="2:20" s="3" customFormat="1" ht="20.100000000000001" customHeight="1" x14ac:dyDescent="0.25">
      <c r="B1404" s="35"/>
      <c r="C1404" s="36"/>
      <c r="D1404" s="79"/>
      <c r="E1404" s="79"/>
      <c r="F1404" s="79"/>
      <c r="G1404" s="79"/>
      <c r="H1404" s="79"/>
      <c r="I1404" s="79"/>
      <c r="J1404" s="79"/>
      <c r="K1404" s="79"/>
      <c r="L1404" s="81"/>
      <c r="M1404" s="82"/>
      <c r="N1404" s="37"/>
      <c r="O1404" s="38"/>
      <c r="P1404" s="39"/>
      <c r="Q1404" s="36"/>
      <c r="R1404" s="100" t="str">
        <f t="shared" si="43"/>
        <v/>
      </c>
      <c r="S1404" s="101"/>
      <c r="T1404" s="26" t="str">
        <f t="shared" si="44"/>
        <v/>
      </c>
    </row>
    <row r="1405" spans="2:20" s="3" customFormat="1" ht="20.100000000000001" customHeight="1" x14ac:dyDescent="0.25">
      <c r="B1405" s="35"/>
      <c r="C1405" s="36"/>
      <c r="D1405" s="79"/>
      <c r="E1405" s="79"/>
      <c r="F1405" s="79"/>
      <c r="G1405" s="79"/>
      <c r="H1405" s="79"/>
      <c r="I1405" s="79"/>
      <c r="J1405" s="79"/>
      <c r="K1405" s="79"/>
      <c r="L1405" s="81"/>
      <c r="M1405" s="82"/>
      <c r="N1405" s="37"/>
      <c r="O1405" s="38"/>
      <c r="P1405" s="39"/>
      <c r="Q1405" s="36"/>
      <c r="R1405" s="100" t="str">
        <f t="shared" si="43"/>
        <v/>
      </c>
      <c r="S1405" s="101"/>
      <c r="T1405" s="26" t="str">
        <f t="shared" si="44"/>
        <v/>
      </c>
    </row>
    <row r="1406" spans="2:20" s="3" customFormat="1" ht="20.100000000000001" customHeight="1" x14ac:dyDescent="0.25">
      <c r="B1406" s="35"/>
      <c r="C1406" s="36"/>
      <c r="D1406" s="79"/>
      <c r="E1406" s="79"/>
      <c r="F1406" s="79"/>
      <c r="G1406" s="79"/>
      <c r="H1406" s="79"/>
      <c r="I1406" s="79"/>
      <c r="J1406" s="79"/>
      <c r="K1406" s="79"/>
      <c r="L1406" s="81"/>
      <c r="M1406" s="82"/>
      <c r="N1406" s="37"/>
      <c r="O1406" s="38"/>
      <c r="P1406" s="39"/>
      <c r="Q1406" s="36"/>
      <c r="R1406" s="100" t="str">
        <f t="shared" si="43"/>
        <v/>
      </c>
      <c r="S1406" s="101"/>
      <c r="T1406" s="26" t="str">
        <f t="shared" si="44"/>
        <v/>
      </c>
    </row>
    <row r="1407" spans="2:20" s="3" customFormat="1" ht="20.100000000000001" customHeight="1" x14ac:dyDescent="0.25">
      <c r="B1407" s="35"/>
      <c r="C1407" s="36"/>
      <c r="D1407" s="79"/>
      <c r="E1407" s="79"/>
      <c r="F1407" s="79"/>
      <c r="G1407" s="79"/>
      <c r="H1407" s="79"/>
      <c r="I1407" s="79"/>
      <c r="J1407" s="79"/>
      <c r="K1407" s="79"/>
      <c r="L1407" s="81"/>
      <c r="M1407" s="82"/>
      <c r="N1407" s="37"/>
      <c r="O1407" s="38"/>
      <c r="P1407" s="39"/>
      <c r="Q1407" s="36"/>
      <c r="R1407" s="100" t="str">
        <f t="shared" si="43"/>
        <v/>
      </c>
      <c r="S1407" s="101"/>
      <c r="T1407" s="26" t="str">
        <f t="shared" si="44"/>
        <v/>
      </c>
    </row>
    <row r="1408" spans="2:20" s="3" customFormat="1" ht="20.100000000000001" customHeight="1" x14ac:dyDescent="0.25">
      <c r="B1408" s="35"/>
      <c r="C1408" s="36"/>
      <c r="D1408" s="79"/>
      <c r="E1408" s="79"/>
      <c r="F1408" s="79"/>
      <c r="G1408" s="79"/>
      <c r="H1408" s="79"/>
      <c r="I1408" s="79"/>
      <c r="J1408" s="79"/>
      <c r="K1408" s="79"/>
      <c r="L1408" s="81"/>
      <c r="M1408" s="82"/>
      <c r="N1408" s="37"/>
      <c r="O1408" s="38"/>
      <c r="P1408" s="39"/>
      <c r="Q1408" s="36"/>
      <c r="R1408" s="100" t="str">
        <f t="shared" si="43"/>
        <v/>
      </c>
      <c r="S1408" s="101"/>
      <c r="T1408" s="26" t="str">
        <f t="shared" si="44"/>
        <v/>
      </c>
    </row>
    <row r="1409" spans="2:20" s="3" customFormat="1" ht="20.100000000000001" customHeight="1" x14ac:dyDescent="0.25">
      <c r="B1409" s="35"/>
      <c r="C1409" s="36"/>
      <c r="D1409" s="79"/>
      <c r="E1409" s="79"/>
      <c r="F1409" s="79"/>
      <c r="G1409" s="79"/>
      <c r="H1409" s="79"/>
      <c r="I1409" s="79"/>
      <c r="J1409" s="79"/>
      <c r="K1409" s="79"/>
      <c r="L1409" s="81"/>
      <c r="M1409" s="82"/>
      <c r="N1409" s="37"/>
      <c r="O1409" s="38"/>
      <c r="P1409" s="39"/>
      <c r="Q1409" s="36"/>
      <c r="R1409" s="100" t="str">
        <f t="shared" si="43"/>
        <v/>
      </c>
      <c r="S1409" s="101"/>
      <c r="T1409" s="26" t="str">
        <f t="shared" si="44"/>
        <v/>
      </c>
    </row>
    <row r="1410" spans="2:20" s="3" customFormat="1" ht="20.100000000000001" customHeight="1" x14ac:dyDescent="0.25">
      <c r="B1410" s="35"/>
      <c r="C1410" s="36"/>
      <c r="D1410" s="79"/>
      <c r="E1410" s="79"/>
      <c r="F1410" s="79"/>
      <c r="G1410" s="79"/>
      <c r="H1410" s="79"/>
      <c r="I1410" s="79"/>
      <c r="J1410" s="79"/>
      <c r="K1410" s="79"/>
      <c r="L1410" s="81"/>
      <c r="M1410" s="82"/>
      <c r="N1410" s="37"/>
      <c r="O1410" s="38"/>
      <c r="P1410" s="39"/>
      <c r="Q1410" s="36"/>
      <c r="R1410" s="100" t="str">
        <f t="shared" si="43"/>
        <v/>
      </c>
      <c r="S1410" s="101"/>
      <c r="T1410" s="26" t="str">
        <f t="shared" si="44"/>
        <v/>
      </c>
    </row>
    <row r="1411" spans="2:20" s="3" customFormat="1" ht="20.100000000000001" customHeight="1" x14ac:dyDescent="0.25">
      <c r="B1411" s="35"/>
      <c r="C1411" s="36"/>
      <c r="D1411" s="79"/>
      <c r="E1411" s="79"/>
      <c r="F1411" s="79"/>
      <c r="G1411" s="79"/>
      <c r="H1411" s="79"/>
      <c r="I1411" s="79"/>
      <c r="J1411" s="79"/>
      <c r="K1411" s="79"/>
      <c r="L1411" s="81"/>
      <c r="M1411" s="82"/>
      <c r="N1411" s="37"/>
      <c r="O1411" s="38"/>
      <c r="P1411" s="39"/>
      <c r="Q1411" s="36"/>
      <c r="R1411" s="100" t="str">
        <f t="shared" si="43"/>
        <v/>
      </c>
      <c r="S1411" s="101"/>
      <c r="T1411" s="26" t="str">
        <f t="shared" si="44"/>
        <v/>
      </c>
    </row>
    <row r="1412" spans="2:20" s="3" customFormat="1" ht="20.100000000000001" customHeight="1" x14ac:dyDescent="0.25">
      <c r="B1412" s="35"/>
      <c r="C1412" s="36"/>
      <c r="D1412" s="79"/>
      <c r="E1412" s="79"/>
      <c r="F1412" s="79"/>
      <c r="G1412" s="79"/>
      <c r="H1412" s="79"/>
      <c r="I1412" s="79"/>
      <c r="J1412" s="79"/>
      <c r="K1412" s="79"/>
      <c r="L1412" s="81"/>
      <c r="M1412" s="82"/>
      <c r="N1412" s="37"/>
      <c r="O1412" s="38"/>
      <c r="P1412" s="39"/>
      <c r="Q1412" s="36"/>
      <c r="R1412" s="100" t="str">
        <f t="shared" si="43"/>
        <v/>
      </c>
      <c r="S1412" s="101"/>
      <c r="T1412" s="26" t="str">
        <f t="shared" si="44"/>
        <v/>
      </c>
    </row>
    <row r="1413" spans="2:20" s="3" customFormat="1" ht="20.100000000000001" customHeight="1" x14ac:dyDescent="0.25">
      <c r="B1413" s="35"/>
      <c r="C1413" s="36"/>
      <c r="D1413" s="79"/>
      <c r="E1413" s="79"/>
      <c r="F1413" s="79"/>
      <c r="G1413" s="79"/>
      <c r="H1413" s="79"/>
      <c r="I1413" s="79"/>
      <c r="J1413" s="79"/>
      <c r="K1413" s="79"/>
      <c r="L1413" s="81"/>
      <c r="M1413" s="82"/>
      <c r="N1413" s="37"/>
      <c r="O1413" s="38"/>
      <c r="P1413" s="39"/>
      <c r="Q1413" s="36"/>
      <c r="R1413" s="100" t="str">
        <f t="shared" si="43"/>
        <v/>
      </c>
      <c r="S1413" s="101"/>
      <c r="T1413" s="26" t="str">
        <f t="shared" si="44"/>
        <v/>
      </c>
    </row>
    <row r="1414" spans="2:20" s="3" customFormat="1" ht="20.100000000000001" customHeight="1" x14ac:dyDescent="0.25">
      <c r="B1414" s="35"/>
      <c r="C1414" s="36"/>
      <c r="D1414" s="79"/>
      <c r="E1414" s="79"/>
      <c r="F1414" s="79"/>
      <c r="G1414" s="79"/>
      <c r="H1414" s="79"/>
      <c r="I1414" s="79"/>
      <c r="J1414" s="79"/>
      <c r="K1414" s="79"/>
      <c r="L1414" s="81"/>
      <c r="M1414" s="82"/>
      <c r="N1414" s="37"/>
      <c r="O1414" s="38"/>
      <c r="P1414" s="39"/>
      <c r="Q1414" s="36"/>
      <c r="R1414" s="100" t="str">
        <f t="shared" si="43"/>
        <v/>
      </c>
      <c r="S1414" s="101"/>
      <c r="T1414" s="26" t="str">
        <f t="shared" si="44"/>
        <v/>
      </c>
    </row>
    <row r="1415" spans="2:20" s="3" customFormat="1" ht="20.100000000000001" customHeight="1" x14ac:dyDescent="0.25">
      <c r="B1415" s="35"/>
      <c r="C1415" s="36"/>
      <c r="D1415" s="79"/>
      <c r="E1415" s="79"/>
      <c r="F1415" s="79"/>
      <c r="G1415" s="79"/>
      <c r="H1415" s="79"/>
      <c r="I1415" s="79"/>
      <c r="J1415" s="79"/>
      <c r="K1415" s="79"/>
      <c r="L1415" s="81"/>
      <c r="M1415" s="82"/>
      <c r="N1415" s="37"/>
      <c r="O1415" s="38"/>
      <c r="P1415" s="39"/>
      <c r="Q1415" s="36"/>
      <c r="R1415" s="100" t="str">
        <f t="shared" si="43"/>
        <v/>
      </c>
      <c r="S1415" s="101"/>
      <c r="T1415" s="26" t="str">
        <f t="shared" si="44"/>
        <v/>
      </c>
    </row>
    <row r="1416" spans="2:20" s="3" customFormat="1" ht="20.100000000000001" customHeight="1" x14ac:dyDescent="0.25">
      <c r="B1416" s="35"/>
      <c r="C1416" s="36"/>
      <c r="D1416" s="79"/>
      <c r="E1416" s="79"/>
      <c r="F1416" s="79"/>
      <c r="G1416" s="79"/>
      <c r="H1416" s="79"/>
      <c r="I1416" s="79"/>
      <c r="J1416" s="79"/>
      <c r="K1416" s="79"/>
      <c r="L1416" s="81"/>
      <c r="M1416" s="82"/>
      <c r="N1416" s="37"/>
      <c r="O1416" s="38"/>
      <c r="P1416" s="39"/>
      <c r="Q1416" s="36"/>
      <c r="R1416" s="100" t="str">
        <f t="shared" si="43"/>
        <v/>
      </c>
      <c r="S1416" s="101"/>
      <c r="T1416" s="26" t="str">
        <f t="shared" si="44"/>
        <v/>
      </c>
    </row>
    <row r="1417" spans="2:20" s="3" customFormat="1" ht="20.100000000000001" customHeight="1" x14ac:dyDescent="0.25">
      <c r="B1417" s="35"/>
      <c r="C1417" s="36"/>
      <c r="D1417" s="79"/>
      <c r="E1417" s="79"/>
      <c r="F1417" s="79"/>
      <c r="G1417" s="79"/>
      <c r="H1417" s="79"/>
      <c r="I1417" s="79"/>
      <c r="J1417" s="79"/>
      <c r="K1417" s="79"/>
      <c r="L1417" s="81"/>
      <c r="M1417" s="82"/>
      <c r="N1417" s="37"/>
      <c r="O1417" s="38"/>
      <c r="P1417" s="39"/>
      <c r="Q1417" s="36"/>
      <c r="R1417" s="100" t="str">
        <f t="shared" si="43"/>
        <v/>
      </c>
      <c r="S1417" s="101"/>
      <c r="T1417" s="26" t="str">
        <f t="shared" si="44"/>
        <v/>
      </c>
    </row>
    <row r="1418" spans="2:20" s="3" customFormat="1" ht="20.100000000000001" customHeight="1" x14ac:dyDescent="0.25">
      <c r="B1418" s="35"/>
      <c r="C1418" s="36"/>
      <c r="D1418" s="79"/>
      <c r="E1418" s="79"/>
      <c r="F1418" s="79"/>
      <c r="G1418" s="79"/>
      <c r="H1418" s="79"/>
      <c r="I1418" s="79"/>
      <c r="J1418" s="79"/>
      <c r="K1418" s="79"/>
      <c r="L1418" s="81"/>
      <c r="M1418" s="82"/>
      <c r="N1418" s="37"/>
      <c r="O1418" s="38"/>
      <c r="P1418" s="39"/>
      <c r="Q1418" s="36"/>
      <c r="R1418" s="100" t="str">
        <f t="shared" si="43"/>
        <v/>
      </c>
      <c r="S1418" s="101"/>
      <c r="T1418" s="26" t="str">
        <f t="shared" si="44"/>
        <v/>
      </c>
    </row>
    <row r="1419" spans="2:20" s="3" customFormat="1" ht="20.100000000000001" customHeight="1" x14ac:dyDescent="0.25">
      <c r="B1419" s="35"/>
      <c r="C1419" s="36"/>
      <c r="D1419" s="79"/>
      <c r="E1419" s="79"/>
      <c r="F1419" s="79"/>
      <c r="G1419" s="79"/>
      <c r="H1419" s="79"/>
      <c r="I1419" s="79"/>
      <c r="J1419" s="79"/>
      <c r="K1419" s="79"/>
      <c r="L1419" s="81"/>
      <c r="M1419" s="82"/>
      <c r="N1419" s="37"/>
      <c r="O1419" s="38"/>
      <c r="P1419" s="39"/>
      <c r="Q1419" s="36"/>
      <c r="R1419" s="100" t="str">
        <f t="shared" si="43"/>
        <v/>
      </c>
      <c r="S1419" s="101"/>
      <c r="T1419" s="26" t="str">
        <f t="shared" si="44"/>
        <v/>
      </c>
    </row>
    <row r="1420" spans="2:20" s="3" customFormat="1" ht="20.100000000000001" customHeight="1" x14ac:dyDescent="0.25">
      <c r="B1420" s="35"/>
      <c r="C1420" s="36"/>
      <c r="D1420" s="79"/>
      <c r="E1420" s="79"/>
      <c r="F1420" s="79"/>
      <c r="G1420" s="79"/>
      <c r="H1420" s="79"/>
      <c r="I1420" s="79"/>
      <c r="J1420" s="79"/>
      <c r="K1420" s="79"/>
      <c r="L1420" s="81"/>
      <c r="M1420" s="82"/>
      <c r="N1420" s="37"/>
      <c r="O1420" s="38"/>
      <c r="P1420" s="39"/>
      <c r="Q1420" s="36"/>
      <c r="R1420" s="100" t="str">
        <f t="shared" si="43"/>
        <v/>
      </c>
      <c r="S1420" s="101"/>
      <c r="T1420" s="26" t="str">
        <f t="shared" si="44"/>
        <v/>
      </c>
    </row>
    <row r="1421" spans="2:20" s="3" customFormat="1" ht="20.100000000000001" customHeight="1" x14ac:dyDescent="0.25">
      <c r="B1421" s="35"/>
      <c r="C1421" s="36"/>
      <c r="D1421" s="79"/>
      <c r="E1421" s="79"/>
      <c r="F1421" s="79"/>
      <c r="G1421" s="79"/>
      <c r="H1421" s="79"/>
      <c r="I1421" s="79"/>
      <c r="J1421" s="79"/>
      <c r="K1421" s="79"/>
      <c r="L1421" s="81"/>
      <c r="M1421" s="82"/>
      <c r="N1421" s="37"/>
      <c r="O1421" s="38"/>
      <c r="P1421" s="39"/>
      <c r="Q1421" s="36"/>
      <c r="R1421" s="100" t="str">
        <f t="shared" si="43"/>
        <v/>
      </c>
      <c r="S1421" s="101"/>
      <c r="T1421" s="26" t="str">
        <f t="shared" si="44"/>
        <v/>
      </c>
    </row>
    <row r="1422" spans="2:20" s="3" customFormat="1" ht="20.100000000000001" customHeight="1" x14ac:dyDescent="0.25">
      <c r="B1422" s="35"/>
      <c r="C1422" s="36"/>
      <c r="D1422" s="79"/>
      <c r="E1422" s="79"/>
      <c r="F1422" s="79"/>
      <c r="G1422" s="79"/>
      <c r="H1422" s="79"/>
      <c r="I1422" s="79"/>
      <c r="J1422" s="79"/>
      <c r="K1422" s="79"/>
      <c r="L1422" s="81"/>
      <c r="M1422" s="82"/>
      <c r="N1422" s="37"/>
      <c r="O1422" s="38"/>
      <c r="P1422" s="39"/>
      <c r="Q1422" s="36"/>
      <c r="R1422" s="100" t="str">
        <f t="shared" si="43"/>
        <v/>
      </c>
      <c r="S1422" s="101"/>
      <c r="T1422" s="26" t="str">
        <f t="shared" si="44"/>
        <v/>
      </c>
    </row>
    <row r="1423" spans="2:20" s="3" customFormat="1" ht="20.100000000000001" customHeight="1" x14ac:dyDescent="0.25">
      <c r="B1423" s="35"/>
      <c r="C1423" s="36"/>
      <c r="D1423" s="79"/>
      <c r="E1423" s="79"/>
      <c r="F1423" s="79"/>
      <c r="G1423" s="79"/>
      <c r="H1423" s="79"/>
      <c r="I1423" s="79"/>
      <c r="J1423" s="79"/>
      <c r="K1423" s="79"/>
      <c r="L1423" s="81"/>
      <c r="M1423" s="82"/>
      <c r="N1423" s="37"/>
      <c r="O1423" s="38"/>
      <c r="P1423" s="39"/>
      <c r="Q1423" s="36"/>
      <c r="R1423" s="100" t="str">
        <f t="shared" si="43"/>
        <v/>
      </c>
      <c r="S1423" s="101"/>
      <c r="T1423" s="26" t="str">
        <f t="shared" si="44"/>
        <v/>
      </c>
    </row>
    <row r="1424" spans="2:20" s="3" customFormat="1" ht="20.100000000000001" customHeight="1" x14ac:dyDescent="0.25">
      <c r="B1424" s="35"/>
      <c r="C1424" s="36"/>
      <c r="D1424" s="79"/>
      <c r="E1424" s="79"/>
      <c r="F1424" s="79"/>
      <c r="G1424" s="79"/>
      <c r="H1424" s="79"/>
      <c r="I1424" s="79"/>
      <c r="J1424" s="79"/>
      <c r="K1424" s="79"/>
      <c r="L1424" s="81"/>
      <c r="M1424" s="82"/>
      <c r="N1424" s="37"/>
      <c r="O1424" s="38"/>
      <c r="P1424" s="39"/>
      <c r="Q1424" s="36"/>
      <c r="R1424" s="100" t="str">
        <f t="shared" si="43"/>
        <v/>
      </c>
      <c r="S1424" s="101"/>
      <c r="T1424" s="26" t="str">
        <f t="shared" si="44"/>
        <v/>
      </c>
    </row>
    <row r="1425" spans="2:20" s="3" customFormat="1" ht="20.100000000000001" customHeight="1" x14ac:dyDescent="0.25">
      <c r="B1425" s="35"/>
      <c r="C1425" s="36"/>
      <c r="D1425" s="79"/>
      <c r="E1425" s="79"/>
      <c r="F1425" s="79"/>
      <c r="G1425" s="79"/>
      <c r="H1425" s="79"/>
      <c r="I1425" s="79"/>
      <c r="J1425" s="79"/>
      <c r="K1425" s="79"/>
      <c r="L1425" s="81"/>
      <c r="M1425" s="82"/>
      <c r="N1425" s="37"/>
      <c r="O1425" s="38"/>
      <c r="P1425" s="39"/>
      <c r="Q1425" s="36"/>
      <c r="R1425" s="100" t="str">
        <f t="shared" si="43"/>
        <v/>
      </c>
      <c r="S1425" s="101"/>
      <c r="T1425" s="26" t="str">
        <f t="shared" si="44"/>
        <v/>
      </c>
    </row>
    <row r="1426" spans="2:20" s="3" customFormat="1" ht="20.100000000000001" customHeight="1" x14ac:dyDescent="0.25">
      <c r="B1426" s="35"/>
      <c r="C1426" s="36"/>
      <c r="D1426" s="79"/>
      <c r="E1426" s="79"/>
      <c r="F1426" s="79"/>
      <c r="G1426" s="79"/>
      <c r="H1426" s="79"/>
      <c r="I1426" s="79"/>
      <c r="J1426" s="79"/>
      <c r="K1426" s="79"/>
      <c r="L1426" s="81"/>
      <c r="M1426" s="82"/>
      <c r="N1426" s="37"/>
      <c r="O1426" s="38"/>
      <c r="P1426" s="39"/>
      <c r="Q1426" s="36"/>
      <c r="R1426" s="100" t="str">
        <f t="shared" si="43"/>
        <v/>
      </c>
      <c r="S1426" s="101"/>
      <c r="T1426" s="26" t="str">
        <f t="shared" si="44"/>
        <v/>
      </c>
    </row>
    <row r="1427" spans="2:20" s="3" customFormat="1" ht="20.100000000000001" customHeight="1" x14ac:dyDescent="0.25">
      <c r="B1427" s="35"/>
      <c r="C1427" s="36"/>
      <c r="D1427" s="79"/>
      <c r="E1427" s="79"/>
      <c r="F1427" s="79"/>
      <c r="G1427" s="79"/>
      <c r="H1427" s="79"/>
      <c r="I1427" s="79"/>
      <c r="J1427" s="79"/>
      <c r="K1427" s="79"/>
      <c r="L1427" s="81"/>
      <c r="M1427" s="82"/>
      <c r="N1427" s="37"/>
      <c r="O1427" s="38"/>
      <c r="P1427" s="39"/>
      <c r="Q1427" s="36"/>
      <c r="R1427" s="100" t="str">
        <f t="shared" si="43"/>
        <v/>
      </c>
      <c r="S1427" s="101"/>
      <c r="T1427" s="26" t="str">
        <f t="shared" si="44"/>
        <v/>
      </c>
    </row>
    <row r="1428" spans="2:20" s="3" customFormat="1" ht="20.100000000000001" customHeight="1" x14ac:dyDescent="0.25">
      <c r="B1428" s="35"/>
      <c r="C1428" s="36"/>
      <c r="D1428" s="79"/>
      <c r="E1428" s="79"/>
      <c r="F1428" s="79"/>
      <c r="G1428" s="79"/>
      <c r="H1428" s="79"/>
      <c r="I1428" s="79"/>
      <c r="J1428" s="79"/>
      <c r="K1428" s="79"/>
      <c r="L1428" s="81"/>
      <c r="M1428" s="82"/>
      <c r="N1428" s="37"/>
      <c r="O1428" s="38"/>
      <c r="P1428" s="39"/>
      <c r="Q1428" s="36"/>
      <c r="R1428" s="100" t="str">
        <f t="shared" si="43"/>
        <v/>
      </c>
      <c r="S1428" s="101"/>
      <c r="T1428" s="26" t="str">
        <f t="shared" si="44"/>
        <v/>
      </c>
    </row>
    <row r="1429" spans="2:20" s="3" customFormat="1" ht="20.100000000000001" customHeight="1" x14ac:dyDescent="0.25">
      <c r="B1429" s="35"/>
      <c r="C1429" s="36"/>
      <c r="D1429" s="79"/>
      <c r="E1429" s="79"/>
      <c r="F1429" s="79"/>
      <c r="G1429" s="79"/>
      <c r="H1429" s="79"/>
      <c r="I1429" s="79"/>
      <c r="J1429" s="79"/>
      <c r="K1429" s="79"/>
      <c r="L1429" s="81"/>
      <c r="M1429" s="82"/>
      <c r="N1429" s="37"/>
      <c r="O1429" s="38"/>
      <c r="P1429" s="39"/>
      <c r="Q1429" s="36"/>
      <c r="R1429" s="100" t="str">
        <f t="shared" si="43"/>
        <v/>
      </c>
      <c r="S1429" s="101"/>
      <c r="T1429" s="26" t="str">
        <f t="shared" si="44"/>
        <v/>
      </c>
    </row>
    <row r="1430" spans="2:20" s="3" customFormat="1" ht="20.100000000000001" customHeight="1" x14ac:dyDescent="0.25">
      <c r="B1430" s="35"/>
      <c r="C1430" s="36"/>
      <c r="D1430" s="79"/>
      <c r="E1430" s="79"/>
      <c r="F1430" s="79"/>
      <c r="G1430" s="79"/>
      <c r="H1430" s="79"/>
      <c r="I1430" s="79"/>
      <c r="J1430" s="79"/>
      <c r="K1430" s="79"/>
      <c r="L1430" s="81"/>
      <c r="M1430" s="82"/>
      <c r="N1430" s="37"/>
      <c r="O1430" s="38"/>
      <c r="P1430" s="39"/>
      <c r="Q1430" s="36"/>
      <c r="R1430" s="100" t="str">
        <f t="shared" si="43"/>
        <v/>
      </c>
      <c r="S1430" s="101"/>
      <c r="T1430" s="26" t="str">
        <f t="shared" si="44"/>
        <v/>
      </c>
    </row>
    <row r="1431" spans="2:20" s="3" customFormat="1" ht="20.100000000000001" customHeight="1" x14ac:dyDescent="0.25">
      <c r="B1431" s="35"/>
      <c r="C1431" s="36"/>
      <c r="D1431" s="79"/>
      <c r="E1431" s="79"/>
      <c r="F1431" s="79"/>
      <c r="G1431" s="79"/>
      <c r="H1431" s="79"/>
      <c r="I1431" s="79"/>
      <c r="J1431" s="79"/>
      <c r="K1431" s="79"/>
      <c r="L1431" s="81"/>
      <c r="M1431" s="82"/>
      <c r="N1431" s="37"/>
      <c r="O1431" s="38"/>
      <c r="P1431" s="39"/>
      <c r="Q1431" s="36"/>
      <c r="R1431" s="100" t="str">
        <f t="shared" ref="R1431:R1494" si="45">IF(B1431&lt;&gt;"",IF(Q1431="Annulé","0",IF(Q1431="Gagné",O1431*P1431-P1431)+IF(Q1431="Perdu",-P1431)+IF(Q1431="Remboursé","0")+IF(Q1431="1/2 Perdu",-P1431/2)+IF(Q1431="1/2 Gagné",(P1431*O1431-P1431)/2)),"")</f>
        <v/>
      </c>
      <c r="S1431" s="101"/>
      <c r="T1431" s="26" t="str">
        <f t="shared" si="44"/>
        <v/>
      </c>
    </row>
    <row r="1432" spans="2:20" s="3" customFormat="1" ht="20.100000000000001" customHeight="1" x14ac:dyDescent="0.25">
      <c r="B1432" s="35"/>
      <c r="C1432" s="36"/>
      <c r="D1432" s="79"/>
      <c r="E1432" s="79"/>
      <c r="F1432" s="79"/>
      <c r="G1432" s="79"/>
      <c r="H1432" s="79"/>
      <c r="I1432" s="79"/>
      <c r="J1432" s="79"/>
      <c r="K1432" s="79"/>
      <c r="L1432" s="81"/>
      <c r="M1432" s="82"/>
      <c r="N1432" s="37"/>
      <c r="O1432" s="38"/>
      <c r="P1432" s="39"/>
      <c r="Q1432" s="36"/>
      <c r="R1432" s="100" t="str">
        <f t="shared" si="45"/>
        <v/>
      </c>
      <c r="S1432" s="101"/>
      <c r="T1432" s="26" t="str">
        <f t="shared" ref="T1432:T1495" si="46">IF(B1432&lt;&gt;"",R1432+T1431,"")</f>
        <v/>
      </c>
    </row>
    <row r="1433" spans="2:20" s="3" customFormat="1" ht="20.100000000000001" customHeight="1" x14ac:dyDescent="0.25">
      <c r="B1433" s="35"/>
      <c r="C1433" s="36"/>
      <c r="D1433" s="79"/>
      <c r="E1433" s="79"/>
      <c r="F1433" s="79"/>
      <c r="G1433" s="79"/>
      <c r="H1433" s="79"/>
      <c r="I1433" s="79"/>
      <c r="J1433" s="79"/>
      <c r="K1433" s="79"/>
      <c r="L1433" s="81"/>
      <c r="M1433" s="82"/>
      <c r="N1433" s="37"/>
      <c r="O1433" s="38"/>
      <c r="P1433" s="39"/>
      <c r="Q1433" s="36"/>
      <c r="R1433" s="100" t="str">
        <f t="shared" si="45"/>
        <v/>
      </c>
      <c r="S1433" s="101"/>
      <c r="T1433" s="26" t="str">
        <f t="shared" si="46"/>
        <v/>
      </c>
    </row>
    <row r="1434" spans="2:20" s="3" customFormat="1" ht="20.100000000000001" customHeight="1" x14ac:dyDescent="0.25">
      <c r="B1434" s="35"/>
      <c r="C1434" s="36"/>
      <c r="D1434" s="79"/>
      <c r="E1434" s="79"/>
      <c r="F1434" s="79"/>
      <c r="G1434" s="79"/>
      <c r="H1434" s="79"/>
      <c r="I1434" s="79"/>
      <c r="J1434" s="79"/>
      <c r="K1434" s="79"/>
      <c r="L1434" s="81"/>
      <c r="M1434" s="82"/>
      <c r="N1434" s="37"/>
      <c r="O1434" s="38"/>
      <c r="P1434" s="39"/>
      <c r="Q1434" s="36"/>
      <c r="R1434" s="100" t="str">
        <f t="shared" si="45"/>
        <v/>
      </c>
      <c r="S1434" s="101"/>
      <c r="T1434" s="26" t="str">
        <f t="shared" si="46"/>
        <v/>
      </c>
    </row>
    <row r="1435" spans="2:20" s="3" customFormat="1" ht="20.100000000000001" customHeight="1" x14ac:dyDescent="0.25">
      <c r="B1435" s="35"/>
      <c r="C1435" s="36"/>
      <c r="D1435" s="79"/>
      <c r="E1435" s="79"/>
      <c r="F1435" s="79"/>
      <c r="G1435" s="79"/>
      <c r="H1435" s="79"/>
      <c r="I1435" s="79"/>
      <c r="J1435" s="79"/>
      <c r="K1435" s="79"/>
      <c r="L1435" s="81"/>
      <c r="M1435" s="82"/>
      <c r="N1435" s="37"/>
      <c r="O1435" s="38"/>
      <c r="P1435" s="39"/>
      <c r="Q1435" s="36"/>
      <c r="R1435" s="100" t="str">
        <f t="shared" si="45"/>
        <v/>
      </c>
      <c r="S1435" s="101"/>
      <c r="T1435" s="26" t="str">
        <f t="shared" si="46"/>
        <v/>
      </c>
    </row>
    <row r="1436" spans="2:20" s="3" customFormat="1" ht="20.100000000000001" customHeight="1" x14ac:dyDescent="0.25">
      <c r="B1436" s="35"/>
      <c r="C1436" s="36"/>
      <c r="D1436" s="79"/>
      <c r="E1436" s="79"/>
      <c r="F1436" s="79"/>
      <c r="G1436" s="79"/>
      <c r="H1436" s="79"/>
      <c r="I1436" s="79"/>
      <c r="J1436" s="79"/>
      <c r="K1436" s="79"/>
      <c r="L1436" s="81"/>
      <c r="M1436" s="82"/>
      <c r="N1436" s="37"/>
      <c r="O1436" s="38"/>
      <c r="P1436" s="39"/>
      <c r="Q1436" s="36"/>
      <c r="R1436" s="100" t="str">
        <f t="shared" si="45"/>
        <v/>
      </c>
      <c r="S1436" s="101"/>
      <c r="T1436" s="26" t="str">
        <f t="shared" si="46"/>
        <v/>
      </c>
    </row>
    <row r="1437" spans="2:20" s="3" customFormat="1" ht="20.100000000000001" customHeight="1" x14ac:dyDescent="0.25">
      <c r="B1437" s="35"/>
      <c r="C1437" s="36"/>
      <c r="D1437" s="79"/>
      <c r="E1437" s="79"/>
      <c r="F1437" s="79"/>
      <c r="G1437" s="79"/>
      <c r="H1437" s="79"/>
      <c r="I1437" s="79"/>
      <c r="J1437" s="79"/>
      <c r="K1437" s="79"/>
      <c r="L1437" s="81"/>
      <c r="M1437" s="82"/>
      <c r="N1437" s="37"/>
      <c r="O1437" s="38"/>
      <c r="P1437" s="39"/>
      <c r="Q1437" s="36"/>
      <c r="R1437" s="100" t="str">
        <f t="shared" si="45"/>
        <v/>
      </c>
      <c r="S1437" s="101"/>
      <c r="T1437" s="26" t="str">
        <f t="shared" si="46"/>
        <v/>
      </c>
    </row>
    <row r="1438" spans="2:20" s="3" customFormat="1" ht="20.100000000000001" customHeight="1" x14ac:dyDescent="0.25">
      <c r="B1438" s="35"/>
      <c r="C1438" s="36"/>
      <c r="D1438" s="79"/>
      <c r="E1438" s="79"/>
      <c r="F1438" s="79"/>
      <c r="G1438" s="79"/>
      <c r="H1438" s="79"/>
      <c r="I1438" s="79"/>
      <c r="J1438" s="79"/>
      <c r="K1438" s="79"/>
      <c r="L1438" s="81"/>
      <c r="M1438" s="82"/>
      <c r="N1438" s="37"/>
      <c r="O1438" s="38"/>
      <c r="P1438" s="39"/>
      <c r="Q1438" s="36"/>
      <c r="R1438" s="100" t="str">
        <f t="shared" si="45"/>
        <v/>
      </c>
      <c r="S1438" s="101"/>
      <c r="T1438" s="26" t="str">
        <f t="shared" si="46"/>
        <v/>
      </c>
    </row>
    <row r="1439" spans="2:20" s="3" customFormat="1" ht="20.100000000000001" customHeight="1" x14ac:dyDescent="0.25">
      <c r="B1439" s="35"/>
      <c r="C1439" s="36"/>
      <c r="D1439" s="79"/>
      <c r="E1439" s="79"/>
      <c r="F1439" s="79"/>
      <c r="G1439" s="79"/>
      <c r="H1439" s="79"/>
      <c r="I1439" s="79"/>
      <c r="J1439" s="79"/>
      <c r="K1439" s="79"/>
      <c r="L1439" s="81"/>
      <c r="M1439" s="82"/>
      <c r="N1439" s="37"/>
      <c r="O1439" s="38"/>
      <c r="P1439" s="39"/>
      <c r="Q1439" s="36"/>
      <c r="R1439" s="100" t="str">
        <f t="shared" si="45"/>
        <v/>
      </c>
      <c r="S1439" s="101"/>
      <c r="T1439" s="26" t="str">
        <f t="shared" si="46"/>
        <v/>
      </c>
    </row>
    <row r="1440" spans="2:20" s="3" customFormat="1" ht="20.100000000000001" customHeight="1" x14ac:dyDescent="0.25">
      <c r="B1440" s="35"/>
      <c r="C1440" s="36"/>
      <c r="D1440" s="79"/>
      <c r="E1440" s="79"/>
      <c r="F1440" s="79"/>
      <c r="G1440" s="79"/>
      <c r="H1440" s="79"/>
      <c r="I1440" s="79"/>
      <c r="J1440" s="79"/>
      <c r="K1440" s="79"/>
      <c r="L1440" s="81"/>
      <c r="M1440" s="82"/>
      <c r="N1440" s="37"/>
      <c r="O1440" s="38"/>
      <c r="P1440" s="39"/>
      <c r="Q1440" s="36"/>
      <c r="R1440" s="100" t="str">
        <f t="shared" si="45"/>
        <v/>
      </c>
      <c r="S1440" s="101"/>
      <c r="T1440" s="26" t="str">
        <f t="shared" si="46"/>
        <v/>
      </c>
    </row>
    <row r="1441" spans="2:20" s="3" customFormat="1" ht="20.100000000000001" customHeight="1" x14ac:dyDescent="0.25">
      <c r="B1441" s="35"/>
      <c r="C1441" s="36"/>
      <c r="D1441" s="79"/>
      <c r="E1441" s="79"/>
      <c r="F1441" s="79"/>
      <c r="G1441" s="79"/>
      <c r="H1441" s="79"/>
      <c r="I1441" s="79"/>
      <c r="J1441" s="79"/>
      <c r="K1441" s="79"/>
      <c r="L1441" s="81"/>
      <c r="M1441" s="82"/>
      <c r="N1441" s="37"/>
      <c r="O1441" s="38"/>
      <c r="P1441" s="39"/>
      <c r="Q1441" s="36"/>
      <c r="R1441" s="100" t="str">
        <f t="shared" si="45"/>
        <v/>
      </c>
      <c r="S1441" s="101"/>
      <c r="T1441" s="26" t="str">
        <f t="shared" si="46"/>
        <v/>
      </c>
    </row>
    <row r="1442" spans="2:20" s="3" customFormat="1" ht="20.100000000000001" customHeight="1" x14ac:dyDescent="0.25">
      <c r="B1442" s="35"/>
      <c r="C1442" s="36"/>
      <c r="D1442" s="79"/>
      <c r="E1442" s="79"/>
      <c r="F1442" s="79"/>
      <c r="G1442" s="79"/>
      <c r="H1442" s="79"/>
      <c r="I1442" s="79"/>
      <c r="J1442" s="79"/>
      <c r="K1442" s="79"/>
      <c r="L1442" s="81"/>
      <c r="M1442" s="82"/>
      <c r="N1442" s="37"/>
      <c r="O1442" s="38"/>
      <c r="P1442" s="39"/>
      <c r="Q1442" s="36"/>
      <c r="R1442" s="100" t="str">
        <f t="shared" si="45"/>
        <v/>
      </c>
      <c r="S1442" s="101"/>
      <c r="T1442" s="26" t="str">
        <f t="shared" si="46"/>
        <v/>
      </c>
    </row>
    <row r="1443" spans="2:20" s="3" customFormat="1" ht="20.100000000000001" customHeight="1" x14ac:dyDescent="0.25">
      <c r="B1443" s="35"/>
      <c r="C1443" s="36"/>
      <c r="D1443" s="79"/>
      <c r="E1443" s="79"/>
      <c r="F1443" s="79"/>
      <c r="G1443" s="79"/>
      <c r="H1443" s="79"/>
      <c r="I1443" s="79"/>
      <c r="J1443" s="79"/>
      <c r="K1443" s="79"/>
      <c r="L1443" s="81"/>
      <c r="M1443" s="82"/>
      <c r="N1443" s="37"/>
      <c r="O1443" s="38"/>
      <c r="P1443" s="39"/>
      <c r="Q1443" s="36"/>
      <c r="R1443" s="100" t="str">
        <f t="shared" si="45"/>
        <v/>
      </c>
      <c r="S1443" s="101"/>
      <c r="T1443" s="26" t="str">
        <f t="shared" si="46"/>
        <v/>
      </c>
    </row>
    <row r="1444" spans="2:20" s="3" customFormat="1" ht="20.100000000000001" customHeight="1" x14ac:dyDescent="0.25">
      <c r="B1444" s="35"/>
      <c r="C1444" s="36"/>
      <c r="D1444" s="79"/>
      <c r="E1444" s="79"/>
      <c r="F1444" s="79"/>
      <c r="G1444" s="79"/>
      <c r="H1444" s="79"/>
      <c r="I1444" s="79"/>
      <c r="J1444" s="79"/>
      <c r="K1444" s="79"/>
      <c r="L1444" s="81"/>
      <c r="M1444" s="82"/>
      <c r="N1444" s="37"/>
      <c r="O1444" s="38"/>
      <c r="P1444" s="39"/>
      <c r="Q1444" s="36"/>
      <c r="R1444" s="100" t="str">
        <f t="shared" si="45"/>
        <v/>
      </c>
      <c r="S1444" s="101"/>
      <c r="T1444" s="26" t="str">
        <f t="shared" si="46"/>
        <v/>
      </c>
    </row>
    <row r="1445" spans="2:20" s="3" customFormat="1" ht="20.100000000000001" customHeight="1" x14ac:dyDescent="0.25">
      <c r="B1445" s="35"/>
      <c r="C1445" s="36"/>
      <c r="D1445" s="79"/>
      <c r="E1445" s="79"/>
      <c r="F1445" s="79"/>
      <c r="G1445" s="79"/>
      <c r="H1445" s="79"/>
      <c r="I1445" s="79"/>
      <c r="J1445" s="79"/>
      <c r="K1445" s="79"/>
      <c r="L1445" s="81"/>
      <c r="M1445" s="82"/>
      <c r="N1445" s="37"/>
      <c r="O1445" s="38"/>
      <c r="P1445" s="39"/>
      <c r="Q1445" s="36"/>
      <c r="R1445" s="100" t="str">
        <f t="shared" si="45"/>
        <v/>
      </c>
      <c r="S1445" s="101"/>
      <c r="T1445" s="26" t="str">
        <f t="shared" si="46"/>
        <v/>
      </c>
    </row>
    <row r="1446" spans="2:20" s="3" customFormat="1" ht="20.100000000000001" customHeight="1" x14ac:dyDescent="0.25">
      <c r="B1446" s="35"/>
      <c r="C1446" s="36"/>
      <c r="D1446" s="79"/>
      <c r="E1446" s="79"/>
      <c r="F1446" s="79"/>
      <c r="G1446" s="79"/>
      <c r="H1446" s="79"/>
      <c r="I1446" s="79"/>
      <c r="J1446" s="79"/>
      <c r="K1446" s="79"/>
      <c r="L1446" s="81"/>
      <c r="M1446" s="82"/>
      <c r="N1446" s="37"/>
      <c r="O1446" s="38"/>
      <c r="P1446" s="39"/>
      <c r="Q1446" s="36"/>
      <c r="R1446" s="100" t="str">
        <f t="shared" si="45"/>
        <v/>
      </c>
      <c r="S1446" s="101"/>
      <c r="T1446" s="26" t="str">
        <f t="shared" si="46"/>
        <v/>
      </c>
    </row>
    <row r="1447" spans="2:20" s="3" customFormat="1" ht="20.100000000000001" customHeight="1" x14ac:dyDescent="0.25">
      <c r="B1447" s="35"/>
      <c r="C1447" s="36"/>
      <c r="D1447" s="79"/>
      <c r="E1447" s="79"/>
      <c r="F1447" s="79"/>
      <c r="G1447" s="79"/>
      <c r="H1447" s="79"/>
      <c r="I1447" s="79"/>
      <c r="J1447" s="79"/>
      <c r="K1447" s="79"/>
      <c r="L1447" s="81"/>
      <c r="M1447" s="82"/>
      <c r="N1447" s="37"/>
      <c r="O1447" s="38"/>
      <c r="P1447" s="39"/>
      <c r="Q1447" s="36"/>
      <c r="R1447" s="100" t="str">
        <f t="shared" si="45"/>
        <v/>
      </c>
      <c r="S1447" s="101"/>
      <c r="T1447" s="26" t="str">
        <f t="shared" si="46"/>
        <v/>
      </c>
    </row>
    <row r="1448" spans="2:20" s="3" customFormat="1" ht="20.100000000000001" customHeight="1" x14ac:dyDescent="0.25">
      <c r="B1448" s="35"/>
      <c r="C1448" s="36"/>
      <c r="D1448" s="79"/>
      <c r="E1448" s="79"/>
      <c r="F1448" s="79"/>
      <c r="G1448" s="79"/>
      <c r="H1448" s="79"/>
      <c r="I1448" s="79"/>
      <c r="J1448" s="79"/>
      <c r="K1448" s="79"/>
      <c r="L1448" s="81"/>
      <c r="M1448" s="82"/>
      <c r="N1448" s="37"/>
      <c r="O1448" s="38"/>
      <c r="P1448" s="39"/>
      <c r="Q1448" s="36"/>
      <c r="R1448" s="100" t="str">
        <f t="shared" si="45"/>
        <v/>
      </c>
      <c r="S1448" s="101"/>
      <c r="T1448" s="26" t="str">
        <f t="shared" si="46"/>
        <v/>
      </c>
    </row>
    <row r="1449" spans="2:20" s="3" customFormat="1" ht="20.100000000000001" customHeight="1" x14ac:dyDescent="0.25">
      <c r="B1449" s="35"/>
      <c r="C1449" s="36"/>
      <c r="D1449" s="79"/>
      <c r="E1449" s="79"/>
      <c r="F1449" s="79"/>
      <c r="G1449" s="79"/>
      <c r="H1449" s="79"/>
      <c r="I1449" s="79"/>
      <c r="J1449" s="79"/>
      <c r="K1449" s="79"/>
      <c r="L1449" s="81"/>
      <c r="M1449" s="82"/>
      <c r="N1449" s="37"/>
      <c r="O1449" s="38"/>
      <c r="P1449" s="39"/>
      <c r="Q1449" s="36"/>
      <c r="R1449" s="100" t="str">
        <f t="shared" si="45"/>
        <v/>
      </c>
      <c r="S1449" s="101"/>
      <c r="T1449" s="26" t="str">
        <f t="shared" si="46"/>
        <v/>
      </c>
    </row>
    <row r="1450" spans="2:20" s="3" customFormat="1" ht="20.100000000000001" customHeight="1" x14ac:dyDescent="0.25">
      <c r="B1450" s="35"/>
      <c r="C1450" s="36"/>
      <c r="D1450" s="79"/>
      <c r="E1450" s="79"/>
      <c r="F1450" s="79"/>
      <c r="G1450" s="79"/>
      <c r="H1450" s="79"/>
      <c r="I1450" s="79"/>
      <c r="J1450" s="79"/>
      <c r="K1450" s="79"/>
      <c r="L1450" s="81"/>
      <c r="M1450" s="82"/>
      <c r="N1450" s="37"/>
      <c r="O1450" s="38"/>
      <c r="P1450" s="39"/>
      <c r="Q1450" s="36"/>
      <c r="R1450" s="100" t="str">
        <f t="shared" si="45"/>
        <v/>
      </c>
      <c r="S1450" s="101"/>
      <c r="T1450" s="26" t="str">
        <f t="shared" si="46"/>
        <v/>
      </c>
    </row>
    <row r="1451" spans="2:20" s="3" customFormat="1" ht="20.100000000000001" customHeight="1" x14ac:dyDescent="0.25">
      <c r="B1451" s="35"/>
      <c r="C1451" s="36"/>
      <c r="D1451" s="79"/>
      <c r="E1451" s="79"/>
      <c r="F1451" s="79"/>
      <c r="G1451" s="79"/>
      <c r="H1451" s="79"/>
      <c r="I1451" s="79"/>
      <c r="J1451" s="79"/>
      <c r="K1451" s="79"/>
      <c r="L1451" s="81"/>
      <c r="M1451" s="82"/>
      <c r="N1451" s="37"/>
      <c r="O1451" s="38"/>
      <c r="P1451" s="39"/>
      <c r="Q1451" s="36"/>
      <c r="R1451" s="100" t="str">
        <f t="shared" si="45"/>
        <v/>
      </c>
      <c r="S1451" s="101"/>
      <c r="T1451" s="26" t="str">
        <f t="shared" si="46"/>
        <v/>
      </c>
    </row>
    <row r="1452" spans="2:20" s="3" customFormat="1" ht="20.100000000000001" customHeight="1" x14ac:dyDescent="0.25">
      <c r="B1452" s="35"/>
      <c r="C1452" s="36"/>
      <c r="D1452" s="79"/>
      <c r="E1452" s="79"/>
      <c r="F1452" s="79"/>
      <c r="G1452" s="79"/>
      <c r="H1452" s="79"/>
      <c r="I1452" s="79"/>
      <c r="J1452" s="79"/>
      <c r="K1452" s="79"/>
      <c r="L1452" s="81"/>
      <c r="M1452" s="82"/>
      <c r="N1452" s="37"/>
      <c r="O1452" s="38"/>
      <c r="P1452" s="39"/>
      <c r="Q1452" s="36"/>
      <c r="R1452" s="100" t="str">
        <f t="shared" si="45"/>
        <v/>
      </c>
      <c r="S1452" s="101"/>
      <c r="T1452" s="26" t="str">
        <f t="shared" si="46"/>
        <v/>
      </c>
    </row>
    <row r="1453" spans="2:20" s="3" customFormat="1" ht="20.100000000000001" customHeight="1" x14ac:dyDescent="0.25">
      <c r="B1453" s="35"/>
      <c r="C1453" s="36"/>
      <c r="D1453" s="79"/>
      <c r="E1453" s="79"/>
      <c r="F1453" s="79"/>
      <c r="G1453" s="79"/>
      <c r="H1453" s="79"/>
      <c r="I1453" s="79"/>
      <c r="J1453" s="79"/>
      <c r="K1453" s="79"/>
      <c r="L1453" s="81"/>
      <c r="M1453" s="82"/>
      <c r="N1453" s="37"/>
      <c r="O1453" s="38"/>
      <c r="P1453" s="39"/>
      <c r="Q1453" s="36"/>
      <c r="R1453" s="100" t="str">
        <f t="shared" si="45"/>
        <v/>
      </c>
      <c r="S1453" s="101"/>
      <c r="T1453" s="26" t="str">
        <f t="shared" si="46"/>
        <v/>
      </c>
    </row>
    <row r="1454" spans="2:20" s="3" customFormat="1" ht="20.100000000000001" customHeight="1" x14ac:dyDescent="0.25">
      <c r="B1454" s="35"/>
      <c r="C1454" s="36"/>
      <c r="D1454" s="79"/>
      <c r="E1454" s="79"/>
      <c r="F1454" s="79"/>
      <c r="G1454" s="79"/>
      <c r="H1454" s="79"/>
      <c r="I1454" s="79"/>
      <c r="J1454" s="79"/>
      <c r="K1454" s="79"/>
      <c r="L1454" s="81"/>
      <c r="M1454" s="82"/>
      <c r="N1454" s="37"/>
      <c r="O1454" s="38"/>
      <c r="P1454" s="39"/>
      <c r="Q1454" s="36"/>
      <c r="R1454" s="100" t="str">
        <f t="shared" si="45"/>
        <v/>
      </c>
      <c r="S1454" s="101"/>
      <c r="T1454" s="26" t="str">
        <f t="shared" si="46"/>
        <v/>
      </c>
    </row>
    <row r="1455" spans="2:20" s="3" customFormat="1" ht="20.100000000000001" customHeight="1" x14ac:dyDescent="0.25">
      <c r="B1455" s="35"/>
      <c r="C1455" s="36"/>
      <c r="D1455" s="79"/>
      <c r="E1455" s="79"/>
      <c r="F1455" s="79"/>
      <c r="G1455" s="79"/>
      <c r="H1455" s="79"/>
      <c r="I1455" s="79"/>
      <c r="J1455" s="79"/>
      <c r="K1455" s="79"/>
      <c r="L1455" s="81"/>
      <c r="M1455" s="82"/>
      <c r="N1455" s="37"/>
      <c r="O1455" s="38"/>
      <c r="P1455" s="39"/>
      <c r="Q1455" s="36"/>
      <c r="R1455" s="100" t="str">
        <f t="shared" si="45"/>
        <v/>
      </c>
      <c r="S1455" s="101"/>
      <c r="T1455" s="26" t="str">
        <f t="shared" si="46"/>
        <v/>
      </c>
    </row>
    <row r="1456" spans="2:20" s="3" customFormat="1" ht="20.100000000000001" customHeight="1" x14ac:dyDescent="0.25">
      <c r="B1456" s="35"/>
      <c r="C1456" s="36"/>
      <c r="D1456" s="79"/>
      <c r="E1456" s="79"/>
      <c r="F1456" s="79"/>
      <c r="G1456" s="79"/>
      <c r="H1456" s="79"/>
      <c r="I1456" s="79"/>
      <c r="J1456" s="79"/>
      <c r="K1456" s="79"/>
      <c r="L1456" s="81"/>
      <c r="M1456" s="82"/>
      <c r="N1456" s="37"/>
      <c r="O1456" s="38"/>
      <c r="P1456" s="39"/>
      <c r="Q1456" s="36"/>
      <c r="R1456" s="100" t="str">
        <f t="shared" si="45"/>
        <v/>
      </c>
      <c r="S1456" s="101"/>
      <c r="T1456" s="26" t="str">
        <f t="shared" si="46"/>
        <v/>
      </c>
    </row>
    <row r="1457" spans="2:20" s="3" customFormat="1" ht="20.100000000000001" customHeight="1" x14ac:dyDescent="0.25">
      <c r="B1457" s="35"/>
      <c r="C1457" s="36"/>
      <c r="D1457" s="79"/>
      <c r="E1457" s="79"/>
      <c r="F1457" s="79"/>
      <c r="G1457" s="79"/>
      <c r="H1457" s="79"/>
      <c r="I1457" s="79"/>
      <c r="J1457" s="79"/>
      <c r="K1457" s="79"/>
      <c r="L1457" s="81"/>
      <c r="M1457" s="82"/>
      <c r="N1457" s="37"/>
      <c r="O1457" s="38"/>
      <c r="P1457" s="39"/>
      <c r="Q1457" s="36"/>
      <c r="R1457" s="100" t="str">
        <f t="shared" si="45"/>
        <v/>
      </c>
      <c r="S1457" s="101"/>
      <c r="T1457" s="26" t="str">
        <f t="shared" si="46"/>
        <v/>
      </c>
    </row>
    <row r="1458" spans="2:20" s="3" customFormat="1" ht="20.100000000000001" customHeight="1" x14ac:dyDescent="0.25">
      <c r="B1458" s="35"/>
      <c r="C1458" s="36"/>
      <c r="D1458" s="79"/>
      <c r="E1458" s="79"/>
      <c r="F1458" s="79"/>
      <c r="G1458" s="79"/>
      <c r="H1458" s="79"/>
      <c r="I1458" s="79"/>
      <c r="J1458" s="79"/>
      <c r="K1458" s="79"/>
      <c r="L1458" s="81"/>
      <c r="M1458" s="82"/>
      <c r="N1458" s="37"/>
      <c r="O1458" s="38"/>
      <c r="P1458" s="39"/>
      <c r="Q1458" s="36"/>
      <c r="R1458" s="100" t="str">
        <f t="shared" si="45"/>
        <v/>
      </c>
      <c r="S1458" s="101"/>
      <c r="T1458" s="26" t="str">
        <f t="shared" si="46"/>
        <v/>
      </c>
    </row>
    <row r="1459" spans="2:20" s="3" customFormat="1" ht="20.100000000000001" customHeight="1" x14ac:dyDescent="0.25">
      <c r="B1459" s="35"/>
      <c r="C1459" s="36"/>
      <c r="D1459" s="79"/>
      <c r="E1459" s="79"/>
      <c r="F1459" s="79"/>
      <c r="G1459" s="79"/>
      <c r="H1459" s="79"/>
      <c r="I1459" s="79"/>
      <c r="J1459" s="79"/>
      <c r="K1459" s="79"/>
      <c r="L1459" s="81"/>
      <c r="M1459" s="82"/>
      <c r="N1459" s="37"/>
      <c r="O1459" s="38"/>
      <c r="P1459" s="39"/>
      <c r="Q1459" s="36"/>
      <c r="R1459" s="100" t="str">
        <f t="shared" si="45"/>
        <v/>
      </c>
      <c r="S1459" s="101"/>
      <c r="T1459" s="26" t="str">
        <f t="shared" si="46"/>
        <v/>
      </c>
    </row>
    <row r="1460" spans="2:20" s="3" customFormat="1" ht="20.100000000000001" customHeight="1" x14ac:dyDescent="0.25">
      <c r="B1460" s="35"/>
      <c r="C1460" s="36"/>
      <c r="D1460" s="79"/>
      <c r="E1460" s="79"/>
      <c r="F1460" s="79"/>
      <c r="G1460" s="79"/>
      <c r="H1460" s="79"/>
      <c r="I1460" s="79"/>
      <c r="J1460" s="79"/>
      <c r="K1460" s="79"/>
      <c r="L1460" s="81"/>
      <c r="M1460" s="82"/>
      <c r="N1460" s="37"/>
      <c r="O1460" s="38"/>
      <c r="P1460" s="39"/>
      <c r="Q1460" s="36"/>
      <c r="R1460" s="100" t="str">
        <f t="shared" si="45"/>
        <v/>
      </c>
      <c r="S1460" s="101"/>
      <c r="T1460" s="26" t="str">
        <f t="shared" si="46"/>
        <v/>
      </c>
    </row>
    <row r="1461" spans="2:20" s="3" customFormat="1" ht="20.100000000000001" customHeight="1" x14ac:dyDescent="0.25">
      <c r="B1461" s="35"/>
      <c r="C1461" s="36"/>
      <c r="D1461" s="79"/>
      <c r="E1461" s="79"/>
      <c r="F1461" s="79"/>
      <c r="G1461" s="79"/>
      <c r="H1461" s="79"/>
      <c r="I1461" s="79"/>
      <c r="J1461" s="79"/>
      <c r="K1461" s="79"/>
      <c r="L1461" s="81"/>
      <c r="M1461" s="82"/>
      <c r="N1461" s="37"/>
      <c r="O1461" s="38"/>
      <c r="P1461" s="39"/>
      <c r="Q1461" s="36"/>
      <c r="R1461" s="100" t="str">
        <f t="shared" si="45"/>
        <v/>
      </c>
      <c r="S1461" s="101"/>
      <c r="T1461" s="26" t="str">
        <f t="shared" si="46"/>
        <v/>
      </c>
    </row>
    <row r="1462" spans="2:20" s="3" customFormat="1" ht="20.100000000000001" customHeight="1" x14ac:dyDescent="0.25">
      <c r="B1462" s="35"/>
      <c r="C1462" s="36"/>
      <c r="D1462" s="79"/>
      <c r="E1462" s="79"/>
      <c r="F1462" s="79"/>
      <c r="G1462" s="79"/>
      <c r="H1462" s="79"/>
      <c r="I1462" s="79"/>
      <c r="J1462" s="79"/>
      <c r="K1462" s="79"/>
      <c r="L1462" s="81"/>
      <c r="M1462" s="82"/>
      <c r="N1462" s="37"/>
      <c r="O1462" s="38"/>
      <c r="P1462" s="39"/>
      <c r="Q1462" s="36"/>
      <c r="R1462" s="100" t="str">
        <f t="shared" si="45"/>
        <v/>
      </c>
      <c r="S1462" s="101"/>
      <c r="T1462" s="26" t="str">
        <f t="shared" si="46"/>
        <v/>
      </c>
    </row>
    <row r="1463" spans="2:20" s="3" customFormat="1" ht="20.100000000000001" customHeight="1" x14ac:dyDescent="0.25">
      <c r="B1463" s="35"/>
      <c r="C1463" s="36"/>
      <c r="D1463" s="79"/>
      <c r="E1463" s="79"/>
      <c r="F1463" s="79"/>
      <c r="G1463" s="79"/>
      <c r="H1463" s="79"/>
      <c r="I1463" s="79"/>
      <c r="J1463" s="79"/>
      <c r="K1463" s="79"/>
      <c r="L1463" s="81"/>
      <c r="M1463" s="82"/>
      <c r="N1463" s="37"/>
      <c r="O1463" s="38"/>
      <c r="P1463" s="39"/>
      <c r="Q1463" s="36"/>
      <c r="R1463" s="100" t="str">
        <f t="shared" si="45"/>
        <v/>
      </c>
      <c r="S1463" s="101"/>
      <c r="T1463" s="26" t="str">
        <f t="shared" si="46"/>
        <v/>
      </c>
    </row>
    <row r="1464" spans="2:20" s="3" customFormat="1" ht="20.100000000000001" customHeight="1" x14ac:dyDescent="0.25">
      <c r="B1464" s="35"/>
      <c r="C1464" s="36"/>
      <c r="D1464" s="79"/>
      <c r="E1464" s="79"/>
      <c r="F1464" s="79"/>
      <c r="G1464" s="79"/>
      <c r="H1464" s="79"/>
      <c r="I1464" s="79"/>
      <c r="J1464" s="79"/>
      <c r="K1464" s="79"/>
      <c r="L1464" s="81"/>
      <c r="M1464" s="82"/>
      <c r="N1464" s="37"/>
      <c r="O1464" s="38"/>
      <c r="P1464" s="39"/>
      <c r="Q1464" s="36"/>
      <c r="R1464" s="100" t="str">
        <f t="shared" si="45"/>
        <v/>
      </c>
      <c r="S1464" s="101"/>
      <c r="T1464" s="26" t="str">
        <f t="shared" si="46"/>
        <v/>
      </c>
    </row>
    <row r="1465" spans="2:20" s="3" customFormat="1" ht="20.100000000000001" customHeight="1" x14ac:dyDescent="0.25">
      <c r="B1465" s="35"/>
      <c r="C1465" s="36"/>
      <c r="D1465" s="79"/>
      <c r="E1465" s="79"/>
      <c r="F1465" s="79"/>
      <c r="G1465" s="79"/>
      <c r="H1465" s="79"/>
      <c r="I1465" s="79"/>
      <c r="J1465" s="79"/>
      <c r="K1465" s="79"/>
      <c r="L1465" s="81"/>
      <c r="M1465" s="82"/>
      <c r="N1465" s="37"/>
      <c r="O1465" s="38"/>
      <c r="P1465" s="39"/>
      <c r="Q1465" s="36"/>
      <c r="R1465" s="100" t="str">
        <f t="shared" si="45"/>
        <v/>
      </c>
      <c r="S1465" s="101"/>
      <c r="T1465" s="26" t="str">
        <f t="shared" si="46"/>
        <v/>
      </c>
    </row>
    <row r="1466" spans="2:20" s="3" customFormat="1" ht="20.100000000000001" customHeight="1" x14ac:dyDescent="0.25">
      <c r="B1466" s="35"/>
      <c r="C1466" s="36"/>
      <c r="D1466" s="79"/>
      <c r="E1466" s="79"/>
      <c r="F1466" s="79"/>
      <c r="G1466" s="79"/>
      <c r="H1466" s="79"/>
      <c r="I1466" s="79"/>
      <c r="J1466" s="79"/>
      <c r="K1466" s="79"/>
      <c r="L1466" s="81"/>
      <c r="M1466" s="82"/>
      <c r="N1466" s="37"/>
      <c r="O1466" s="38"/>
      <c r="P1466" s="39"/>
      <c r="Q1466" s="36"/>
      <c r="R1466" s="100" t="str">
        <f t="shared" si="45"/>
        <v/>
      </c>
      <c r="S1466" s="101"/>
      <c r="T1466" s="26" t="str">
        <f t="shared" si="46"/>
        <v/>
      </c>
    </row>
    <row r="1467" spans="2:20" s="3" customFormat="1" ht="20.100000000000001" customHeight="1" x14ac:dyDescent="0.25">
      <c r="B1467" s="35"/>
      <c r="C1467" s="36"/>
      <c r="D1467" s="79"/>
      <c r="E1467" s="79"/>
      <c r="F1467" s="79"/>
      <c r="G1467" s="79"/>
      <c r="H1467" s="79"/>
      <c r="I1467" s="79"/>
      <c r="J1467" s="79"/>
      <c r="K1467" s="79"/>
      <c r="L1467" s="81"/>
      <c r="M1467" s="82"/>
      <c r="N1467" s="37"/>
      <c r="O1467" s="38"/>
      <c r="P1467" s="39"/>
      <c r="Q1467" s="36"/>
      <c r="R1467" s="100" t="str">
        <f t="shared" si="45"/>
        <v/>
      </c>
      <c r="S1467" s="101"/>
      <c r="T1467" s="26" t="str">
        <f t="shared" si="46"/>
        <v/>
      </c>
    </row>
    <row r="1468" spans="2:20" s="3" customFormat="1" ht="20.100000000000001" customHeight="1" x14ac:dyDescent="0.25">
      <c r="B1468" s="35"/>
      <c r="C1468" s="36"/>
      <c r="D1468" s="79"/>
      <c r="E1468" s="79"/>
      <c r="F1468" s="79"/>
      <c r="G1468" s="79"/>
      <c r="H1468" s="79"/>
      <c r="I1468" s="79"/>
      <c r="J1468" s="79"/>
      <c r="K1468" s="79"/>
      <c r="L1468" s="81"/>
      <c r="M1468" s="82"/>
      <c r="N1468" s="37"/>
      <c r="O1468" s="38"/>
      <c r="P1468" s="39"/>
      <c r="Q1468" s="36"/>
      <c r="R1468" s="100" t="str">
        <f t="shared" si="45"/>
        <v/>
      </c>
      <c r="S1468" s="101"/>
      <c r="T1468" s="26" t="str">
        <f t="shared" si="46"/>
        <v/>
      </c>
    </row>
    <row r="1469" spans="2:20" s="3" customFormat="1" ht="20.100000000000001" customHeight="1" x14ac:dyDescent="0.25">
      <c r="B1469" s="35"/>
      <c r="C1469" s="36"/>
      <c r="D1469" s="79"/>
      <c r="E1469" s="79"/>
      <c r="F1469" s="79"/>
      <c r="G1469" s="79"/>
      <c r="H1469" s="79"/>
      <c r="I1469" s="79"/>
      <c r="J1469" s="79"/>
      <c r="K1469" s="79"/>
      <c r="L1469" s="81"/>
      <c r="M1469" s="82"/>
      <c r="N1469" s="37"/>
      <c r="O1469" s="38"/>
      <c r="P1469" s="39"/>
      <c r="Q1469" s="36"/>
      <c r="R1469" s="100" t="str">
        <f t="shared" si="45"/>
        <v/>
      </c>
      <c r="S1469" s="101"/>
      <c r="T1469" s="26" t="str">
        <f t="shared" si="46"/>
        <v/>
      </c>
    </row>
    <row r="1470" spans="2:20" s="3" customFormat="1" ht="20.100000000000001" customHeight="1" x14ac:dyDescent="0.25">
      <c r="B1470" s="35"/>
      <c r="C1470" s="36"/>
      <c r="D1470" s="79"/>
      <c r="E1470" s="79"/>
      <c r="F1470" s="79"/>
      <c r="G1470" s="79"/>
      <c r="H1470" s="79"/>
      <c r="I1470" s="79"/>
      <c r="J1470" s="79"/>
      <c r="K1470" s="79"/>
      <c r="L1470" s="81"/>
      <c r="M1470" s="82"/>
      <c r="N1470" s="37"/>
      <c r="O1470" s="38"/>
      <c r="P1470" s="39"/>
      <c r="Q1470" s="36"/>
      <c r="R1470" s="100" t="str">
        <f t="shared" si="45"/>
        <v/>
      </c>
      <c r="S1470" s="101"/>
      <c r="T1470" s="26" t="str">
        <f t="shared" si="46"/>
        <v/>
      </c>
    </row>
    <row r="1471" spans="2:20" s="3" customFormat="1" ht="20.100000000000001" customHeight="1" x14ac:dyDescent="0.25">
      <c r="B1471" s="35"/>
      <c r="C1471" s="36"/>
      <c r="D1471" s="79"/>
      <c r="E1471" s="79"/>
      <c r="F1471" s="79"/>
      <c r="G1471" s="79"/>
      <c r="H1471" s="79"/>
      <c r="I1471" s="79"/>
      <c r="J1471" s="79"/>
      <c r="K1471" s="79"/>
      <c r="L1471" s="81"/>
      <c r="M1471" s="82"/>
      <c r="N1471" s="37"/>
      <c r="O1471" s="38"/>
      <c r="P1471" s="39"/>
      <c r="Q1471" s="36"/>
      <c r="R1471" s="100" t="str">
        <f t="shared" si="45"/>
        <v/>
      </c>
      <c r="S1471" s="101"/>
      <c r="T1471" s="26" t="str">
        <f t="shared" si="46"/>
        <v/>
      </c>
    </row>
    <row r="1472" spans="2:20" s="3" customFormat="1" ht="20.100000000000001" customHeight="1" x14ac:dyDescent="0.25">
      <c r="B1472" s="35"/>
      <c r="C1472" s="36"/>
      <c r="D1472" s="79"/>
      <c r="E1472" s="79"/>
      <c r="F1472" s="79"/>
      <c r="G1472" s="79"/>
      <c r="H1472" s="79"/>
      <c r="I1472" s="79"/>
      <c r="J1472" s="79"/>
      <c r="K1472" s="79"/>
      <c r="L1472" s="81"/>
      <c r="M1472" s="82"/>
      <c r="N1472" s="37"/>
      <c r="O1472" s="38"/>
      <c r="P1472" s="39"/>
      <c r="Q1472" s="36"/>
      <c r="R1472" s="100" t="str">
        <f t="shared" si="45"/>
        <v/>
      </c>
      <c r="S1472" s="101"/>
      <c r="T1472" s="26" t="str">
        <f t="shared" si="46"/>
        <v/>
      </c>
    </row>
    <row r="1473" spans="2:20" s="3" customFormat="1" ht="20.100000000000001" customHeight="1" x14ac:dyDescent="0.25">
      <c r="B1473" s="35"/>
      <c r="C1473" s="36"/>
      <c r="D1473" s="79"/>
      <c r="E1473" s="79"/>
      <c r="F1473" s="79"/>
      <c r="G1473" s="79"/>
      <c r="H1473" s="79"/>
      <c r="I1473" s="79"/>
      <c r="J1473" s="79"/>
      <c r="K1473" s="79"/>
      <c r="L1473" s="81"/>
      <c r="M1473" s="82"/>
      <c r="N1473" s="37"/>
      <c r="O1473" s="38"/>
      <c r="P1473" s="39"/>
      <c r="Q1473" s="36"/>
      <c r="R1473" s="100" t="str">
        <f t="shared" si="45"/>
        <v/>
      </c>
      <c r="S1473" s="101"/>
      <c r="T1473" s="26" t="str">
        <f t="shared" si="46"/>
        <v/>
      </c>
    </row>
    <row r="1474" spans="2:20" s="3" customFormat="1" ht="20.100000000000001" customHeight="1" x14ac:dyDescent="0.25">
      <c r="B1474" s="35"/>
      <c r="C1474" s="36"/>
      <c r="D1474" s="79"/>
      <c r="E1474" s="79"/>
      <c r="F1474" s="79"/>
      <c r="G1474" s="79"/>
      <c r="H1474" s="79"/>
      <c r="I1474" s="79"/>
      <c r="J1474" s="79"/>
      <c r="K1474" s="79"/>
      <c r="L1474" s="81"/>
      <c r="M1474" s="82"/>
      <c r="N1474" s="37"/>
      <c r="O1474" s="38"/>
      <c r="P1474" s="39"/>
      <c r="Q1474" s="36"/>
      <c r="R1474" s="100" t="str">
        <f t="shared" si="45"/>
        <v/>
      </c>
      <c r="S1474" s="101"/>
      <c r="T1474" s="26" t="str">
        <f t="shared" si="46"/>
        <v/>
      </c>
    </row>
    <row r="1475" spans="2:20" s="3" customFormat="1" ht="20.100000000000001" customHeight="1" x14ac:dyDescent="0.25">
      <c r="B1475" s="35"/>
      <c r="C1475" s="36"/>
      <c r="D1475" s="79"/>
      <c r="E1475" s="79"/>
      <c r="F1475" s="79"/>
      <c r="G1475" s="79"/>
      <c r="H1475" s="79"/>
      <c r="I1475" s="79"/>
      <c r="J1475" s="79"/>
      <c r="K1475" s="79"/>
      <c r="L1475" s="81"/>
      <c r="M1475" s="82"/>
      <c r="N1475" s="37"/>
      <c r="O1475" s="38"/>
      <c r="P1475" s="39"/>
      <c r="Q1475" s="36"/>
      <c r="R1475" s="100" t="str">
        <f t="shared" si="45"/>
        <v/>
      </c>
      <c r="S1475" s="101"/>
      <c r="T1475" s="26" t="str">
        <f t="shared" si="46"/>
        <v/>
      </c>
    </row>
    <row r="1476" spans="2:20" s="3" customFormat="1" ht="20.100000000000001" customHeight="1" x14ac:dyDescent="0.25">
      <c r="B1476" s="35"/>
      <c r="C1476" s="36"/>
      <c r="D1476" s="79"/>
      <c r="E1476" s="79"/>
      <c r="F1476" s="79"/>
      <c r="G1476" s="79"/>
      <c r="H1476" s="79"/>
      <c r="I1476" s="79"/>
      <c r="J1476" s="79"/>
      <c r="K1476" s="79"/>
      <c r="L1476" s="81"/>
      <c r="M1476" s="82"/>
      <c r="N1476" s="37"/>
      <c r="O1476" s="38"/>
      <c r="P1476" s="39"/>
      <c r="Q1476" s="36"/>
      <c r="R1476" s="100" t="str">
        <f t="shared" si="45"/>
        <v/>
      </c>
      <c r="S1476" s="101"/>
      <c r="T1476" s="26" t="str">
        <f t="shared" si="46"/>
        <v/>
      </c>
    </row>
    <row r="1477" spans="2:20" s="3" customFormat="1" ht="20.100000000000001" customHeight="1" x14ac:dyDescent="0.25">
      <c r="B1477" s="35"/>
      <c r="C1477" s="36"/>
      <c r="D1477" s="79"/>
      <c r="E1477" s="79"/>
      <c r="F1477" s="79"/>
      <c r="G1477" s="79"/>
      <c r="H1477" s="79"/>
      <c r="I1477" s="79"/>
      <c r="J1477" s="79"/>
      <c r="K1477" s="79"/>
      <c r="L1477" s="81"/>
      <c r="M1477" s="82"/>
      <c r="N1477" s="37"/>
      <c r="O1477" s="38"/>
      <c r="P1477" s="39"/>
      <c r="Q1477" s="36"/>
      <c r="R1477" s="100" t="str">
        <f t="shared" si="45"/>
        <v/>
      </c>
      <c r="S1477" s="101"/>
      <c r="T1477" s="26" t="str">
        <f t="shared" si="46"/>
        <v/>
      </c>
    </row>
    <row r="1478" spans="2:20" s="3" customFormat="1" ht="20.100000000000001" customHeight="1" x14ac:dyDescent="0.25">
      <c r="B1478" s="35"/>
      <c r="C1478" s="36"/>
      <c r="D1478" s="79"/>
      <c r="E1478" s="79"/>
      <c r="F1478" s="79"/>
      <c r="G1478" s="79"/>
      <c r="H1478" s="79"/>
      <c r="I1478" s="79"/>
      <c r="J1478" s="79"/>
      <c r="K1478" s="79"/>
      <c r="L1478" s="81"/>
      <c r="M1478" s="82"/>
      <c r="N1478" s="37"/>
      <c r="O1478" s="38"/>
      <c r="P1478" s="39"/>
      <c r="Q1478" s="36"/>
      <c r="R1478" s="100" t="str">
        <f t="shared" si="45"/>
        <v/>
      </c>
      <c r="S1478" s="101"/>
      <c r="T1478" s="26" t="str">
        <f t="shared" si="46"/>
        <v/>
      </c>
    </row>
    <row r="1479" spans="2:20" s="3" customFormat="1" ht="20.100000000000001" customHeight="1" x14ac:dyDescent="0.25">
      <c r="B1479" s="35"/>
      <c r="C1479" s="36"/>
      <c r="D1479" s="79"/>
      <c r="E1479" s="79"/>
      <c r="F1479" s="79"/>
      <c r="G1479" s="79"/>
      <c r="H1479" s="79"/>
      <c r="I1479" s="79"/>
      <c r="J1479" s="79"/>
      <c r="K1479" s="79"/>
      <c r="L1479" s="81"/>
      <c r="M1479" s="82"/>
      <c r="N1479" s="37"/>
      <c r="O1479" s="38"/>
      <c r="P1479" s="39"/>
      <c r="Q1479" s="36"/>
      <c r="R1479" s="100" t="str">
        <f t="shared" si="45"/>
        <v/>
      </c>
      <c r="S1479" s="101"/>
      <c r="T1479" s="26" t="str">
        <f t="shared" si="46"/>
        <v/>
      </c>
    </row>
    <row r="1480" spans="2:20" s="3" customFormat="1" ht="20.100000000000001" customHeight="1" x14ac:dyDescent="0.25">
      <c r="B1480" s="35"/>
      <c r="C1480" s="36"/>
      <c r="D1480" s="79"/>
      <c r="E1480" s="79"/>
      <c r="F1480" s="79"/>
      <c r="G1480" s="79"/>
      <c r="H1480" s="79"/>
      <c r="I1480" s="79"/>
      <c r="J1480" s="79"/>
      <c r="K1480" s="79"/>
      <c r="L1480" s="81"/>
      <c r="M1480" s="82"/>
      <c r="N1480" s="37"/>
      <c r="O1480" s="38"/>
      <c r="P1480" s="39"/>
      <c r="Q1480" s="36"/>
      <c r="R1480" s="100" t="str">
        <f t="shared" si="45"/>
        <v/>
      </c>
      <c r="S1480" s="101"/>
      <c r="T1480" s="26" t="str">
        <f t="shared" si="46"/>
        <v/>
      </c>
    </row>
    <row r="1481" spans="2:20" s="3" customFormat="1" ht="20.100000000000001" customHeight="1" x14ac:dyDescent="0.25">
      <c r="B1481" s="35"/>
      <c r="C1481" s="36"/>
      <c r="D1481" s="79"/>
      <c r="E1481" s="79"/>
      <c r="F1481" s="79"/>
      <c r="G1481" s="79"/>
      <c r="H1481" s="79"/>
      <c r="I1481" s="79"/>
      <c r="J1481" s="79"/>
      <c r="K1481" s="79"/>
      <c r="L1481" s="81"/>
      <c r="M1481" s="82"/>
      <c r="N1481" s="37"/>
      <c r="O1481" s="38"/>
      <c r="P1481" s="39"/>
      <c r="Q1481" s="36"/>
      <c r="R1481" s="100" t="str">
        <f t="shared" si="45"/>
        <v/>
      </c>
      <c r="S1481" s="101"/>
      <c r="T1481" s="26" t="str">
        <f t="shared" si="46"/>
        <v/>
      </c>
    </row>
    <row r="1482" spans="2:20" s="3" customFormat="1" ht="20.100000000000001" customHeight="1" x14ac:dyDescent="0.25">
      <c r="B1482" s="35"/>
      <c r="C1482" s="36"/>
      <c r="D1482" s="79"/>
      <c r="E1482" s="79"/>
      <c r="F1482" s="79"/>
      <c r="G1482" s="79"/>
      <c r="H1482" s="79"/>
      <c r="I1482" s="79"/>
      <c r="J1482" s="79"/>
      <c r="K1482" s="79"/>
      <c r="L1482" s="81"/>
      <c r="M1482" s="82"/>
      <c r="N1482" s="37"/>
      <c r="O1482" s="38"/>
      <c r="P1482" s="39"/>
      <c r="Q1482" s="36"/>
      <c r="R1482" s="100" t="str">
        <f t="shared" si="45"/>
        <v/>
      </c>
      <c r="S1482" s="101"/>
      <c r="T1482" s="26" t="str">
        <f t="shared" si="46"/>
        <v/>
      </c>
    </row>
    <row r="1483" spans="2:20" s="3" customFormat="1" ht="20.100000000000001" customHeight="1" x14ac:dyDescent="0.25">
      <c r="B1483" s="35"/>
      <c r="C1483" s="36"/>
      <c r="D1483" s="79"/>
      <c r="E1483" s="79"/>
      <c r="F1483" s="79"/>
      <c r="G1483" s="79"/>
      <c r="H1483" s="79"/>
      <c r="I1483" s="79"/>
      <c r="J1483" s="79"/>
      <c r="K1483" s="79"/>
      <c r="L1483" s="81"/>
      <c r="M1483" s="82"/>
      <c r="N1483" s="37"/>
      <c r="O1483" s="38"/>
      <c r="P1483" s="39"/>
      <c r="Q1483" s="36"/>
      <c r="R1483" s="100" t="str">
        <f t="shared" si="45"/>
        <v/>
      </c>
      <c r="S1483" s="101"/>
      <c r="T1483" s="26" t="str">
        <f t="shared" si="46"/>
        <v/>
      </c>
    </row>
    <row r="1484" spans="2:20" s="3" customFormat="1" ht="20.100000000000001" customHeight="1" x14ac:dyDescent="0.25">
      <c r="B1484" s="35"/>
      <c r="C1484" s="36"/>
      <c r="D1484" s="79"/>
      <c r="E1484" s="79"/>
      <c r="F1484" s="79"/>
      <c r="G1484" s="79"/>
      <c r="H1484" s="79"/>
      <c r="I1484" s="79"/>
      <c r="J1484" s="79"/>
      <c r="K1484" s="79"/>
      <c r="L1484" s="81"/>
      <c r="M1484" s="82"/>
      <c r="N1484" s="37"/>
      <c r="O1484" s="38"/>
      <c r="P1484" s="39"/>
      <c r="Q1484" s="36"/>
      <c r="R1484" s="100" t="str">
        <f t="shared" si="45"/>
        <v/>
      </c>
      <c r="S1484" s="101"/>
      <c r="T1484" s="26" t="str">
        <f t="shared" si="46"/>
        <v/>
      </c>
    </row>
    <row r="1485" spans="2:20" s="3" customFormat="1" ht="20.100000000000001" customHeight="1" x14ac:dyDescent="0.25">
      <c r="B1485" s="35"/>
      <c r="C1485" s="36"/>
      <c r="D1485" s="79"/>
      <c r="E1485" s="79"/>
      <c r="F1485" s="79"/>
      <c r="G1485" s="79"/>
      <c r="H1485" s="79"/>
      <c r="I1485" s="79"/>
      <c r="J1485" s="79"/>
      <c r="K1485" s="79"/>
      <c r="L1485" s="81"/>
      <c r="M1485" s="82"/>
      <c r="N1485" s="37"/>
      <c r="O1485" s="38"/>
      <c r="P1485" s="39"/>
      <c r="Q1485" s="36"/>
      <c r="R1485" s="100" t="str">
        <f t="shared" si="45"/>
        <v/>
      </c>
      <c r="S1485" s="101"/>
      <c r="T1485" s="26" t="str">
        <f t="shared" si="46"/>
        <v/>
      </c>
    </row>
    <row r="1486" spans="2:20" s="3" customFormat="1" ht="20.100000000000001" customHeight="1" x14ac:dyDescent="0.25">
      <c r="B1486" s="35"/>
      <c r="C1486" s="36"/>
      <c r="D1486" s="79"/>
      <c r="E1486" s="79"/>
      <c r="F1486" s="79"/>
      <c r="G1486" s="79"/>
      <c r="H1486" s="79"/>
      <c r="I1486" s="79"/>
      <c r="J1486" s="79"/>
      <c r="K1486" s="79"/>
      <c r="L1486" s="81"/>
      <c r="M1486" s="82"/>
      <c r="N1486" s="37"/>
      <c r="O1486" s="38"/>
      <c r="P1486" s="39"/>
      <c r="Q1486" s="36"/>
      <c r="R1486" s="100" t="str">
        <f t="shared" si="45"/>
        <v/>
      </c>
      <c r="S1486" s="101"/>
      <c r="T1486" s="26" t="str">
        <f t="shared" si="46"/>
        <v/>
      </c>
    </row>
    <row r="1487" spans="2:20" s="3" customFormat="1" ht="20.100000000000001" customHeight="1" x14ac:dyDescent="0.25">
      <c r="B1487" s="35"/>
      <c r="C1487" s="36"/>
      <c r="D1487" s="79"/>
      <c r="E1487" s="79"/>
      <c r="F1487" s="79"/>
      <c r="G1487" s="79"/>
      <c r="H1487" s="79"/>
      <c r="I1487" s="79"/>
      <c r="J1487" s="79"/>
      <c r="K1487" s="79"/>
      <c r="L1487" s="81"/>
      <c r="M1487" s="82"/>
      <c r="N1487" s="37"/>
      <c r="O1487" s="38"/>
      <c r="P1487" s="39"/>
      <c r="Q1487" s="36"/>
      <c r="R1487" s="100" t="str">
        <f t="shared" si="45"/>
        <v/>
      </c>
      <c r="S1487" s="101"/>
      <c r="T1487" s="26" t="str">
        <f t="shared" si="46"/>
        <v/>
      </c>
    </row>
    <row r="1488" spans="2:20" s="3" customFormat="1" ht="20.100000000000001" customHeight="1" x14ac:dyDescent="0.25">
      <c r="B1488" s="35"/>
      <c r="C1488" s="36"/>
      <c r="D1488" s="79"/>
      <c r="E1488" s="79"/>
      <c r="F1488" s="79"/>
      <c r="G1488" s="79"/>
      <c r="H1488" s="79"/>
      <c r="I1488" s="79"/>
      <c r="J1488" s="79"/>
      <c r="K1488" s="79"/>
      <c r="L1488" s="81"/>
      <c r="M1488" s="82"/>
      <c r="N1488" s="37"/>
      <c r="O1488" s="38"/>
      <c r="P1488" s="39"/>
      <c r="Q1488" s="36"/>
      <c r="R1488" s="100" t="str">
        <f t="shared" si="45"/>
        <v/>
      </c>
      <c r="S1488" s="101"/>
      <c r="T1488" s="26" t="str">
        <f t="shared" si="46"/>
        <v/>
      </c>
    </row>
    <row r="1489" spans="2:20" s="3" customFormat="1" ht="20.100000000000001" customHeight="1" x14ac:dyDescent="0.25">
      <c r="B1489" s="35"/>
      <c r="C1489" s="36"/>
      <c r="D1489" s="79"/>
      <c r="E1489" s="79"/>
      <c r="F1489" s="79"/>
      <c r="G1489" s="79"/>
      <c r="H1489" s="79"/>
      <c r="I1489" s="79"/>
      <c r="J1489" s="79"/>
      <c r="K1489" s="79"/>
      <c r="L1489" s="81"/>
      <c r="M1489" s="82"/>
      <c r="N1489" s="37"/>
      <c r="O1489" s="38"/>
      <c r="P1489" s="39"/>
      <c r="Q1489" s="36"/>
      <c r="R1489" s="100" t="str">
        <f t="shared" si="45"/>
        <v/>
      </c>
      <c r="S1489" s="101"/>
      <c r="T1489" s="26" t="str">
        <f t="shared" si="46"/>
        <v/>
      </c>
    </row>
    <row r="1490" spans="2:20" s="3" customFormat="1" ht="20.100000000000001" customHeight="1" x14ac:dyDescent="0.25">
      <c r="B1490" s="35"/>
      <c r="C1490" s="36"/>
      <c r="D1490" s="79"/>
      <c r="E1490" s="79"/>
      <c r="F1490" s="79"/>
      <c r="G1490" s="79"/>
      <c r="H1490" s="79"/>
      <c r="I1490" s="79"/>
      <c r="J1490" s="79"/>
      <c r="K1490" s="79"/>
      <c r="L1490" s="81"/>
      <c r="M1490" s="82"/>
      <c r="N1490" s="37"/>
      <c r="O1490" s="38"/>
      <c r="P1490" s="39"/>
      <c r="Q1490" s="36"/>
      <c r="R1490" s="100" t="str">
        <f t="shared" si="45"/>
        <v/>
      </c>
      <c r="S1490" s="101"/>
      <c r="T1490" s="26" t="str">
        <f t="shared" si="46"/>
        <v/>
      </c>
    </row>
    <row r="1491" spans="2:20" s="3" customFormat="1" ht="20.100000000000001" customHeight="1" x14ac:dyDescent="0.25">
      <c r="B1491" s="35"/>
      <c r="C1491" s="36"/>
      <c r="D1491" s="79"/>
      <c r="E1491" s="79"/>
      <c r="F1491" s="79"/>
      <c r="G1491" s="79"/>
      <c r="H1491" s="79"/>
      <c r="I1491" s="79"/>
      <c r="J1491" s="79"/>
      <c r="K1491" s="79"/>
      <c r="L1491" s="81"/>
      <c r="M1491" s="82"/>
      <c r="N1491" s="37"/>
      <c r="O1491" s="38"/>
      <c r="P1491" s="39"/>
      <c r="Q1491" s="36"/>
      <c r="R1491" s="100" t="str">
        <f t="shared" si="45"/>
        <v/>
      </c>
      <c r="S1491" s="101"/>
      <c r="T1491" s="26" t="str">
        <f t="shared" si="46"/>
        <v/>
      </c>
    </row>
    <row r="1492" spans="2:20" s="3" customFormat="1" ht="20.100000000000001" customHeight="1" x14ac:dyDescent="0.25">
      <c r="B1492" s="35"/>
      <c r="C1492" s="36"/>
      <c r="D1492" s="79"/>
      <c r="E1492" s="79"/>
      <c r="F1492" s="79"/>
      <c r="G1492" s="79"/>
      <c r="H1492" s="79"/>
      <c r="I1492" s="79"/>
      <c r="J1492" s="79"/>
      <c r="K1492" s="79"/>
      <c r="L1492" s="81"/>
      <c r="M1492" s="82"/>
      <c r="N1492" s="37"/>
      <c r="O1492" s="38"/>
      <c r="P1492" s="39"/>
      <c r="Q1492" s="36"/>
      <c r="R1492" s="100" t="str">
        <f t="shared" si="45"/>
        <v/>
      </c>
      <c r="S1492" s="101"/>
      <c r="T1492" s="26" t="str">
        <f t="shared" si="46"/>
        <v/>
      </c>
    </row>
    <row r="1493" spans="2:20" s="3" customFormat="1" ht="20.100000000000001" customHeight="1" x14ac:dyDescent="0.25">
      <c r="B1493" s="35"/>
      <c r="C1493" s="36"/>
      <c r="D1493" s="79"/>
      <c r="E1493" s="79"/>
      <c r="F1493" s="79"/>
      <c r="G1493" s="79"/>
      <c r="H1493" s="79"/>
      <c r="I1493" s="79"/>
      <c r="J1493" s="79"/>
      <c r="K1493" s="79"/>
      <c r="L1493" s="81"/>
      <c r="M1493" s="82"/>
      <c r="N1493" s="37"/>
      <c r="O1493" s="38"/>
      <c r="P1493" s="39"/>
      <c r="Q1493" s="36"/>
      <c r="R1493" s="100" t="str">
        <f t="shared" si="45"/>
        <v/>
      </c>
      <c r="S1493" s="101"/>
      <c r="T1493" s="26" t="str">
        <f t="shared" si="46"/>
        <v/>
      </c>
    </row>
    <row r="1494" spans="2:20" s="3" customFormat="1" ht="20.100000000000001" customHeight="1" x14ac:dyDescent="0.25">
      <c r="B1494" s="35"/>
      <c r="C1494" s="36"/>
      <c r="D1494" s="79"/>
      <c r="E1494" s="79"/>
      <c r="F1494" s="79"/>
      <c r="G1494" s="79"/>
      <c r="H1494" s="79"/>
      <c r="I1494" s="79"/>
      <c r="J1494" s="79"/>
      <c r="K1494" s="79"/>
      <c r="L1494" s="81"/>
      <c r="M1494" s="82"/>
      <c r="N1494" s="37"/>
      <c r="O1494" s="38"/>
      <c r="P1494" s="39"/>
      <c r="Q1494" s="36"/>
      <c r="R1494" s="100" t="str">
        <f t="shared" si="45"/>
        <v/>
      </c>
      <c r="S1494" s="101"/>
      <c r="T1494" s="26" t="str">
        <f t="shared" si="46"/>
        <v/>
      </c>
    </row>
    <row r="1495" spans="2:20" s="3" customFormat="1" ht="20.100000000000001" customHeight="1" x14ac:dyDescent="0.25">
      <c r="B1495" s="35"/>
      <c r="C1495" s="36"/>
      <c r="D1495" s="79"/>
      <c r="E1495" s="79"/>
      <c r="F1495" s="79"/>
      <c r="G1495" s="79"/>
      <c r="H1495" s="79"/>
      <c r="I1495" s="79"/>
      <c r="J1495" s="79"/>
      <c r="K1495" s="79"/>
      <c r="L1495" s="81"/>
      <c r="M1495" s="82"/>
      <c r="N1495" s="37"/>
      <c r="O1495" s="38"/>
      <c r="P1495" s="39"/>
      <c r="Q1495" s="36"/>
      <c r="R1495" s="100" t="str">
        <f t="shared" ref="R1495:R1558" si="47">IF(B1495&lt;&gt;"",IF(Q1495="Annulé","0",IF(Q1495="Gagné",O1495*P1495-P1495)+IF(Q1495="Perdu",-P1495)+IF(Q1495="Remboursé","0")+IF(Q1495="1/2 Perdu",-P1495/2)+IF(Q1495="1/2 Gagné",(P1495*O1495-P1495)/2)),"")</f>
        <v/>
      </c>
      <c r="S1495" s="101"/>
      <c r="T1495" s="26" t="str">
        <f t="shared" si="46"/>
        <v/>
      </c>
    </row>
    <row r="1496" spans="2:20" s="3" customFormat="1" ht="20.100000000000001" customHeight="1" x14ac:dyDescent="0.25">
      <c r="B1496" s="35"/>
      <c r="C1496" s="36"/>
      <c r="D1496" s="79"/>
      <c r="E1496" s="79"/>
      <c r="F1496" s="79"/>
      <c r="G1496" s="79"/>
      <c r="H1496" s="79"/>
      <c r="I1496" s="79"/>
      <c r="J1496" s="79"/>
      <c r="K1496" s="79"/>
      <c r="L1496" s="81"/>
      <c r="M1496" s="82"/>
      <c r="N1496" s="37"/>
      <c r="O1496" s="38"/>
      <c r="P1496" s="39"/>
      <c r="Q1496" s="36"/>
      <c r="R1496" s="100" t="str">
        <f t="shared" si="47"/>
        <v/>
      </c>
      <c r="S1496" s="101"/>
      <c r="T1496" s="26" t="str">
        <f t="shared" ref="T1496:T1559" si="48">IF(B1496&lt;&gt;"",R1496+T1495,"")</f>
        <v/>
      </c>
    </row>
    <row r="1497" spans="2:20" s="3" customFormat="1" ht="20.100000000000001" customHeight="1" x14ac:dyDescent="0.25">
      <c r="B1497" s="35"/>
      <c r="C1497" s="36"/>
      <c r="D1497" s="79"/>
      <c r="E1497" s="79"/>
      <c r="F1497" s="79"/>
      <c r="G1497" s="79"/>
      <c r="H1497" s="79"/>
      <c r="I1497" s="79"/>
      <c r="J1497" s="79"/>
      <c r="K1497" s="79"/>
      <c r="L1497" s="81"/>
      <c r="M1497" s="82"/>
      <c r="N1497" s="37"/>
      <c r="O1497" s="38"/>
      <c r="P1497" s="39"/>
      <c r="Q1497" s="36"/>
      <c r="R1497" s="100" t="str">
        <f t="shared" si="47"/>
        <v/>
      </c>
      <c r="S1497" s="101"/>
      <c r="T1497" s="26" t="str">
        <f t="shared" si="48"/>
        <v/>
      </c>
    </row>
    <row r="1498" spans="2:20" s="3" customFormat="1" ht="20.100000000000001" customHeight="1" x14ac:dyDescent="0.25">
      <c r="B1498" s="35"/>
      <c r="C1498" s="36"/>
      <c r="D1498" s="79"/>
      <c r="E1498" s="79"/>
      <c r="F1498" s="79"/>
      <c r="G1498" s="79"/>
      <c r="H1498" s="79"/>
      <c r="I1498" s="79"/>
      <c r="J1498" s="79"/>
      <c r="K1498" s="79"/>
      <c r="L1498" s="81"/>
      <c r="M1498" s="82"/>
      <c r="N1498" s="37"/>
      <c r="O1498" s="38"/>
      <c r="P1498" s="39"/>
      <c r="Q1498" s="36"/>
      <c r="R1498" s="100" t="str">
        <f t="shared" si="47"/>
        <v/>
      </c>
      <c r="S1498" s="101"/>
      <c r="T1498" s="26" t="str">
        <f t="shared" si="48"/>
        <v/>
      </c>
    </row>
    <row r="1499" spans="2:20" s="3" customFormat="1" ht="20.100000000000001" customHeight="1" x14ac:dyDescent="0.25">
      <c r="B1499" s="35"/>
      <c r="C1499" s="36"/>
      <c r="D1499" s="79"/>
      <c r="E1499" s="79"/>
      <c r="F1499" s="79"/>
      <c r="G1499" s="79"/>
      <c r="H1499" s="79"/>
      <c r="I1499" s="79"/>
      <c r="J1499" s="79"/>
      <c r="K1499" s="79"/>
      <c r="L1499" s="81"/>
      <c r="M1499" s="82"/>
      <c r="N1499" s="37"/>
      <c r="O1499" s="38"/>
      <c r="P1499" s="39"/>
      <c r="Q1499" s="36"/>
      <c r="R1499" s="100" t="str">
        <f t="shared" si="47"/>
        <v/>
      </c>
      <c r="S1499" s="101"/>
      <c r="T1499" s="26" t="str">
        <f t="shared" si="48"/>
        <v/>
      </c>
    </row>
    <row r="1500" spans="2:20" s="3" customFormat="1" ht="20.100000000000001" customHeight="1" x14ac:dyDescent="0.25">
      <c r="B1500" s="35"/>
      <c r="C1500" s="36"/>
      <c r="D1500" s="79"/>
      <c r="E1500" s="79"/>
      <c r="F1500" s="79"/>
      <c r="G1500" s="79"/>
      <c r="H1500" s="79"/>
      <c r="I1500" s="79"/>
      <c r="J1500" s="79"/>
      <c r="K1500" s="79"/>
      <c r="L1500" s="81"/>
      <c r="M1500" s="82"/>
      <c r="N1500" s="37"/>
      <c r="O1500" s="38"/>
      <c r="P1500" s="39"/>
      <c r="Q1500" s="36"/>
      <c r="R1500" s="100" t="str">
        <f t="shared" si="47"/>
        <v/>
      </c>
      <c r="S1500" s="101"/>
      <c r="T1500" s="26" t="str">
        <f t="shared" si="48"/>
        <v/>
      </c>
    </row>
    <row r="1501" spans="2:20" s="3" customFormat="1" ht="20.100000000000001" customHeight="1" x14ac:dyDescent="0.25">
      <c r="B1501" s="35"/>
      <c r="C1501" s="36"/>
      <c r="D1501" s="79"/>
      <c r="E1501" s="79"/>
      <c r="F1501" s="79"/>
      <c r="G1501" s="79"/>
      <c r="H1501" s="79"/>
      <c r="I1501" s="79"/>
      <c r="J1501" s="79"/>
      <c r="K1501" s="79"/>
      <c r="L1501" s="81"/>
      <c r="M1501" s="82"/>
      <c r="N1501" s="37"/>
      <c r="O1501" s="38"/>
      <c r="P1501" s="39"/>
      <c r="Q1501" s="36"/>
      <c r="R1501" s="100" t="str">
        <f t="shared" si="47"/>
        <v/>
      </c>
      <c r="S1501" s="101"/>
      <c r="T1501" s="26" t="str">
        <f t="shared" si="48"/>
        <v/>
      </c>
    </row>
    <row r="1502" spans="2:20" s="3" customFormat="1" ht="20.100000000000001" customHeight="1" x14ac:dyDescent="0.25">
      <c r="B1502" s="35"/>
      <c r="C1502" s="36"/>
      <c r="D1502" s="79"/>
      <c r="E1502" s="79"/>
      <c r="F1502" s="79"/>
      <c r="G1502" s="79"/>
      <c r="H1502" s="79"/>
      <c r="I1502" s="79"/>
      <c r="J1502" s="79"/>
      <c r="K1502" s="79"/>
      <c r="L1502" s="81"/>
      <c r="M1502" s="82"/>
      <c r="N1502" s="37"/>
      <c r="O1502" s="38"/>
      <c r="P1502" s="39"/>
      <c r="Q1502" s="36"/>
      <c r="R1502" s="100" t="str">
        <f t="shared" si="47"/>
        <v/>
      </c>
      <c r="S1502" s="101"/>
      <c r="T1502" s="26" t="str">
        <f t="shared" si="48"/>
        <v/>
      </c>
    </row>
    <row r="1503" spans="2:20" s="3" customFormat="1" ht="20.100000000000001" customHeight="1" x14ac:dyDescent="0.25">
      <c r="B1503" s="35"/>
      <c r="C1503" s="36"/>
      <c r="D1503" s="79"/>
      <c r="E1503" s="79"/>
      <c r="F1503" s="79"/>
      <c r="G1503" s="79"/>
      <c r="H1503" s="79"/>
      <c r="I1503" s="79"/>
      <c r="J1503" s="79"/>
      <c r="K1503" s="79"/>
      <c r="L1503" s="81"/>
      <c r="M1503" s="82"/>
      <c r="N1503" s="37"/>
      <c r="O1503" s="38"/>
      <c r="P1503" s="39"/>
      <c r="Q1503" s="36"/>
      <c r="R1503" s="100" t="str">
        <f t="shared" si="47"/>
        <v/>
      </c>
      <c r="S1503" s="101"/>
      <c r="T1503" s="26" t="str">
        <f t="shared" si="48"/>
        <v/>
      </c>
    </row>
    <row r="1504" spans="2:20" s="3" customFormat="1" ht="20.100000000000001" customHeight="1" x14ac:dyDescent="0.25">
      <c r="B1504" s="35"/>
      <c r="C1504" s="36"/>
      <c r="D1504" s="79"/>
      <c r="E1504" s="79"/>
      <c r="F1504" s="79"/>
      <c r="G1504" s="79"/>
      <c r="H1504" s="79"/>
      <c r="I1504" s="79"/>
      <c r="J1504" s="79"/>
      <c r="K1504" s="79"/>
      <c r="L1504" s="81"/>
      <c r="M1504" s="82"/>
      <c r="N1504" s="37"/>
      <c r="O1504" s="38"/>
      <c r="P1504" s="39"/>
      <c r="Q1504" s="36"/>
      <c r="R1504" s="100" t="str">
        <f t="shared" si="47"/>
        <v/>
      </c>
      <c r="S1504" s="101"/>
      <c r="T1504" s="26" t="str">
        <f t="shared" si="48"/>
        <v/>
      </c>
    </row>
    <row r="1505" spans="2:20" s="3" customFormat="1" ht="20.100000000000001" customHeight="1" x14ac:dyDescent="0.25">
      <c r="B1505" s="35"/>
      <c r="C1505" s="36"/>
      <c r="D1505" s="79"/>
      <c r="E1505" s="79"/>
      <c r="F1505" s="79"/>
      <c r="G1505" s="79"/>
      <c r="H1505" s="79"/>
      <c r="I1505" s="79"/>
      <c r="J1505" s="79"/>
      <c r="K1505" s="79"/>
      <c r="L1505" s="81"/>
      <c r="M1505" s="82"/>
      <c r="N1505" s="37"/>
      <c r="O1505" s="38"/>
      <c r="P1505" s="39"/>
      <c r="Q1505" s="36"/>
      <c r="R1505" s="100" t="str">
        <f t="shared" si="47"/>
        <v/>
      </c>
      <c r="S1505" s="101"/>
      <c r="T1505" s="26" t="str">
        <f t="shared" si="48"/>
        <v/>
      </c>
    </row>
    <row r="1506" spans="2:20" s="3" customFormat="1" ht="20.100000000000001" customHeight="1" x14ac:dyDescent="0.25">
      <c r="B1506" s="35"/>
      <c r="C1506" s="36"/>
      <c r="D1506" s="79"/>
      <c r="E1506" s="79"/>
      <c r="F1506" s="79"/>
      <c r="G1506" s="79"/>
      <c r="H1506" s="79"/>
      <c r="I1506" s="79"/>
      <c r="J1506" s="79"/>
      <c r="K1506" s="79"/>
      <c r="L1506" s="81"/>
      <c r="M1506" s="82"/>
      <c r="N1506" s="37"/>
      <c r="O1506" s="38"/>
      <c r="P1506" s="39"/>
      <c r="Q1506" s="36"/>
      <c r="R1506" s="100" t="str">
        <f t="shared" si="47"/>
        <v/>
      </c>
      <c r="S1506" s="101"/>
      <c r="T1506" s="26" t="str">
        <f t="shared" si="48"/>
        <v/>
      </c>
    </row>
    <row r="1507" spans="2:20" s="3" customFormat="1" ht="20.100000000000001" customHeight="1" x14ac:dyDescent="0.25">
      <c r="B1507" s="35"/>
      <c r="C1507" s="36"/>
      <c r="D1507" s="79"/>
      <c r="E1507" s="79"/>
      <c r="F1507" s="79"/>
      <c r="G1507" s="79"/>
      <c r="H1507" s="79"/>
      <c r="I1507" s="79"/>
      <c r="J1507" s="79"/>
      <c r="K1507" s="79"/>
      <c r="L1507" s="81"/>
      <c r="M1507" s="82"/>
      <c r="N1507" s="37"/>
      <c r="O1507" s="38"/>
      <c r="P1507" s="39"/>
      <c r="Q1507" s="36"/>
      <c r="R1507" s="100" t="str">
        <f t="shared" si="47"/>
        <v/>
      </c>
      <c r="S1507" s="101"/>
      <c r="T1507" s="26" t="str">
        <f t="shared" si="48"/>
        <v/>
      </c>
    </row>
    <row r="1508" spans="2:20" s="3" customFormat="1" ht="20.100000000000001" customHeight="1" x14ac:dyDescent="0.25">
      <c r="B1508" s="35"/>
      <c r="C1508" s="36"/>
      <c r="D1508" s="79"/>
      <c r="E1508" s="79"/>
      <c r="F1508" s="79"/>
      <c r="G1508" s="79"/>
      <c r="H1508" s="79"/>
      <c r="I1508" s="79"/>
      <c r="J1508" s="79"/>
      <c r="K1508" s="79"/>
      <c r="L1508" s="81"/>
      <c r="M1508" s="82"/>
      <c r="N1508" s="37"/>
      <c r="O1508" s="38"/>
      <c r="P1508" s="39"/>
      <c r="Q1508" s="36"/>
      <c r="R1508" s="100" t="str">
        <f t="shared" si="47"/>
        <v/>
      </c>
      <c r="S1508" s="101"/>
      <c r="T1508" s="26" t="str">
        <f t="shared" si="48"/>
        <v/>
      </c>
    </row>
    <row r="1509" spans="2:20" s="3" customFormat="1" ht="20.100000000000001" customHeight="1" x14ac:dyDescent="0.25">
      <c r="B1509" s="35"/>
      <c r="C1509" s="36"/>
      <c r="D1509" s="79"/>
      <c r="E1509" s="79"/>
      <c r="F1509" s="79"/>
      <c r="G1509" s="79"/>
      <c r="H1509" s="79"/>
      <c r="I1509" s="79"/>
      <c r="J1509" s="79"/>
      <c r="K1509" s="79"/>
      <c r="L1509" s="81"/>
      <c r="M1509" s="82"/>
      <c r="N1509" s="37"/>
      <c r="O1509" s="38"/>
      <c r="P1509" s="39"/>
      <c r="Q1509" s="36"/>
      <c r="R1509" s="100" t="str">
        <f t="shared" si="47"/>
        <v/>
      </c>
      <c r="S1509" s="101"/>
      <c r="T1509" s="26" t="str">
        <f t="shared" si="48"/>
        <v/>
      </c>
    </row>
    <row r="1510" spans="2:20" s="3" customFormat="1" ht="20.100000000000001" customHeight="1" x14ac:dyDescent="0.25">
      <c r="B1510" s="35"/>
      <c r="C1510" s="36"/>
      <c r="D1510" s="79"/>
      <c r="E1510" s="79"/>
      <c r="F1510" s="79"/>
      <c r="G1510" s="79"/>
      <c r="H1510" s="79"/>
      <c r="I1510" s="79"/>
      <c r="J1510" s="79"/>
      <c r="K1510" s="79"/>
      <c r="L1510" s="81"/>
      <c r="M1510" s="82"/>
      <c r="N1510" s="37"/>
      <c r="O1510" s="38"/>
      <c r="P1510" s="39"/>
      <c r="Q1510" s="36"/>
      <c r="R1510" s="100" t="str">
        <f t="shared" si="47"/>
        <v/>
      </c>
      <c r="S1510" s="101"/>
      <c r="T1510" s="26" t="str">
        <f t="shared" si="48"/>
        <v/>
      </c>
    </row>
    <row r="1511" spans="2:20" s="3" customFormat="1" ht="20.100000000000001" customHeight="1" x14ac:dyDescent="0.25">
      <c r="B1511" s="35"/>
      <c r="C1511" s="36"/>
      <c r="D1511" s="79"/>
      <c r="E1511" s="79"/>
      <c r="F1511" s="79"/>
      <c r="G1511" s="79"/>
      <c r="H1511" s="79"/>
      <c r="I1511" s="79"/>
      <c r="J1511" s="79"/>
      <c r="K1511" s="79"/>
      <c r="L1511" s="81"/>
      <c r="M1511" s="82"/>
      <c r="N1511" s="37"/>
      <c r="O1511" s="38"/>
      <c r="P1511" s="39"/>
      <c r="Q1511" s="36"/>
      <c r="R1511" s="100" t="str">
        <f t="shared" si="47"/>
        <v/>
      </c>
      <c r="S1511" s="101"/>
      <c r="T1511" s="26" t="str">
        <f t="shared" si="48"/>
        <v/>
      </c>
    </row>
    <row r="1512" spans="2:20" s="3" customFormat="1" ht="20.100000000000001" customHeight="1" x14ac:dyDescent="0.25">
      <c r="B1512" s="35"/>
      <c r="C1512" s="36"/>
      <c r="D1512" s="79"/>
      <c r="E1512" s="79"/>
      <c r="F1512" s="79"/>
      <c r="G1512" s="79"/>
      <c r="H1512" s="79"/>
      <c r="I1512" s="79"/>
      <c r="J1512" s="79"/>
      <c r="K1512" s="79"/>
      <c r="L1512" s="81"/>
      <c r="M1512" s="82"/>
      <c r="N1512" s="37"/>
      <c r="O1512" s="38"/>
      <c r="P1512" s="39"/>
      <c r="Q1512" s="36"/>
      <c r="R1512" s="100" t="str">
        <f t="shared" si="47"/>
        <v/>
      </c>
      <c r="S1512" s="101"/>
      <c r="T1512" s="26" t="str">
        <f t="shared" si="48"/>
        <v/>
      </c>
    </row>
    <row r="1513" spans="2:20" s="3" customFormat="1" ht="20.100000000000001" customHeight="1" x14ac:dyDescent="0.25">
      <c r="B1513" s="35"/>
      <c r="C1513" s="36"/>
      <c r="D1513" s="79"/>
      <c r="E1513" s="79"/>
      <c r="F1513" s="79"/>
      <c r="G1513" s="79"/>
      <c r="H1513" s="79"/>
      <c r="I1513" s="79"/>
      <c r="J1513" s="79"/>
      <c r="K1513" s="79"/>
      <c r="L1513" s="81"/>
      <c r="M1513" s="82"/>
      <c r="N1513" s="37"/>
      <c r="O1513" s="38"/>
      <c r="P1513" s="39"/>
      <c r="Q1513" s="36"/>
      <c r="R1513" s="100" t="str">
        <f t="shared" si="47"/>
        <v/>
      </c>
      <c r="S1513" s="101"/>
      <c r="T1513" s="26" t="str">
        <f t="shared" si="48"/>
        <v/>
      </c>
    </row>
    <row r="1514" spans="2:20" s="3" customFormat="1" ht="20.100000000000001" customHeight="1" x14ac:dyDescent="0.25">
      <c r="B1514" s="35"/>
      <c r="C1514" s="36"/>
      <c r="D1514" s="79"/>
      <c r="E1514" s="79"/>
      <c r="F1514" s="79"/>
      <c r="G1514" s="79"/>
      <c r="H1514" s="79"/>
      <c r="I1514" s="79"/>
      <c r="J1514" s="79"/>
      <c r="K1514" s="79"/>
      <c r="L1514" s="81"/>
      <c r="M1514" s="82"/>
      <c r="N1514" s="37"/>
      <c r="O1514" s="38"/>
      <c r="P1514" s="39"/>
      <c r="Q1514" s="36"/>
      <c r="R1514" s="100" t="str">
        <f t="shared" si="47"/>
        <v/>
      </c>
      <c r="S1514" s="101"/>
      <c r="T1514" s="26" t="str">
        <f t="shared" si="48"/>
        <v/>
      </c>
    </row>
    <row r="1515" spans="2:20" s="3" customFormat="1" ht="20.100000000000001" customHeight="1" x14ac:dyDescent="0.25">
      <c r="B1515" s="35"/>
      <c r="C1515" s="36"/>
      <c r="D1515" s="79"/>
      <c r="E1515" s="79"/>
      <c r="F1515" s="79"/>
      <c r="G1515" s="79"/>
      <c r="H1515" s="79"/>
      <c r="I1515" s="79"/>
      <c r="J1515" s="79"/>
      <c r="K1515" s="79"/>
      <c r="L1515" s="81"/>
      <c r="M1515" s="82"/>
      <c r="N1515" s="37"/>
      <c r="O1515" s="38"/>
      <c r="P1515" s="39"/>
      <c r="Q1515" s="36"/>
      <c r="R1515" s="100" t="str">
        <f t="shared" si="47"/>
        <v/>
      </c>
      <c r="S1515" s="101"/>
      <c r="T1515" s="26" t="str">
        <f t="shared" si="48"/>
        <v/>
      </c>
    </row>
    <row r="1516" spans="2:20" s="3" customFormat="1" ht="20.100000000000001" customHeight="1" x14ac:dyDescent="0.25">
      <c r="B1516" s="35"/>
      <c r="C1516" s="36"/>
      <c r="D1516" s="79"/>
      <c r="E1516" s="79"/>
      <c r="F1516" s="79"/>
      <c r="G1516" s="79"/>
      <c r="H1516" s="79"/>
      <c r="I1516" s="79"/>
      <c r="J1516" s="79"/>
      <c r="K1516" s="79"/>
      <c r="L1516" s="81"/>
      <c r="M1516" s="82"/>
      <c r="N1516" s="37"/>
      <c r="O1516" s="38"/>
      <c r="P1516" s="39"/>
      <c r="Q1516" s="36"/>
      <c r="R1516" s="100" t="str">
        <f t="shared" si="47"/>
        <v/>
      </c>
      <c r="S1516" s="101"/>
      <c r="T1516" s="26" t="str">
        <f t="shared" si="48"/>
        <v/>
      </c>
    </row>
    <row r="1517" spans="2:20" s="3" customFormat="1" ht="20.100000000000001" customHeight="1" x14ac:dyDescent="0.25">
      <c r="B1517" s="35"/>
      <c r="C1517" s="36"/>
      <c r="D1517" s="79"/>
      <c r="E1517" s="79"/>
      <c r="F1517" s="79"/>
      <c r="G1517" s="79"/>
      <c r="H1517" s="79"/>
      <c r="I1517" s="79"/>
      <c r="J1517" s="79"/>
      <c r="K1517" s="79"/>
      <c r="L1517" s="81"/>
      <c r="M1517" s="82"/>
      <c r="N1517" s="37"/>
      <c r="O1517" s="38"/>
      <c r="P1517" s="39"/>
      <c r="Q1517" s="36"/>
      <c r="R1517" s="100" t="str">
        <f t="shared" si="47"/>
        <v/>
      </c>
      <c r="S1517" s="101"/>
      <c r="T1517" s="26" t="str">
        <f t="shared" si="48"/>
        <v/>
      </c>
    </row>
    <row r="1518" spans="2:20" s="3" customFormat="1" ht="20.100000000000001" customHeight="1" x14ac:dyDescent="0.25">
      <c r="B1518" s="35"/>
      <c r="C1518" s="36"/>
      <c r="D1518" s="79"/>
      <c r="E1518" s="79"/>
      <c r="F1518" s="79"/>
      <c r="G1518" s="79"/>
      <c r="H1518" s="79"/>
      <c r="I1518" s="79"/>
      <c r="J1518" s="79"/>
      <c r="K1518" s="79"/>
      <c r="L1518" s="81"/>
      <c r="M1518" s="82"/>
      <c r="N1518" s="37"/>
      <c r="O1518" s="38"/>
      <c r="P1518" s="39"/>
      <c r="Q1518" s="36"/>
      <c r="R1518" s="100" t="str">
        <f t="shared" si="47"/>
        <v/>
      </c>
      <c r="S1518" s="101"/>
      <c r="T1518" s="26" t="str">
        <f t="shared" si="48"/>
        <v/>
      </c>
    </row>
    <row r="1519" spans="2:20" s="3" customFormat="1" ht="20.100000000000001" customHeight="1" x14ac:dyDescent="0.25">
      <c r="B1519" s="35"/>
      <c r="C1519" s="36"/>
      <c r="D1519" s="79"/>
      <c r="E1519" s="79"/>
      <c r="F1519" s="79"/>
      <c r="G1519" s="79"/>
      <c r="H1519" s="79"/>
      <c r="I1519" s="79"/>
      <c r="J1519" s="79"/>
      <c r="K1519" s="79"/>
      <c r="L1519" s="81"/>
      <c r="M1519" s="82"/>
      <c r="N1519" s="37"/>
      <c r="O1519" s="38"/>
      <c r="P1519" s="39"/>
      <c r="Q1519" s="36"/>
      <c r="R1519" s="100" t="str">
        <f t="shared" si="47"/>
        <v/>
      </c>
      <c r="S1519" s="101"/>
      <c r="T1519" s="26" t="str">
        <f t="shared" si="48"/>
        <v/>
      </c>
    </row>
    <row r="1520" spans="2:20" s="3" customFormat="1" ht="20.100000000000001" customHeight="1" x14ac:dyDescent="0.25">
      <c r="B1520" s="35"/>
      <c r="C1520" s="36"/>
      <c r="D1520" s="79"/>
      <c r="E1520" s="79"/>
      <c r="F1520" s="79"/>
      <c r="G1520" s="79"/>
      <c r="H1520" s="79"/>
      <c r="I1520" s="79"/>
      <c r="J1520" s="79"/>
      <c r="K1520" s="79"/>
      <c r="L1520" s="81"/>
      <c r="M1520" s="82"/>
      <c r="N1520" s="37"/>
      <c r="O1520" s="38"/>
      <c r="P1520" s="39"/>
      <c r="Q1520" s="36"/>
      <c r="R1520" s="100" t="str">
        <f t="shared" si="47"/>
        <v/>
      </c>
      <c r="S1520" s="101"/>
      <c r="T1520" s="26" t="str">
        <f t="shared" si="48"/>
        <v/>
      </c>
    </row>
    <row r="1521" spans="2:20" s="3" customFormat="1" ht="20.100000000000001" customHeight="1" x14ac:dyDescent="0.25">
      <c r="B1521" s="35"/>
      <c r="C1521" s="36"/>
      <c r="D1521" s="79"/>
      <c r="E1521" s="79"/>
      <c r="F1521" s="79"/>
      <c r="G1521" s="79"/>
      <c r="H1521" s="79"/>
      <c r="I1521" s="79"/>
      <c r="J1521" s="79"/>
      <c r="K1521" s="79"/>
      <c r="L1521" s="81"/>
      <c r="M1521" s="82"/>
      <c r="N1521" s="37"/>
      <c r="O1521" s="38"/>
      <c r="P1521" s="39"/>
      <c r="Q1521" s="36"/>
      <c r="R1521" s="100" t="str">
        <f t="shared" si="47"/>
        <v/>
      </c>
      <c r="S1521" s="101"/>
      <c r="T1521" s="26" t="str">
        <f t="shared" si="48"/>
        <v/>
      </c>
    </row>
    <row r="1522" spans="2:20" s="3" customFormat="1" ht="20.100000000000001" customHeight="1" x14ac:dyDescent="0.25">
      <c r="B1522" s="35"/>
      <c r="C1522" s="36"/>
      <c r="D1522" s="79"/>
      <c r="E1522" s="79"/>
      <c r="F1522" s="79"/>
      <c r="G1522" s="79"/>
      <c r="H1522" s="79"/>
      <c r="I1522" s="79"/>
      <c r="J1522" s="79"/>
      <c r="K1522" s="79"/>
      <c r="L1522" s="81"/>
      <c r="M1522" s="82"/>
      <c r="N1522" s="37"/>
      <c r="O1522" s="38"/>
      <c r="P1522" s="39"/>
      <c r="Q1522" s="36"/>
      <c r="R1522" s="100" t="str">
        <f t="shared" si="47"/>
        <v/>
      </c>
      <c r="S1522" s="101"/>
      <c r="T1522" s="26" t="str">
        <f t="shared" si="48"/>
        <v/>
      </c>
    </row>
    <row r="1523" spans="2:20" s="3" customFormat="1" ht="20.100000000000001" customHeight="1" x14ac:dyDescent="0.25">
      <c r="B1523" s="35"/>
      <c r="C1523" s="36"/>
      <c r="D1523" s="79"/>
      <c r="E1523" s="79"/>
      <c r="F1523" s="79"/>
      <c r="G1523" s="79"/>
      <c r="H1523" s="79"/>
      <c r="I1523" s="79"/>
      <c r="J1523" s="79"/>
      <c r="K1523" s="79"/>
      <c r="L1523" s="81"/>
      <c r="M1523" s="82"/>
      <c r="N1523" s="37"/>
      <c r="O1523" s="38"/>
      <c r="P1523" s="39"/>
      <c r="Q1523" s="36"/>
      <c r="R1523" s="100" t="str">
        <f t="shared" si="47"/>
        <v/>
      </c>
      <c r="S1523" s="101"/>
      <c r="T1523" s="26" t="str">
        <f t="shared" si="48"/>
        <v/>
      </c>
    </row>
    <row r="1524" spans="2:20" s="3" customFormat="1" ht="20.100000000000001" customHeight="1" x14ac:dyDescent="0.25">
      <c r="B1524" s="35"/>
      <c r="C1524" s="36"/>
      <c r="D1524" s="79"/>
      <c r="E1524" s="79"/>
      <c r="F1524" s="79"/>
      <c r="G1524" s="79"/>
      <c r="H1524" s="79"/>
      <c r="I1524" s="79"/>
      <c r="J1524" s="79"/>
      <c r="K1524" s="79"/>
      <c r="L1524" s="81"/>
      <c r="M1524" s="82"/>
      <c r="N1524" s="37"/>
      <c r="O1524" s="38"/>
      <c r="P1524" s="39"/>
      <c r="Q1524" s="36"/>
      <c r="R1524" s="100" t="str">
        <f t="shared" si="47"/>
        <v/>
      </c>
      <c r="S1524" s="101"/>
      <c r="T1524" s="26" t="str">
        <f t="shared" si="48"/>
        <v/>
      </c>
    </row>
    <row r="1525" spans="2:20" s="3" customFormat="1" ht="20.100000000000001" customHeight="1" x14ac:dyDescent="0.25">
      <c r="B1525" s="35"/>
      <c r="C1525" s="36"/>
      <c r="D1525" s="79"/>
      <c r="E1525" s="79"/>
      <c r="F1525" s="79"/>
      <c r="G1525" s="79"/>
      <c r="H1525" s="79"/>
      <c r="I1525" s="79"/>
      <c r="J1525" s="79"/>
      <c r="K1525" s="79"/>
      <c r="L1525" s="81"/>
      <c r="M1525" s="82"/>
      <c r="N1525" s="37"/>
      <c r="O1525" s="38"/>
      <c r="P1525" s="39"/>
      <c r="Q1525" s="36"/>
      <c r="R1525" s="100" t="str">
        <f t="shared" si="47"/>
        <v/>
      </c>
      <c r="S1525" s="101"/>
      <c r="T1525" s="26" t="str">
        <f t="shared" si="48"/>
        <v/>
      </c>
    </row>
    <row r="1526" spans="2:20" s="3" customFormat="1" ht="20.100000000000001" customHeight="1" x14ac:dyDescent="0.25">
      <c r="B1526" s="35"/>
      <c r="C1526" s="36"/>
      <c r="D1526" s="79"/>
      <c r="E1526" s="79"/>
      <c r="F1526" s="79"/>
      <c r="G1526" s="79"/>
      <c r="H1526" s="79"/>
      <c r="I1526" s="79"/>
      <c r="J1526" s="79"/>
      <c r="K1526" s="79"/>
      <c r="L1526" s="81"/>
      <c r="M1526" s="82"/>
      <c r="N1526" s="37"/>
      <c r="O1526" s="38"/>
      <c r="P1526" s="39"/>
      <c r="Q1526" s="36"/>
      <c r="R1526" s="100" t="str">
        <f t="shared" si="47"/>
        <v/>
      </c>
      <c r="S1526" s="101"/>
      <c r="T1526" s="26" t="str">
        <f t="shared" si="48"/>
        <v/>
      </c>
    </row>
    <row r="1527" spans="2:20" s="3" customFormat="1" ht="20.100000000000001" customHeight="1" x14ac:dyDescent="0.25">
      <c r="B1527" s="35"/>
      <c r="C1527" s="36"/>
      <c r="D1527" s="79"/>
      <c r="E1527" s="79"/>
      <c r="F1527" s="79"/>
      <c r="G1527" s="79"/>
      <c r="H1527" s="79"/>
      <c r="I1527" s="79"/>
      <c r="J1527" s="79"/>
      <c r="K1527" s="79"/>
      <c r="L1527" s="81"/>
      <c r="M1527" s="82"/>
      <c r="N1527" s="37"/>
      <c r="O1527" s="38"/>
      <c r="P1527" s="39"/>
      <c r="Q1527" s="36"/>
      <c r="R1527" s="100" t="str">
        <f t="shared" si="47"/>
        <v/>
      </c>
      <c r="S1527" s="101"/>
      <c r="T1527" s="26" t="str">
        <f t="shared" si="48"/>
        <v/>
      </c>
    </row>
    <row r="1528" spans="2:20" s="3" customFormat="1" ht="20.100000000000001" customHeight="1" x14ac:dyDescent="0.25">
      <c r="B1528" s="35"/>
      <c r="C1528" s="36"/>
      <c r="D1528" s="79"/>
      <c r="E1528" s="79"/>
      <c r="F1528" s="79"/>
      <c r="G1528" s="79"/>
      <c r="H1528" s="79"/>
      <c r="I1528" s="79"/>
      <c r="J1528" s="79"/>
      <c r="K1528" s="79"/>
      <c r="L1528" s="81"/>
      <c r="M1528" s="82"/>
      <c r="N1528" s="37"/>
      <c r="O1528" s="38"/>
      <c r="P1528" s="39"/>
      <c r="Q1528" s="36"/>
      <c r="R1528" s="100" t="str">
        <f t="shared" si="47"/>
        <v/>
      </c>
      <c r="S1528" s="101"/>
      <c r="T1528" s="26" t="str">
        <f t="shared" si="48"/>
        <v/>
      </c>
    </row>
    <row r="1529" spans="2:20" s="3" customFormat="1" ht="20.100000000000001" customHeight="1" x14ac:dyDescent="0.25">
      <c r="B1529" s="35"/>
      <c r="C1529" s="36"/>
      <c r="D1529" s="79"/>
      <c r="E1529" s="79"/>
      <c r="F1529" s="79"/>
      <c r="G1529" s="79"/>
      <c r="H1529" s="79"/>
      <c r="I1529" s="79"/>
      <c r="J1529" s="79"/>
      <c r="K1529" s="79"/>
      <c r="L1529" s="81"/>
      <c r="M1529" s="82"/>
      <c r="N1529" s="37"/>
      <c r="O1529" s="38"/>
      <c r="P1529" s="39"/>
      <c r="Q1529" s="36"/>
      <c r="R1529" s="100" t="str">
        <f t="shared" si="47"/>
        <v/>
      </c>
      <c r="S1529" s="101"/>
      <c r="T1529" s="26" t="str">
        <f t="shared" si="48"/>
        <v/>
      </c>
    </row>
    <row r="1530" spans="2:20" s="3" customFormat="1" ht="20.100000000000001" customHeight="1" x14ac:dyDescent="0.25">
      <c r="B1530" s="35"/>
      <c r="C1530" s="36"/>
      <c r="D1530" s="79"/>
      <c r="E1530" s="79"/>
      <c r="F1530" s="79"/>
      <c r="G1530" s="79"/>
      <c r="H1530" s="79"/>
      <c r="I1530" s="79"/>
      <c r="J1530" s="79"/>
      <c r="K1530" s="79"/>
      <c r="L1530" s="81"/>
      <c r="M1530" s="82"/>
      <c r="N1530" s="37"/>
      <c r="O1530" s="38"/>
      <c r="P1530" s="39"/>
      <c r="Q1530" s="36"/>
      <c r="R1530" s="100" t="str">
        <f t="shared" si="47"/>
        <v/>
      </c>
      <c r="S1530" s="101"/>
      <c r="T1530" s="26" t="str">
        <f t="shared" si="48"/>
        <v/>
      </c>
    </row>
    <row r="1531" spans="2:20" s="3" customFormat="1" ht="20.100000000000001" customHeight="1" x14ac:dyDescent="0.25">
      <c r="B1531" s="35"/>
      <c r="C1531" s="36"/>
      <c r="D1531" s="79"/>
      <c r="E1531" s="79"/>
      <c r="F1531" s="79"/>
      <c r="G1531" s="79"/>
      <c r="H1531" s="79"/>
      <c r="I1531" s="79"/>
      <c r="J1531" s="79"/>
      <c r="K1531" s="79"/>
      <c r="L1531" s="81"/>
      <c r="M1531" s="82"/>
      <c r="N1531" s="37"/>
      <c r="O1531" s="38"/>
      <c r="P1531" s="39"/>
      <c r="Q1531" s="36"/>
      <c r="R1531" s="100" t="str">
        <f t="shared" si="47"/>
        <v/>
      </c>
      <c r="S1531" s="101"/>
      <c r="T1531" s="26" t="str">
        <f t="shared" si="48"/>
        <v/>
      </c>
    </row>
    <row r="1532" spans="2:20" s="3" customFormat="1" ht="20.100000000000001" customHeight="1" x14ac:dyDescent="0.25">
      <c r="B1532" s="35"/>
      <c r="C1532" s="36"/>
      <c r="D1532" s="79"/>
      <c r="E1532" s="79"/>
      <c r="F1532" s="79"/>
      <c r="G1532" s="79"/>
      <c r="H1532" s="79"/>
      <c r="I1532" s="79"/>
      <c r="J1532" s="79"/>
      <c r="K1532" s="79"/>
      <c r="L1532" s="81"/>
      <c r="M1532" s="82"/>
      <c r="N1532" s="37"/>
      <c r="O1532" s="38"/>
      <c r="P1532" s="39"/>
      <c r="Q1532" s="36"/>
      <c r="R1532" s="100" t="str">
        <f t="shared" si="47"/>
        <v/>
      </c>
      <c r="S1532" s="101"/>
      <c r="T1532" s="26" t="str">
        <f t="shared" si="48"/>
        <v/>
      </c>
    </row>
    <row r="1533" spans="2:20" s="3" customFormat="1" ht="20.100000000000001" customHeight="1" x14ac:dyDescent="0.25">
      <c r="B1533" s="35"/>
      <c r="C1533" s="36"/>
      <c r="D1533" s="79"/>
      <c r="E1533" s="79"/>
      <c r="F1533" s="79"/>
      <c r="G1533" s="79"/>
      <c r="H1533" s="79"/>
      <c r="I1533" s="79"/>
      <c r="J1533" s="79"/>
      <c r="K1533" s="79"/>
      <c r="L1533" s="81"/>
      <c r="M1533" s="82"/>
      <c r="N1533" s="37"/>
      <c r="O1533" s="38"/>
      <c r="P1533" s="39"/>
      <c r="Q1533" s="36"/>
      <c r="R1533" s="100" t="str">
        <f t="shared" si="47"/>
        <v/>
      </c>
      <c r="S1533" s="101"/>
      <c r="T1533" s="26" t="str">
        <f t="shared" si="48"/>
        <v/>
      </c>
    </row>
    <row r="1534" spans="2:20" s="3" customFormat="1" ht="20.100000000000001" customHeight="1" x14ac:dyDescent="0.25">
      <c r="B1534" s="35"/>
      <c r="C1534" s="36"/>
      <c r="D1534" s="79"/>
      <c r="E1534" s="79"/>
      <c r="F1534" s="79"/>
      <c r="G1534" s="79"/>
      <c r="H1534" s="79"/>
      <c r="I1534" s="79"/>
      <c r="J1534" s="79"/>
      <c r="K1534" s="79"/>
      <c r="L1534" s="81"/>
      <c r="M1534" s="82"/>
      <c r="N1534" s="37"/>
      <c r="O1534" s="38"/>
      <c r="P1534" s="39"/>
      <c r="Q1534" s="36"/>
      <c r="R1534" s="100" t="str">
        <f t="shared" si="47"/>
        <v/>
      </c>
      <c r="S1534" s="101"/>
      <c r="T1534" s="26" t="str">
        <f t="shared" si="48"/>
        <v/>
      </c>
    </row>
    <row r="1535" spans="2:20" s="3" customFormat="1" ht="20.100000000000001" customHeight="1" x14ac:dyDescent="0.25">
      <c r="B1535" s="35"/>
      <c r="C1535" s="36"/>
      <c r="D1535" s="79"/>
      <c r="E1535" s="79"/>
      <c r="F1535" s="79"/>
      <c r="G1535" s="79"/>
      <c r="H1535" s="79"/>
      <c r="I1535" s="79"/>
      <c r="J1535" s="79"/>
      <c r="K1535" s="79"/>
      <c r="L1535" s="81"/>
      <c r="M1535" s="82"/>
      <c r="N1535" s="37"/>
      <c r="O1535" s="38"/>
      <c r="P1535" s="39"/>
      <c r="Q1535" s="36"/>
      <c r="R1535" s="100" t="str">
        <f t="shared" si="47"/>
        <v/>
      </c>
      <c r="S1535" s="101"/>
      <c r="T1535" s="26" t="str">
        <f t="shared" si="48"/>
        <v/>
      </c>
    </row>
    <row r="1536" spans="2:20" s="3" customFormat="1" ht="20.100000000000001" customHeight="1" x14ac:dyDescent="0.25">
      <c r="B1536" s="35"/>
      <c r="C1536" s="36"/>
      <c r="D1536" s="79"/>
      <c r="E1536" s="79"/>
      <c r="F1536" s="79"/>
      <c r="G1536" s="79"/>
      <c r="H1536" s="79"/>
      <c r="I1536" s="79"/>
      <c r="J1536" s="79"/>
      <c r="K1536" s="79"/>
      <c r="L1536" s="81"/>
      <c r="M1536" s="82"/>
      <c r="N1536" s="37"/>
      <c r="O1536" s="38"/>
      <c r="P1536" s="39"/>
      <c r="Q1536" s="36"/>
      <c r="R1536" s="100" t="str">
        <f t="shared" si="47"/>
        <v/>
      </c>
      <c r="S1536" s="101"/>
      <c r="T1536" s="26" t="str">
        <f t="shared" si="48"/>
        <v/>
      </c>
    </row>
    <row r="1537" spans="2:20" s="3" customFormat="1" ht="20.100000000000001" customHeight="1" x14ac:dyDescent="0.25">
      <c r="B1537" s="35"/>
      <c r="C1537" s="36"/>
      <c r="D1537" s="79"/>
      <c r="E1537" s="79"/>
      <c r="F1537" s="79"/>
      <c r="G1537" s="79"/>
      <c r="H1537" s="79"/>
      <c r="I1537" s="79"/>
      <c r="J1537" s="79"/>
      <c r="K1537" s="79"/>
      <c r="L1537" s="81"/>
      <c r="M1537" s="82"/>
      <c r="N1537" s="37"/>
      <c r="O1537" s="38"/>
      <c r="P1537" s="39"/>
      <c r="Q1537" s="36"/>
      <c r="R1537" s="100" t="str">
        <f t="shared" si="47"/>
        <v/>
      </c>
      <c r="S1537" s="101"/>
      <c r="T1537" s="26" t="str">
        <f t="shared" si="48"/>
        <v/>
      </c>
    </row>
    <row r="1538" spans="2:20" s="3" customFormat="1" ht="20.100000000000001" customHeight="1" x14ac:dyDescent="0.25">
      <c r="B1538" s="35"/>
      <c r="C1538" s="36"/>
      <c r="D1538" s="79"/>
      <c r="E1538" s="79"/>
      <c r="F1538" s="79"/>
      <c r="G1538" s="79"/>
      <c r="H1538" s="79"/>
      <c r="I1538" s="79"/>
      <c r="J1538" s="79"/>
      <c r="K1538" s="79"/>
      <c r="L1538" s="81"/>
      <c r="M1538" s="82"/>
      <c r="N1538" s="37"/>
      <c r="O1538" s="38"/>
      <c r="P1538" s="39"/>
      <c r="Q1538" s="36"/>
      <c r="R1538" s="100" t="str">
        <f t="shared" si="47"/>
        <v/>
      </c>
      <c r="S1538" s="101"/>
      <c r="T1538" s="26" t="str">
        <f t="shared" si="48"/>
        <v/>
      </c>
    </row>
    <row r="1539" spans="2:20" s="3" customFormat="1" ht="20.100000000000001" customHeight="1" x14ac:dyDescent="0.25">
      <c r="B1539" s="35"/>
      <c r="C1539" s="36"/>
      <c r="D1539" s="79"/>
      <c r="E1539" s="79"/>
      <c r="F1539" s="79"/>
      <c r="G1539" s="79"/>
      <c r="H1539" s="79"/>
      <c r="I1539" s="79"/>
      <c r="J1539" s="79"/>
      <c r="K1539" s="79"/>
      <c r="L1539" s="81"/>
      <c r="M1539" s="82"/>
      <c r="N1539" s="37"/>
      <c r="O1539" s="38"/>
      <c r="P1539" s="39"/>
      <c r="Q1539" s="36"/>
      <c r="R1539" s="100" t="str">
        <f t="shared" si="47"/>
        <v/>
      </c>
      <c r="S1539" s="101"/>
      <c r="T1539" s="26" t="str">
        <f t="shared" si="48"/>
        <v/>
      </c>
    </row>
    <row r="1540" spans="2:20" s="3" customFormat="1" ht="20.100000000000001" customHeight="1" x14ac:dyDescent="0.25">
      <c r="B1540" s="35"/>
      <c r="C1540" s="36"/>
      <c r="D1540" s="79"/>
      <c r="E1540" s="79"/>
      <c r="F1540" s="79"/>
      <c r="G1540" s="79"/>
      <c r="H1540" s="79"/>
      <c r="I1540" s="79"/>
      <c r="J1540" s="79"/>
      <c r="K1540" s="79"/>
      <c r="L1540" s="81"/>
      <c r="M1540" s="82"/>
      <c r="N1540" s="37"/>
      <c r="O1540" s="38"/>
      <c r="P1540" s="39"/>
      <c r="Q1540" s="36"/>
      <c r="R1540" s="100" t="str">
        <f t="shared" si="47"/>
        <v/>
      </c>
      <c r="S1540" s="101"/>
      <c r="T1540" s="26" t="str">
        <f t="shared" si="48"/>
        <v/>
      </c>
    </row>
    <row r="1541" spans="2:20" s="3" customFormat="1" ht="20.100000000000001" customHeight="1" x14ac:dyDescent="0.25">
      <c r="B1541" s="35"/>
      <c r="C1541" s="36"/>
      <c r="D1541" s="79"/>
      <c r="E1541" s="79"/>
      <c r="F1541" s="79"/>
      <c r="G1541" s="79"/>
      <c r="H1541" s="79"/>
      <c r="I1541" s="79"/>
      <c r="J1541" s="79"/>
      <c r="K1541" s="79"/>
      <c r="L1541" s="81"/>
      <c r="M1541" s="82"/>
      <c r="N1541" s="37"/>
      <c r="O1541" s="38"/>
      <c r="P1541" s="39"/>
      <c r="Q1541" s="36"/>
      <c r="R1541" s="100" t="str">
        <f t="shared" si="47"/>
        <v/>
      </c>
      <c r="S1541" s="101"/>
      <c r="T1541" s="26" t="str">
        <f t="shared" si="48"/>
        <v/>
      </c>
    </row>
    <row r="1542" spans="2:20" s="3" customFormat="1" ht="20.100000000000001" customHeight="1" x14ac:dyDescent="0.25">
      <c r="B1542" s="35"/>
      <c r="C1542" s="36"/>
      <c r="D1542" s="79"/>
      <c r="E1542" s="79"/>
      <c r="F1542" s="79"/>
      <c r="G1542" s="79"/>
      <c r="H1542" s="79"/>
      <c r="I1542" s="79"/>
      <c r="J1542" s="79"/>
      <c r="K1542" s="79"/>
      <c r="L1542" s="81"/>
      <c r="M1542" s="82"/>
      <c r="N1542" s="37"/>
      <c r="O1542" s="38"/>
      <c r="P1542" s="39"/>
      <c r="Q1542" s="36"/>
      <c r="R1542" s="100" t="str">
        <f t="shared" si="47"/>
        <v/>
      </c>
      <c r="S1542" s="101"/>
      <c r="T1542" s="26" t="str">
        <f t="shared" si="48"/>
        <v/>
      </c>
    </row>
    <row r="1543" spans="2:20" s="3" customFormat="1" ht="20.100000000000001" customHeight="1" x14ac:dyDescent="0.25">
      <c r="B1543" s="35"/>
      <c r="C1543" s="36"/>
      <c r="D1543" s="79"/>
      <c r="E1543" s="79"/>
      <c r="F1543" s="79"/>
      <c r="G1543" s="79"/>
      <c r="H1543" s="79"/>
      <c r="I1543" s="79"/>
      <c r="J1543" s="79"/>
      <c r="K1543" s="79"/>
      <c r="L1543" s="81"/>
      <c r="M1543" s="82"/>
      <c r="N1543" s="37"/>
      <c r="O1543" s="38"/>
      <c r="P1543" s="39"/>
      <c r="Q1543" s="36"/>
      <c r="R1543" s="100" t="str">
        <f t="shared" si="47"/>
        <v/>
      </c>
      <c r="S1543" s="101"/>
      <c r="T1543" s="26" t="str">
        <f t="shared" si="48"/>
        <v/>
      </c>
    </row>
    <row r="1544" spans="2:20" s="3" customFormat="1" ht="20.100000000000001" customHeight="1" x14ac:dyDescent="0.25">
      <c r="B1544" s="35"/>
      <c r="C1544" s="36"/>
      <c r="D1544" s="79"/>
      <c r="E1544" s="79"/>
      <c r="F1544" s="79"/>
      <c r="G1544" s="79"/>
      <c r="H1544" s="79"/>
      <c r="I1544" s="79"/>
      <c r="J1544" s="79"/>
      <c r="K1544" s="79"/>
      <c r="L1544" s="81"/>
      <c r="M1544" s="82"/>
      <c r="N1544" s="37"/>
      <c r="O1544" s="38"/>
      <c r="P1544" s="39"/>
      <c r="Q1544" s="36"/>
      <c r="R1544" s="100" t="str">
        <f t="shared" si="47"/>
        <v/>
      </c>
      <c r="S1544" s="101"/>
      <c r="T1544" s="26" t="str">
        <f t="shared" si="48"/>
        <v/>
      </c>
    </row>
    <row r="1545" spans="2:20" s="3" customFormat="1" ht="20.100000000000001" customHeight="1" x14ac:dyDescent="0.25">
      <c r="B1545" s="35"/>
      <c r="C1545" s="36"/>
      <c r="D1545" s="79"/>
      <c r="E1545" s="79"/>
      <c r="F1545" s="79"/>
      <c r="G1545" s="79"/>
      <c r="H1545" s="79"/>
      <c r="I1545" s="79"/>
      <c r="J1545" s="79"/>
      <c r="K1545" s="79"/>
      <c r="L1545" s="81"/>
      <c r="M1545" s="82"/>
      <c r="N1545" s="37"/>
      <c r="O1545" s="38"/>
      <c r="P1545" s="39"/>
      <c r="Q1545" s="36"/>
      <c r="R1545" s="100" t="str">
        <f t="shared" si="47"/>
        <v/>
      </c>
      <c r="S1545" s="101"/>
      <c r="T1545" s="26" t="str">
        <f t="shared" si="48"/>
        <v/>
      </c>
    </row>
    <row r="1546" spans="2:20" s="3" customFormat="1" ht="20.100000000000001" customHeight="1" x14ac:dyDescent="0.25">
      <c r="B1546" s="35"/>
      <c r="C1546" s="36"/>
      <c r="D1546" s="79"/>
      <c r="E1546" s="79"/>
      <c r="F1546" s="79"/>
      <c r="G1546" s="79"/>
      <c r="H1546" s="79"/>
      <c r="I1546" s="79"/>
      <c r="J1546" s="79"/>
      <c r="K1546" s="79"/>
      <c r="L1546" s="81"/>
      <c r="M1546" s="82"/>
      <c r="N1546" s="37"/>
      <c r="O1546" s="38"/>
      <c r="P1546" s="39"/>
      <c r="Q1546" s="36"/>
      <c r="R1546" s="100" t="str">
        <f t="shared" si="47"/>
        <v/>
      </c>
      <c r="S1546" s="101"/>
      <c r="T1546" s="26" t="str">
        <f t="shared" si="48"/>
        <v/>
      </c>
    </row>
    <row r="1547" spans="2:20" s="3" customFormat="1" ht="20.100000000000001" customHeight="1" x14ac:dyDescent="0.25">
      <c r="B1547" s="35"/>
      <c r="C1547" s="36"/>
      <c r="D1547" s="79"/>
      <c r="E1547" s="79"/>
      <c r="F1547" s="79"/>
      <c r="G1547" s="79"/>
      <c r="H1547" s="79"/>
      <c r="I1547" s="79"/>
      <c r="J1547" s="79"/>
      <c r="K1547" s="79"/>
      <c r="L1547" s="81"/>
      <c r="M1547" s="82"/>
      <c r="N1547" s="37"/>
      <c r="O1547" s="38"/>
      <c r="P1547" s="39"/>
      <c r="Q1547" s="36"/>
      <c r="R1547" s="100" t="str">
        <f t="shared" si="47"/>
        <v/>
      </c>
      <c r="S1547" s="101"/>
      <c r="T1547" s="26" t="str">
        <f t="shared" si="48"/>
        <v/>
      </c>
    </row>
    <row r="1548" spans="2:20" s="3" customFormat="1" ht="20.100000000000001" customHeight="1" x14ac:dyDescent="0.25">
      <c r="B1548" s="35"/>
      <c r="C1548" s="36"/>
      <c r="D1548" s="79"/>
      <c r="E1548" s="79"/>
      <c r="F1548" s="79"/>
      <c r="G1548" s="79"/>
      <c r="H1548" s="79"/>
      <c r="I1548" s="79"/>
      <c r="J1548" s="79"/>
      <c r="K1548" s="79"/>
      <c r="L1548" s="81"/>
      <c r="M1548" s="82"/>
      <c r="N1548" s="37"/>
      <c r="O1548" s="38"/>
      <c r="P1548" s="39"/>
      <c r="Q1548" s="36"/>
      <c r="R1548" s="100" t="str">
        <f t="shared" si="47"/>
        <v/>
      </c>
      <c r="S1548" s="101"/>
      <c r="T1548" s="26" t="str">
        <f t="shared" si="48"/>
        <v/>
      </c>
    </row>
    <row r="1549" spans="2:20" s="3" customFormat="1" ht="20.100000000000001" customHeight="1" x14ac:dyDescent="0.25">
      <c r="B1549" s="35"/>
      <c r="C1549" s="36"/>
      <c r="D1549" s="79"/>
      <c r="E1549" s="79"/>
      <c r="F1549" s="79"/>
      <c r="G1549" s="79"/>
      <c r="H1549" s="79"/>
      <c r="I1549" s="79"/>
      <c r="J1549" s="79"/>
      <c r="K1549" s="79"/>
      <c r="L1549" s="81"/>
      <c r="M1549" s="82"/>
      <c r="N1549" s="37"/>
      <c r="O1549" s="38"/>
      <c r="P1549" s="39"/>
      <c r="Q1549" s="36"/>
      <c r="R1549" s="100" t="str">
        <f t="shared" si="47"/>
        <v/>
      </c>
      <c r="S1549" s="101"/>
      <c r="T1549" s="26" t="str">
        <f t="shared" si="48"/>
        <v/>
      </c>
    </row>
    <row r="1550" spans="2:20" s="3" customFormat="1" ht="20.100000000000001" customHeight="1" x14ac:dyDescent="0.25">
      <c r="B1550" s="35"/>
      <c r="C1550" s="36"/>
      <c r="D1550" s="79"/>
      <c r="E1550" s="79"/>
      <c r="F1550" s="79"/>
      <c r="G1550" s="79"/>
      <c r="H1550" s="79"/>
      <c r="I1550" s="79"/>
      <c r="J1550" s="79"/>
      <c r="K1550" s="79"/>
      <c r="L1550" s="81"/>
      <c r="M1550" s="82"/>
      <c r="N1550" s="37"/>
      <c r="O1550" s="38"/>
      <c r="P1550" s="39"/>
      <c r="Q1550" s="36"/>
      <c r="R1550" s="100" t="str">
        <f t="shared" si="47"/>
        <v/>
      </c>
      <c r="S1550" s="101"/>
      <c r="T1550" s="26" t="str">
        <f t="shared" si="48"/>
        <v/>
      </c>
    </row>
    <row r="1551" spans="2:20" s="3" customFormat="1" ht="20.100000000000001" customHeight="1" x14ac:dyDescent="0.25">
      <c r="B1551" s="35"/>
      <c r="C1551" s="36"/>
      <c r="D1551" s="79"/>
      <c r="E1551" s="79"/>
      <c r="F1551" s="79"/>
      <c r="G1551" s="79"/>
      <c r="H1551" s="79"/>
      <c r="I1551" s="79"/>
      <c r="J1551" s="79"/>
      <c r="K1551" s="79"/>
      <c r="L1551" s="81"/>
      <c r="M1551" s="82"/>
      <c r="N1551" s="37"/>
      <c r="O1551" s="38"/>
      <c r="P1551" s="39"/>
      <c r="Q1551" s="36"/>
      <c r="R1551" s="100" t="str">
        <f t="shared" si="47"/>
        <v/>
      </c>
      <c r="S1551" s="101"/>
      <c r="T1551" s="26" t="str">
        <f t="shared" si="48"/>
        <v/>
      </c>
    </row>
    <row r="1552" spans="2:20" s="3" customFormat="1" ht="20.100000000000001" customHeight="1" x14ac:dyDescent="0.25">
      <c r="B1552" s="35"/>
      <c r="C1552" s="36"/>
      <c r="D1552" s="79"/>
      <c r="E1552" s="79"/>
      <c r="F1552" s="79"/>
      <c r="G1552" s="79"/>
      <c r="H1552" s="79"/>
      <c r="I1552" s="79"/>
      <c r="J1552" s="79"/>
      <c r="K1552" s="79"/>
      <c r="L1552" s="81"/>
      <c r="M1552" s="82"/>
      <c r="N1552" s="37"/>
      <c r="O1552" s="38"/>
      <c r="P1552" s="39"/>
      <c r="Q1552" s="36"/>
      <c r="R1552" s="100" t="str">
        <f t="shared" si="47"/>
        <v/>
      </c>
      <c r="S1552" s="101"/>
      <c r="T1552" s="26" t="str">
        <f t="shared" si="48"/>
        <v/>
      </c>
    </row>
    <row r="1553" spans="2:20" s="3" customFormat="1" ht="20.100000000000001" customHeight="1" x14ac:dyDescent="0.25">
      <c r="B1553" s="35"/>
      <c r="C1553" s="36"/>
      <c r="D1553" s="79"/>
      <c r="E1553" s="79"/>
      <c r="F1553" s="79"/>
      <c r="G1553" s="79"/>
      <c r="H1553" s="79"/>
      <c r="I1553" s="79"/>
      <c r="J1553" s="79"/>
      <c r="K1553" s="79"/>
      <c r="L1553" s="81"/>
      <c r="M1553" s="82"/>
      <c r="N1553" s="37"/>
      <c r="O1553" s="38"/>
      <c r="P1553" s="39"/>
      <c r="Q1553" s="36"/>
      <c r="R1553" s="100" t="str">
        <f t="shared" si="47"/>
        <v/>
      </c>
      <c r="S1553" s="101"/>
      <c r="T1553" s="26" t="str">
        <f t="shared" si="48"/>
        <v/>
      </c>
    </row>
    <row r="1554" spans="2:20" s="3" customFormat="1" ht="20.100000000000001" customHeight="1" x14ac:dyDescent="0.25">
      <c r="B1554" s="35"/>
      <c r="C1554" s="36"/>
      <c r="D1554" s="79"/>
      <c r="E1554" s="79"/>
      <c r="F1554" s="79"/>
      <c r="G1554" s="79"/>
      <c r="H1554" s="79"/>
      <c r="I1554" s="79"/>
      <c r="J1554" s="79"/>
      <c r="K1554" s="79"/>
      <c r="L1554" s="81"/>
      <c r="M1554" s="82"/>
      <c r="N1554" s="37"/>
      <c r="O1554" s="38"/>
      <c r="P1554" s="39"/>
      <c r="Q1554" s="36"/>
      <c r="R1554" s="100" t="str">
        <f t="shared" si="47"/>
        <v/>
      </c>
      <c r="S1554" s="101"/>
      <c r="T1554" s="26" t="str">
        <f t="shared" si="48"/>
        <v/>
      </c>
    </row>
    <row r="1555" spans="2:20" s="3" customFormat="1" ht="20.100000000000001" customHeight="1" x14ac:dyDescent="0.25">
      <c r="B1555" s="35"/>
      <c r="C1555" s="36"/>
      <c r="D1555" s="79"/>
      <c r="E1555" s="79"/>
      <c r="F1555" s="79"/>
      <c r="G1555" s="79"/>
      <c r="H1555" s="79"/>
      <c r="I1555" s="79"/>
      <c r="J1555" s="79"/>
      <c r="K1555" s="79"/>
      <c r="L1555" s="81"/>
      <c r="M1555" s="82"/>
      <c r="N1555" s="37"/>
      <c r="O1555" s="38"/>
      <c r="P1555" s="39"/>
      <c r="Q1555" s="36"/>
      <c r="R1555" s="100" t="str">
        <f t="shared" si="47"/>
        <v/>
      </c>
      <c r="S1555" s="101"/>
      <c r="T1555" s="26" t="str">
        <f t="shared" si="48"/>
        <v/>
      </c>
    </row>
    <row r="1556" spans="2:20" s="3" customFormat="1" ht="20.100000000000001" customHeight="1" x14ac:dyDescent="0.25">
      <c r="B1556" s="35"/>
      <c r="C1556" s="36"/>
      <c r="D1556" s="79"/>
      <c r="E1556" s="79"/>
      <c r="F1556" s="79"/>
      <c r="G1556" s="79"/>
      <c r="H1556" s="79"/>
      <c r="I1556" s="79"/>
      <c r="J1556" s="79"/>
      <c r="K1556" s="79"/>
      <c r="L1556" s="81"/>
      <c r="M1556" s="82"/>
      <c r="N1556" s="37"/>
      <c r="O1556" s="38"/>
      <c r="P1556" s="39"/>
      <c r="Q1556" s="36"/>
      <c r="R1556" s="100" t="str">
        <f t="shared" si="47"/>
        <v/>
      </c>
      <c r="S1556" s="101"/>
      <c r="T1556" s="26" t="str">
        <f t="shared" si="48"/>
        <v/>
      </c>
    </row>
    <row r="1557" spans="2:20" s="3" customFormat="1" ht="20.100000000000001" customHeight="1" x14ac:dyDescent="0.25">
      <c r="B1557" s="35"/>
      <c r="C1557" s="36"/>
      <c r="D1557" s="79"/>
      <c r="E1557" s="79"/>
      <c r="F1557" s="79"/>
      <c r="G1557" s="79"/>
      <c r="H1557" s="79"/>
      <c r="I1557" s="79"/>
      <c r="J1557" s="79"/>
      <c r="K1557" s="79"/>
      <c r="L1557" s="81"/>
      <c r="M1557" s="82"/>
      <c r="N1557" s="37"/>
      <c r="O1557" s="38"/>
      <c r="P1557" s="39"/>
      <c r="Q1557" s="36"/>
      <c r="R1557" s="100" t="str">
        <f t="shared" si="47"/>
        <v/>
      </c>
      <c r="S1557" s="101"/>
      <c r="T1557" s="26" t="str">
        <f t="shared" si="48"/>
        <v/>
      </c>
    </row>
    <row r="1558" spans="2:20" s="3" customFormat="1" ht="20.100000000000001" customHeight="1" x14ac:dyDescent="0.25">
      <c r="B1558" s="35"/>
      <c r="C1558" s="36"/>
      <c r="D1558" s="79"/>
      <c r="E1558" s="79"/>
      <c r="F1558" s="79"/>
      <c r="G1558" s="79"/>
      <c r="H1558" s="79"/>
      <c r="I1558" s="79"/>
      <c r="J1558" s="79"/>
      <c r="K1558" s="79"/>
      <c r="L1558" s="81"/>
      <c r="M1558" s="82"/>
      <c r="N1558" s="37"/>
      <c r="O1558" s="38"/>
      <c r="P1558" s="39"/>
      <c r="Q1558" s="36"/>
      <c r="R1558" s="100" t="str">
        <f t="shared" si="47"/>
        <v/>
      </c>
      <c r="S1558" s="101"/>
      <c r="T1558" s="26" t="str">
        <f t="shared" si="48"/>
        <v/>
      </c>
    </row>
    <row r="1559" spans="2:20" s="3" customFormat="1" ht="20.100000000000001" customHeight="1" x14ac:dyDescent="0.25">
      <c r="B1559" s="35"/>
      <c r="C1559" s="36"/>
      <c r="D1559" s="79"/>
      <c r="E1559" s="79"/>
      <c r="F1559" s="79"/>
      <c r="G1559" s="79"/>
      <c r="H1559" s="79"/>
      <c r="I1559" s="79"/>
      <c r="J1559" s="79"/>
      <c r="K1559" s="79"/>
      <c r="L1559" s="81"/>
      <c r="M1559" s="82"/>
      <c r="N1559" s="37"/>
      <c r="O1559" s="38"/>
      <c r="P1559" s="39"/>
      <c r="Q1559" s="36"/>
      <c r="R1559" s="100" t="str">
        <f t="shared" ref="R1559:R1622" si="49">IF(B1559&lt;&gt;"",IF(Q1559="Annulé","0",IF(Q1559="Gagné",O1559*P1559-P1559)+IF(Q1559="Perdu",-P1559)+IF(Q1559="Remboursé","0")+IF(Q1559="1/2 Perdu",-P1559/2)+IF(Q1559="1/2 Gagné",(P1559*O1559-P1559)/2)),"")</f>
        <v/>
      </c>
      <c r="S1559" s="101"/>
      <c r="T1559" s="26" t="str">
        <f t="shared" si="48"/>
        <v/>
      </c>
    </row>
    <row r="1560" spans="2:20" s="3" customFormat="1" ht="20.100000000000001" customHeight="1" x14ac:dyDescent="0.25">
      <c r="B1560" s="35"/>
      <c r="C1560" s="36"/>
      <c r="D1560" s="79"/>
      <c r="E1560" s="79"/>
      <c r="F1560" s="79"/>
      <c r="G1560" s="79"/>
      <c r="H1560" s="79"/>
      <c r="I1560" s="79"/>
      <c r="J1560" s="79"/>
      <c r="K1560" s="79"/>
      <c r="L1560" s="81"/>
      <c r="M1560" s="82"/>
      <c r="N1560" s="37"/>
      <c r="O1560" s="38"/>
      <c r="P1560" s="39"/>
      <c r="Q1560" s="36"/>
      <c r="R1560" s="100" t="str">
        <f t="shared" si="49"/>
        <v/>
      </c>
      <c r="S1560" s="101"/>
      <c r="T1560" s="26" t="str">
        <f t="shared" ref="T1560:T1623" si="50">IF(B1560&lt;&gt;"",R1560+T1559,"")</f>
        <v/>
      </c>
    </row>
    <row r="1561" spans="2:20" s="3" customFormat="1" ht="20.100000000000001" customHeight="1" x14ac:dyDescent="0.25">
      <c r="B1561" s="35"/>
      <c r="C1561" s="36"/>
      <c r="D1561" s="79"/>
      <c r="E1561" s="79"/>
      <c r="F1561" s="79"/>
      <c r="G1561" s="79"/>
      <c r="H1561" s="79"/>
      <c r="I1561" s="79"/>
      <c r="J1561" s="79"/>
      <c r="K1561" s="79"/>
      <c r="L1561" s="81"/>
      <c r="M1561" s="82"/>
      <c r="N1561" s="37"/>
      <c r="O1561" s="38"/>
      <c r="P1561" s="39"/>
      <c r="Q1561" s="36"/>
      <c r="R1561" s="100" t="str">
        <f t="shared" si="49"/>
        <v/>
      </c>
      <c r="S1561" s="101"/>
      <c r="T1561" s="26" t="str">
        <f t="shared" si="50"/>
        <v/>
      </c>
    </row>
    <row r="1562" spans="2:20" s="3" customFormat="1" ht="20.100000000000001" customHeight="1" x14ac:dyDescent="0.25">
      <c r="B1562" s="35"/>
      <c r="C1562" s="36"/>
      <c r="D1562" s="79"/>
      <c r="E1562" s="79"/>
      <c r="F1562" s="79"/>
      <c r="G1562" s="79"/>
      <c r="H1562" s="79"/>
      <c r="I1562" s="79"/>
      <c r="J1562" s="79"/>
      <c r="K1562" s="79"/>
      <c r="L1562" s="81"/>
      <c r="M1562" s="82"/>
      <c r="N1562" s="37"/>
      <c r="O1562" s="38"/>
      <c r="P1562" s="39"/>
      <c r="Q1562" s="36"/>
      <c r="R1562" s="100" t="str">
        <f t="shared" si="49"/>
        <v/>
      </c>
      <c r="S1562" s="101"/>
      <c r="T1562" s="26" t="str">
        <f t="shared" si="50"/>
        <v/>
      </c>
    </row>
    <row r="1563" spans="2:20" s="3" customFormat="1" ht="20.100000000000001" customHeight="1" x14ac:dyDescent="0.25">
      <c r="B1563" s="35"/>
      <c r="C1563" s="36"/>
      <c r="D1563" s="79"/>
      <c r="E1563" s="79"/>
      <c r="F1563" s="79"/>
      <c r="G1563" s="79"/>
      <c r="H1563" s="79"/>
      <c r="I1563" s="79"/>
      <c r="J1563" s="79"/>
      <c r="K1563" s="79"/>
      <c r="L1563" s="81"/>
      <c r="M1563" s="82"/>
      <c r="N1563" s="37"/>
      <c r="O1563" s="38"/>
      <c r="P1563" s="39"/>
      <c r="Q1563" s="36"/>
      <c r="R1563" s="100" t="str">
        <f t="shared" si="49"/>
        <v/>
      </c>
      <c r="S1563" s="101"/>
      <c r="T1563" s="26" t="str">
        <f t="shared" si="50"/>
        <v/>
      </c>
    </row>
    <row r="1564" spans="2:20" s="3" customFormat="1" ht="20.100000000000001" customHeight="1" x14ac:dyDescent="0.25">
      <c r="B1564" s="35"/>
      <c r="C1564" s="36"/>
      <c r="D1564" s="79"/>
      <c r="E1564" s="79"/>
      <c r="F1564" s="79"/>
      <c r="G1564" s="79"/>
      <c r="H1564" s="79"/>
      <c r="I1564" s="79"/>
      <c r="J1564" s="79"/>
      <c r="K1564" s="79"/>
      <c r="L1564" s="81"/>
      <c r="M1564" s="82"/>
      <c r="N1564" s="37"/>
      <c r="O1564" s="38"/>
      <c r="P1564" s="39"/>
      <c r="Q1564" s="36"/>
      <c r="R1564" s="100" t="str">
        <f t="shared" si="49"/>
        <v/>
      </c>
      <c r="S1564" s="101"/>
      <c r="T1564" s="26" t="str">
        <f t="shared" si="50"/>
        <v/>
      </c>
    </row>
    <row r="1565" spans="2:20" s="3" customFormat="1" ht="20.100000000000001" customHeight="1" x14ac:dyDescent="0.25">
      <c r="B1565" s="35"/>
      <c r="C1565" s="36"/>
      <c r="D1565" s="79"/>
      <c r="E1565" s="79"/>
      <c r="F1565" s="79"/>
      <c r="G1565" s="79"/>
      <c r="H1565" s="79"/>
      <c r="I1565" s="79"/>
      <c r="J1565" s="79"/>
      <c r="K1565" s="79"/>
      <c r="L1565" s="81"/>
      <c r="M1565" s="82"/>
      <c r="N1565" s="37"/>
      <c r="O1565" s="38"/>
      <c r="P1565" s="39"/>
      <c r="Q1565" s="36"/>
      <c r="R1565" s="100" t="str">
        <f t="shared" si="49"/>
        <v/>
      </c>
      <c r="S1565" s="101"/>
      <c r="T1565" s="26" t="str">
        <f t="shared" si="50"/>
        <v/>
      </c>
    </row>
    <row r="1566" spans="2:20" s="3" customFormat="1" ht="20.100000000000001" customHeight="1" x14ac:dyDescent="0.25">
      <c r="B1566" s="35"/>
      <c r="C1566" s="36"/>
      <c r="D1566" s="79"/>
      <c r="E1566" s="79"/>
      <c r="F1566" s="79"/>
      <c r="G1566" s="79"/>
      <c r="H1566" s="79"/>
      <c r="I1566" s="79"/>
      <c r="J1566" s="79"/>
      <c r="K1566" s="79"/>
      <c r="L1566" s="81"/>
      <c r="M1566" s="82"/>
      <c r="N1566" s="37"/>
      <c r="O1566" s="38"/>
      <c r="P1566" s="39"/>
      <c r="Q1566" s="36"/>
      <c r="R1566" s="100" t="str">
        <f t="shared" si="49"/>
        <v/>
      </c>
      <c r="S1566" s="101"/>
      <c r="T1566" s="26" t="str">
        <f t="shared" si="50"/>
        <v/>
      </c>
    </row>
    <row r="1567" spans="2:20" s="3" customFormat="1" ht="20.100000000000001" customHeight="1" x14ac:dyDescent="0.25">
      <c r="B1567" s="35"/>
      <c r="C1567" s="36"/>
      <c r="D1567" s="79"/>
      <c r="E1567" s="79"/>
      <c r="F1567" s="79"/>
      <c r="G1567" s="79"/>
      <c r="H1567" s="79"/>
      <c r="I1567" s="79"/>
      <c r="J1567" s="79"/>
      <c r="K1567" s="79"/>
      <c r="L1567" s="81"/>
      <c r="M1567" s="82"/>
      <c r="N1567" s="37"/>
      <c r="O1567" s="38"/>
      <c r="P1567" s="39"/>
      <c r="Q1567" s="36"/>
      <c r="R1567" s="100" t="str">
        <f t="shared" si="49"/>
        <v/>
      </c>
      <c r="S1567" s="101"/>
      <c r="T1567" s="26" t="str">
        <f t="shared" si="50"/>
        <v/>
      </c>
    </row>
    <row r="1568" spans="2:20" s="3" customFormat="1" ht="20.100000000000001" customHeight="1" x14ac:dyDescent="0.25">
      <c r="B1568" s="35"/>
      <c r="C1568" s="36"/>
      <c r="D1568" s="79"/>
      <c r="E1568" s="79"/>
      <c r="F1568" s="79"/>
      <c r="G1568" s="79"/>
      <c r="H1568" s="79"/>
      <c r="I1568" s="79"/>
      <c r="J1568" s="79"/>
      <c r="K1568" s="79"/>
      <c r="L1568" s="81"/>
      <c r="M1568" s="82"/>
      <c r="N1568" s="37"/>
      <c r="O1568" s="38"/>
      <c r="P1568" s="39"/>
      <c r="Q1568" s="36"/>
      <c r="R1568" s="100" t="str">
        <f t="shared" si="49"/>
        <v/>
      </c>
      <c r="S1568" s="101"/>
      <c r="T1568" s="26" t="str">
        <f t="shared" si="50"/>
        <v/>
      </c>
    </row>
    <row r="1569" spans="2:20" s="3" customFormat="1" ht="20.100000000000001" customHeight="1" x14ac:dyDescent="0.25">
      <c r="B1569" s="35"/>
      <c r="C1569" s="36"/>
      <c r="D1569" s="79"/>
      <c r="E1569" s="79"/>
      <c r="F1569" s="79"/>
      <c r="G1569" s="79"/>
      <c r="H1569" s="79"/>
      <c r="I1569" s="79"/>
      <c r="J1569" s="79"/>
      <c r="K1569" s="79"/>
      <c r="L1569" s="81"/>
      <c r="M1569" s="82"/>
      <c r="N1569" s="37"/>
      <c r="O1569" s="38"/>
      <c r="P1569" s="39"/>
      <c r="Q1569" s="36"/>
      <c r="R1569" s="100" t="str">
        <f t="shared" si="49"/>
        <v/>
      </c>
      <c r="S1569" s="101"/>
      <c r="T1569" s="26" t="str">
        <f t="shared" si="50"/>
        <v/>
      </c>
    </row>
    <row r="1570" spans="2:20" s="3" customFormat="1" ht="20.100000000000001" customHeight="1" x14ac:dyDescent="0.25">
      <c r="B1570" s="35"/>
      <c r="C1570" s="36"/>
      <c r="D1570" s="79"/>
      <c r="E1570" s="79"/>
      <c r="F1570" s="79"/>
      <c r="G1570" s="79"/>
      <c r="H1570" s="79"/>
      <c r="I1570" s="79"/>
      <c r="J1570" s="79"/>
      <c r="K1570" s="79"/>
      <c r="L1570" s="81"/>
      <c r="M1570" s="82"/>
      <c r="N1570" s="37"/>
      <c r="O1570" s="38"/>
      <c r="P1570" s="39"/>
      <c r="Q1570" s="36"/>
      <c r="R1570" s="100" t="str">
        <f t="shared" si="49"/>
        <v/>
      </c>
      <c r="S1570" s="101"/>
      <c r="T1570" s="26" t="str">
        <f t="shared" si="50"/>
        <v/>
      </c>
    </row>
    <row r="1571" spans="2:20" s="3" customFormat="1" ht="20.100000000000001" customHeight="1" x14ac:dyDescent="0.25">
      <c r="B1571" s="35"/>
      <c r="C1571" s="36"/>
      <c r="D1571" s="79"/>
      <c r="E1571" s="79"/>
      <c r="F1571" s="79"/>
      <c r="G1571" s="79"/>
      <c r="H1571" s="79"/>
      <c r="I1571" s="79"/>
      <c r="J1571" s="79"/>
      <c r="K1571" s="79"/>
      <c r="L1571" s="81"/>
      <c r="M1571" s="82"/>
      <c r="N1571" s="37"/>
      <c r="O1571" s="38"/>
      <c r="P1571" s="39"/>
      <c r="Q1571" s="36"/>
      <c r="R1571" s="100" t="str">
        <f t="shared" si="49"/>
        <v/>
      </c>
      <c r="S1571" s="101"/>
      <c r="T1571" s="26" t="str">
        <f t="shared" si="50"/>
        <v/>
      </c>
    </row>
    <row r="1572" spans="2:20" s="3" customFormat="1" ht="20.100000000000001" customHeight="1" x14ac:dyDescent="0.25">
      <c r="B1572" s="35"/>
      <c r="C1572" s="36"/>
      <c r="D1572" s="79"/>
      <c r="E1572" s="79"/>
      <c r="F1572" s="79"/>
      <c r="G1572" s="79"/>
      <c r="H1572" s="79"/>
      <c r="I1572" s="79"/>
      <c r="J1572" s="79"/>
      <c r="K1572" s="79"/>
      <c r="L1572" s="81"/>
      <c r="M1572" s="82"/>
      <c r="N1572" s="37"/>
      <c r="O1572" s="38"/>
      <c r="P1572" s="39"/>
      <c r="Q1572" s="36"/>
      <c r="R1572" s="100" t="str">
        <f t="shared" si="49"/>
        <v/>
      </c>
      <c r="S1572" s="101"/>
      <c r="T1572" s="26" t="str">
        <f t="shared" si="50"/>
        <v/>
      </c>
    </row>
    <row r="1573" spans="2:20" s="3" customFormat="1" ht="20.100000000000001" customHeight="1" x14ac:dyDescent="0.25">
      <c r="B1573" s="35"/>
      <c r="C1573" s="36"/>
      <c r="D1573" s="79"/>
      <c r="E1573" s="79"/>
      <c r="F1573" s="79"/>
      <c r="G1573" s="79"/>
      <c r="H1573" s="79"/>
      <c r="I1573" s="79"/>
      <c r="J1573" s="79"/>
      <c r="K1573" s="79"/>
      <c r="L1573" s="81"/>
      <c r="M1573" s="82"/>
      <c r="N1573" s="37"/>
      <c r="O1573" s="38"/>
      <c r="P1573" s="39"/>
      <c r="Q1573" s="36"/>
      <c r="R1573" s="100" t="str">
        <f t="shared" si="49"/>
        <v/>
      </c>
      <c r="S1573" s="101"/>
      <c r="T1573" s="26" t="str">
        <f t="shared" si="50"/>
        <v/>
      </c>
    </row>
    <row r="1574" spans="2:20" s="3" customFormat="1" ht="20.100000000000001" customHeight="1" x14ac:dyDescent="0.25">
      <c r="B1574" s="35"/>
      <c r="C1574" s="36"/>
      <c r="D1574" s="79"/>
      <c r="E1574" s="79"/>
      <c r="F1574" s="79"/>
      <c r="G1574" s="79"/>
      <c r="H1574" s="79"/>
      <c r="I1574" s="79"/>
      <c r="J1574" s="79"/>
      <c r="K1574" s="79"/>
      <c r="L1574" s="81"/>
      <c r="M1574" s="82"/>
      <c r="N1574" s="37"/>
      <c r="O1574" s="38"/>
      <c r="P1574" s="39"/>
      <c r="Q1574" s="36"/>
      <c r="R1574" s="100" t="str">
        <f t="shared" si="49"/>
        <v/>
      </c>
      <c r="S1574" s="101"/>
      <c r="T1574" s="26" t="str">
        <f t="shared" si="50"/>
        <v/>
      </c>
    </row>
    <row r="1575" spans="2:20" s="3" customFormat="1" ht="20.100000000000001" customHeight="1" x14ac:dyDescent="0.25">
      <c r="B1575" s="35"/>
      <c r="C1575" s="36"/>
      <c r="D1575" s="79"/>
      <c r="E1575" s="79"/>
      <c r="F1575" s="79"/>
      <c r="G1575" s="79"/>
      <c r="H1575" s="79"/>
      <c r="I1575" s="79"/>
      <c r="J1575" s="79"/>
      <c r="K1575" s="79"/>
      <c r="L1575" s="81"/>
      <c r="M1575" s="82"/>
      <c r="N1575" s="37"/>
      <c r="O1575" s="38"/>
      <c r="P1575" s="39"/>
      <c r="Q1575" s="36"/>
      <c r="R1575" s="100" t="str">
        <f t="shared" si="49"/>
        <v/>
      </c>
      <c r="S1575" s="101"/>
      <c r="T1575" s="26" t="str">
        <f t="shared" si="50"/>
        <v/>
      </c>
    </row>
    <row r="1576" spans="2:20" s="3" customFormat="1" ht="20.100000000000001" customHeight="1" x14ac:dyDescent="0.25">
      <c r="B1576" s="35"/>
      <c r="C1576" s="36"/>
      <c r="D1576" s="79"/>
      <c r="E1576" s="79"/>
      <c r="F1576" s="79"/>
      <c r="G1576" s="79"/>
      <c r="H1576" s="79"/>
      <c r="I1576" s="79"/>
      <c r="J1576" s="79"/>
      <c r="K1576" s="79"/>
      <c r="L1576" s="81"/>
      <c r="M1576" s="82"/>
      <c r="N1576" s="37"/>
      <c r="O1576" s="38"/>
      <c r="P1576" s="39"/>
      <c r="Q1576" s="36"/>
      <c r="R1576" s="100" t="str">
        <f t="shared" si="49"/>
        <v/>
      </c>
      <c r="S1576" s="101"/>
      <c r="T1576" s="26" t="str">
        <f t="shared" si="50"/>
        <v/>
      </c>
    </row>
    <row r="1577" spans="2:20" s="3" customFormat="1" ht="20.100000000000001" customHeight="1" x14ac:dyDescent="0.25">
      <c r="B1577" s="35"/>
      <c r="C1577" s="36"/>
      <c r="D1577" s="79"/>
      <c r="E1577" s="79"/>
      <c r="F1577" s="79"/>
      <c r="G1577" s="79"/>
      <c r="H1577" s="79"/>
      <c r="I1577" s="79"/>
      <c r="J1577" s="79"/>
      <c r="K1577" s="79"/>
      <c r="L1577" s="81"/>
      <c r="M1577" s="82"/>
      <c r="N1577" s="37"/>
      <c r="O1577" s="38"/>
      <c r="P1577" s="39"/>
      <c r="Q1577" s="36"/>
      <c r="R1577" s="100" t="str">
        <f t="shared" si="49"/>
        <v/>
      </c>
      <c r="S1577" s="101"/>
      <c r="T1577" s="26" t="str">
        <f t="shared" si="50"/>
        <v/>
      </c>
    </row>
    <row r="1578" spans="2:20" s="3" customFormat="1" ht="20.100000000000001" customHeight="1" x14ac:dyDescent="0.25">
      <c r="B1578" s="35"/>
      <c r="C1578" s="36"/>
      <c r="D1578" s="79"/>
      <c r="E1578" s="79"/>
      <c r="F1578" s="79"/>
      <c r="G1578" s="79"/>
      <c r="H1578" s="79"/>
      <c r="I1578" s="79"/>
      <c r="J1578" s="79"/>
      <c r="K1578" s="79"/>
      <c r="L1578" s="81"/>
      <c r="M1578" s="82"/>
      <c r="N1578" s="37"/>
      <c r="O1578" s="38"/>
      <c r="P1578" s="39"/>
      <c r="Q1578" s="36"/>
      <c r="R1578" s="100" t="str">
        <f t="shared" si="49"/>
        <v/>
      </c>
      <c r="S1578" s="101"/>
      <c r="T1578" s="26" t="str">
        <f t="shared" si="50"/>
        <v/>
      </c>
    </row>
    <row r="1579" spans="2:20" s="3" customFormat="1" ht="20.100000000000001" customHeight="1" x14ac:dyDescent="0.25">
      <c r="B1579" s="35"/>
      <c r="C1579" s="36"/>
      <c r="D1579" s="79"/>
      <c r="E1579" s="79"/>
      <c r="F1579" s="79"/>
      <c r="G1579" s="79"/>
      <c r="H1579" s="79"/>
      <c r="I1579" s="79"/>
      <c r="J1579" s="79"/>
      <c r="K1579" s="79"/>
      <c r="L1579" s="81"/>
      <c r="M1579" s="82"/>
      <c r="N1579" s="37"/>
      <c r="O1579" s="38"/>
      <c r="P1579" s="39"/>
      <c r="Q1579" s="36"/>
      <c r="R1579" s="100" t="str">
        <f t="shared" si="49"/>
        <v/>
      </c>
      <c r="S1579" s="101"/>
      <c r="T1579" s="26" t="str">
        <f t="shared" si="50"/>
        <v/>
      </c>
    </row>
    <row r="1580" spans="2:20" s="3" customFormat="1" ht="20.100000000000001" customHeight="1" x14ac:dyDescent="0.25">
      <c r="B1580" s="35"/>
      <c r="C1580" s="36"/>
      <c r="D1580" s="79"/>
      <c r="E1580" s="79"/>
      <c r="F1580" s="79"/>
      <c r="G1580" s="79"/>
      <c r="H1580" s="79"/>
      <c r="I1580" s="79"/>
      <c r="J1580" s="79"/>
      <c r="K1580" s="79"/>
      <c r="L1580" s="81"/>
      <c r="M1580" s="82"/>
      <c r="N1580" s="37"/>
      <c r="O1580" s="38"/>
      <c r="P1580" s="39"/>
      <c r="Q1580" s="36"/>
      <c r="R1580" s="100" t="str">
        <f t="shared" si="49"/>
        <v/>
      </c>
      <c r="S1580" s="101"/>
      <c r="T1580" s="26" t="str">
        <f t="shared" si="50"/>
        <v/>
      </c>
    </row>
    <row r="1581" spans="2:20" s="3" customFormat="1" ht="20.100000000000001" customHeight="1" x14ac:dyDescent="0.25">
      <c r="B1581" s="35"/>
      <c r="C1581" s="36"/>
      <c r="D1581" s="79"/>
      <c r="E1581" s="79"/>
      <c r="F1581" s="79"/>
      <c r="G1581" s="79"/>
      <c r="H1581" s="79"/>
      <c r="I1581" s="79"/>
      <c r="J1581" s="79"/>
      <c r="K1581" s="79"/>
      <c r="L1581" s="81"/>
      <c r="M1581" s="82"/>
      <c r="N1581" s="37"/>
      <c r="O1581" s="38"/>
      <c r="P1581" s="39"/>
      <c r="Q1581" s="36"/>
      <c r="R1581" s="100" t="str">
        <f t="shared" si="49"/>
        <v/>
      </c>
      <c r="S1581" s="101"/>
      <c r="T1581" s="26" t="str">
        <f t="shared" si="50"/>
        <v/>
      </c>
    </row>
    <row r="1582" spans="2:20" s="3" customFormat="1" ht="20.100000000000001" customHeight="1" x14ac:dyDescent="0.25">
      <c r="B1582" s="35"/>
      <c r="C1582" s="36"/>
      <c r="D1582" s="79"/>
      <c r="E1582" s="79"/>
      <c r="F1582" s="79"/>
      <c r="G1582" s="79"/>
      <c r="H1582" s="79"/>
      <c r="I1582" s="79"/>
      <c r="J1582" s="79"/>
      <c r="K1582" s="79"/>
      <c r="L1582" s="81"/>
      <c r="M1582" s="82"/>
      <c r="N1582" s="37"/>
      <c r="O1582" s="38"/>
      <c r="P1582" s="39"/>
      <c r="Q1582" s="36"/>
      <c r="R1582" s="100" t="str">
        <f t="shared" si="49"/>
        <v/>
      </c>
      <c r="S1582" s="101"/>
      <c r="T1582" s="26" t="str">
        <f t="shared" si="50"/>
        <v/>
      </c>
    </row>
    <row r="1583" spans="2:20" s="3" customFormat="1" ht="20.100000000000001" customHeight="1" x14ac:dyDescent="0.25">
      <c r="B1583" s="35"/>
      <c r="C1583" s="36"/>
      <c r="D1583" s="79"/>
      <c r="E1583" s="79"/>
      <c r="F1583" s="79"/>
      <c r="G1583" s="79"/>
      <c r="H1583" s="79"/>
      <c r="I1583" s="79"/>
      <c r="J1583" s="79"/>
      <c r="K1583" s="79"/>
      <c r="L1583" s="81"/>
      <c r="M1583" s="82"/>
      <c r="N1583" s="37"/>
      <c r="O1583" s="38"/>
      <c r="P1583" s="39"/>
      <c r="Q1583" s="36"/>
      <c r="R1583" s="100" t="str">
        <f t="shared" si="49"/>
        <v/>
      </c>
      <c r="S1583" s="101"/>
      <c r="T1583" s="26" t="str">
        <f t="shared" si="50"/>
        <v/>
      </c>
    </row>
    <row r="1584" spans="2:20" s="3" customFormat="1" ht="20.100000000000001" customHeight="1" x14ac:dyDescent="0.25">
      <c r="B1584" s="35"/>
      <c r="C1584" s="36"/>
      <c r="D1584" s="79"/>
      <c r="E1584" s="79"/>
      <c r="F1584" s="79"/>
      <c r="G1584" s="79"/>
      <c r="H1584" s="79"/>
      <c r="I1584" s="79"/>
      <c r="J1584" s="79"/>
      <c r="K1584" s="79"/>
      <c r="L1584" s="81"/>
      <c r="M1584" s="82"/>
      <c r="N1584" s="37"/>
      <c r="O1584" s="38"/>
      <c r="P1584" s="39"/>
      <c r="Q1584" s="36"/>
      <c r="R1584" s="100" t="str">
        <f t="shared" si="49"/>
        <v/>
      </c>
      <c r="S1584" s="101"/>
      <c r="T1584" s="26" t="str">
        <f t="shared" si="50"/>
        <v/>
      </c>
    </row>
    <row r="1585" spans="2:20" s="3" customFormat="1" ht="20.100000000000001" customHeight="1" x14ac:dyDescent="0.25">
      <c r="B1585" s="35"/>
      <c r="C1585" s="36"/>
      <c r="D1585" s="79"/>
      <c r="E1585" s="79"/>
      <c r="F1585" s="79"/>
      <c r="G1585" s="79"/>
      <c r="H1585" s="79"/>
      <c r="I1585" s="79"/>
      <c r="J1585" s="79"/>
      <c r="K1585" s="79"/>
      <c r="L1585" s="81"/>
      <c r="M1585" s="82"/>
      <c r="N1585" s="37"/>
      <c r="O1585" s="38"/>
      <c r="P1585" s="39"/>
      <c r="Q1585" s="36"/>
      <c r="R1585" s="100" t="str">
        <f t="shared" si="49"/>
        <v/>
      </c>
      <c r="S1585" s="101"/>
      <c r="T1585" s="26" t="str">
        <f t="shared" si="50"/>
        <v/>
      </c>
    </row>
    <row r="1586" spans="2:20" s="3" customFormat="1" ht="20.100000000000001" customHeight="1" x14ac:dyDescent="0.25">
      <c r="B1586" s="35"/>
      <c r="C1586" s="36"/>
      <c r="D1586" s="79"/>
      <c r="E1586" s="79"/>
      <c r="F1586" s="79"/>
      <c r="G1586" s="79"/>
      <c r="H1586" s="79"/>
      <c r="I1586" s="79"/>
      <c r="J1586" s="79"/>
      <c r="K1586" s="79"/>
      <c r="L1586" s="81"/>
      <c r="M1586" s="82"/>
      <c r="N1586" s="37"/>
      <c r="O1586" s="38"/>
      <c r="P1586" s="39"/>
      <c r="Q1586" s="36"/>
      <c r="R1586" s="100" t="str">
        <f t="shared" si="49"/>
        <v/>
      </c>
      <c r="S1586" s="101"/>
      <c r="T1586" s="26" t="str">
        <f t="shared" si="50"/>
        <v/>
      </c>
    </row>
    <row r="1587" spans="2:20" s="3" customFormat="1" ht="20.100000000000001" customHeight="1" x14ac:dyDescent="0.25">
      <c r="B1587" s="35"/>
      <c r="C1587" s="36"/>
      <c r="D1587" s="79"/>
      <c r="E1587" s="79"/>
      <c r="F1587" s="79"/>
      <c r="G1587" s="79"/>
      <c r="H1587" s="79"/>
      <c r="I1587" s="79"/>
      <c r="J1587" s="79"/>
      <c r="K1587" s="79"/>
      <c r="L1587" s="81"/>
      <c r="M1587" s="82"/>
      <c r="N1587" s="37"/>
      <c r="O1587" s="38"/>
      <c r="P1587" s="39"/>
      <c r="Q1587" s="36"/>
      <c r="R1587" s="100" t="str">
        <f t="shared" si="49"/>
        <v/>
      </c>
      <c r="S1587" s="101"/>
      <c r="T1587" s="26" t="str">
        <f t="shared" si="50"/>
        <v/>
      </c>
    </row>
    <row r="1588" spans="2:20" s="3" customFormat="1" ht="20.100000000000001" customHeight="1" x14ac:dyDescent="0.25">
      <c r="B1588" s="35"/>
      <c r="C1588" s="36"/>
      <c r="D1588" s="79"/>
      <c r="E1588" s="79"/>
      <c r="F1588" s="79"/>
      <c r="G1588" s="79"/>
      <c r="H1588" s="79"/>
      <c r="I1588" s="79"/>
      <c r="J1588" s="79"/>
      <c r="K1588" s="79"/>
      <c r="L1588" s="81"/>
      <c r="M1588" s="82"/>
      <c r="N1588" s="37"/>
      <c r="O1588" s="38"/>
      <c r="P1588" s="39"/>
      <c r="Q1588" s="36"/>
      <c r="R1588" s="100" t="str">
        <f t="shared" si="49"/>
        <v/>
      </c>
      <c r="S1588" s="101"/>
      <c r="T1588" s="26" t="str">
        <f t="shared" si="50"/>
        <v/>
      </c>
    </row>
    <row r="1589" spans="2:20" s="3" customFormat="1" ht="20.100000000000001" customHeight="1" x14ac:dyDescent="0.25">
      <c r="B1589" s="35"/>
      <c r="C1589" s="36"/>
      <c r="D1589" s="79"/>
      <c r="E1589" s="79"/>
      <c r="F1589" s="79"/>
      <c r="G1589" s="79"/>
      <c r="H1589" s="79"/>
      <c r="I1589" s="79"/>
      <c r="J1589" s="79"/>
      <c r="K1589" s="79"/>
      <c r="L1589" s="81"/>
      <c r="M1589" s="82"/>
      <c r="N1589" s="37"/>
      <c r="O1589" s="38"/>
      <c r="P1589" s="39"/>
      <c r="Q1589" s="36"/>
      <c r="R1589" s="100" t="str">
        <f t="shared" si="49"/>
        <v/>
      </c>
      <c r="S1589" s="101"/>
      <c r="T1589" s="26" t="str">
        <f t="shared" si="50"/>
        <v/>
      </c>
    </row>
    <row r="1590" spans="2:20" s="3" customFormat="1" ht="20.100000000000001" customHeight="1" x14ac:dyDescent="0.25">
      <c r="B1590" s="35"/>
      <c r="C1590" s="36"/>
      <c r="D1590" s="79"/>
      <c r="E1590" s="79"/>
      <c r="F1590" s="79"/>
      <c r="G1590" s="79"/>
      <c r="H1590" s="79"/>
      <c r="I1590" s="79"/>
      <c r="J1590" s="79"/>
      <c r="K1590" s="79"/>
      <c r="L1590" s="81"/>
      <c r="M1590" s="82"/>
      <c r="N1590" s="37"/>
      <c r="O1590" s="38"/>
      <c r="P1590" s="39"/>
      <c r="Q1590" s="36"/>
      <c r="R1590" s="100" t="str">
        <f t="shared" si="49"/>
        <v/>
      </c>
      <c r="S1590" s="101"/>
      <c r="T1590" s="26" t="str">
        <f t="shared" si="50"/>
        <v/>
      </c>
    </row>
    <row r="1591" spans="2:20" s="3" customFormat="1" ht="20.100000000000001" customHeight="1" x14ac:dyDescent="0.25">
      <c r="B1591" s="35"/>
      <c r="C1591" s="36"/>
      <c r="D1591" s="79"/>
      <c r="E1591" s="79"/>
      <c r="F1591" s="79"/>
      <c r="G1591" s="79"/>
      <c r="H1591" s="79"/>
      <c r="I1591" s="79"/>
      <c r="J1591" s="79"/>
      <c r="K1591" s="79"/>
      <c r="L1591" s="81"/>
      <c r="M1591" s="82"/>
      <c r="N1591" s="37"/>
      <c r="O1591" s="38"/>
      <c r="P1591" s="39"/>
      <c r="Q1591" s="36"/>
      <c r="R1591" s="100" t="str">
        <f t="shared" si="49"/>
        <v/>
      </c>
      <c r="S1591" s="101"/>
      <c r="T1591" s="26" t="str">
        <f t="shared" si="50"/>
        <v/>
      </c>
    </row>
    <row r="1592" spans="2:20" s="3" customFormat="1" ht="20.100000000000001" customHeight="1" x14ac:dyDescent="0.25">
      <c r="B1592" s="35"/>
      <c r="C1592" s="36"/>
      <c r="D1592" s="79"/>
      <c r="E1592" s="79"/>
      <c r="F1592" s="79"/>
      <c r="G1592" s="79"/>
      <c r="H1592" s="79"/>
      <c r="I1592" s="79"/>
      <c r="J1592" s="79"/>
      <c r="K1592" s="79"/>
      <c r="L1592" s="81"/>
      <c r="M1592" s="82"/>
      <c r="N1592" s="37"/>
      <c r="O1592" s="38"/>
      <c r="P1592" s="39"/>
      <c r="Q1592" s="36"/>
      <c r="R1592" s="100" t="str">
        <f t="shared" si="49"/>
        <v/>
      </c>
      <c r="S1592" s="101"/>
      <c r="T1592" s="26" t="str">
        <f t="shared" si="50"/>
        <v/>
      </c>
    </row>
    <row r="1593" spans="2:20" s="3" customFormat="1" ht="20.100000000000001" customHeight="1" x14ac:dyDescent="0.25">
      <c r="B1593" s="35"/>
      <c r="C1593" s="36"/>
      <c r="D1593" s="79"/>
      <c r="E1593" s="79"/>
      <c r="F1593" s="79"/>
      <c r="G1593" s="79"/>
      <c r="H1593" s="79"/>
      <c r="I1593" s="79"/>
      <c r="J1593" s="79"/>
      <c r="K1593" s="79"/>
      <c r="L1593" s="81"/>
      <c r="M1593" s="82"/>
      <c r="N1593" s="37"/>
      <c r="O1593" s="38"/>
      <c r="P1593" s="39"/>
      <c r="Q1593" s="36"/>
      <c r="R1593" s="100" t="str">
        <f t="shared" si="49"/>
        <v/>
      </c>
      <c r="S1593" s="101"/>
      <c r="T1593" s="26" t="str">
        <f t="shared" si="50"/>
        <v/>
      </c>
    </row>
    <row r="1594" spans="2:20" s="3" customFormat="1" ht="20.100000000000001" customHeight="1" x14ac:dyDescent="0.25">
      <c r="B1594" s="35"/>
      <c r="C1594" s="36"/>
      <c r="D1594" s="79"/>
      <c r="E1594" s="79"/>
      <c r="F1594" s="79"/>
      <c r="G1594" s="79"/>
      <c r="H1594" s="79"/>
      <c r="I1594" s="79"/>
      <c r="J1594" s="79"/>
      <c r="K1594" s="79"/>
      <c r="L1594" s="81"/>
      <c r="M1594" s="82"/>
      <c r="N1594" s="37"/>
      <c r="O1594" s="38"/>
      <c r="P1594" s="39"/>
      <c r="Q1594" s="36"/>
      <c r="R1594" s="100" t="str">
        <f t="shared" si="49"/>
        <v/>
      </c>
      <c r="S1594" s="101"/>
      <c r="T1594" s="26" t="str">
        <f t="shared" si="50"/>
        <v/>
      </c>
    </row>
    <row r="1595" spans="2:20" s="3" customFormat="1" ht="20.100000000000001" customHeight="1" x14ac:dyDescent="0.25">
      <c r="B1595" s="35"/>
      <c r="C1595" s="36"/>
      <c r="D1595" s="79"/>
      <c r="E1595" s="79"/>
      <c r="F1595" s="79"/>
      <c r="G1595" s="79"/>
      <c r="H1595" s="79"/>
      <c r="I1595" s="79"/>
      <c r="J1595" s="79"/>
      <c r="K1595" s="79"/>
      <c r="L1595" s="81"/>
      <c r="M1595" s="82"/>
      <c r="N1595" s="37"/>
      <c r="O1595" s="38"/>
      <c r="P1595" s="39"/>
      <c r="Q1595" s="36"/>
      <c r="R1595" s="100" t="str">
        <f t="shared" si="49"/>
        <v/>
      </c>
      <c r="S1595" s="101"/>
      <c r="T1595" s="26" t="str">
        <f t="shared" si="50"/>
        <v/>
      </c>
    </row>
    <row r="1596" spans="2:20" s="3" customFormat="1" ht="20.100000000000001" customHeight="1" x14ac:dyDescent="0.25">
      <c r="B1596" s="35"/>
      <c r="C1596" s="36"/>
      <c r="D1596" s="79"/>
      <c r="E1596" s="79"/>
      <c r="F1596" s="79"/>
      <c r="G1596" s="79"/>
      <c r="H1596" s="79"/>
      <c r="I1596" s="79"/>
      <c r="J1596" s="79"/>
      <c r="K1596" s="79"/>
      <c r="L1596" s="81"/>
      <c r="M1596" s="82"/>
      <c r="N1596" s="37"/>
      <c r="O1596" s="38"/>
      <c r="P1596" s="39"/>
      <c r="Q1596" s="36"/>
      <c r="R1596" s="100" t="str">
        <f t="shared" si="49"/>
        <v/>
      </c>
      <c r="S1596" s="101"/>
      <c r="T1596" s="26" t="str">
        <f t="shared" si="50"/>
        <v/>
      </c>
    </row>
    <row r="1597" spans="2:20" s="3" customFormat="1" ht="20.100000000000001" customHeight="1" x14ac:dyDescent="0.25">
      <c r="B1597" s="35"/>
      <c r="C1597" s="36"/>
      <c r="D1597" s="79"/>
      <c r="E1597" s="79"/>
      <c r="F1597" s="79"/>
      <c r="G1597" s="79"/>
      <c r="H1597" s="79"/>
      <c r="I1597" s="79"/>
      <c r="J1597" s="79"/>
      <c r="K1597" s="79"/>
      <c r="L1597" s="81"/>
      <c r="M1597" s="82"/>
      <c r="N1597" s="37"/>
      <c r="O1597" s="38"/>
      <c r="P1597" s="39"/>
      <c r="Q1597" s="36"/>
      <c r="R1597" s="100" t="str">
        <f t="shared" si="49"/>
        <v/>
      </c>
      <c r="S1597" s="101"/>
      <c r="T1597" s="26" t="str">
        <f t="shared" si="50"/>
        <v/>
      </c>
    </row>
    <row r="1598" spans="2:20" s="3" customFormat="1" ht="20.100000000000001" customHeight="1" x14ac:dyDescent="0.25">
      <c r="B1598" s="35"/>
      <c r="C1598" s="36"/>
      <c r="D1598" s="79"/>
      <c r="E1598" s="79"/>
      <c r="F1598" s="79"/>
      <c r="G1598" s="79"/>
      <c r="H1598" s="79"/>
      <c r="I1598" s="79"/>
      <c r="J1598" s="79"/>
      <c r="K1598" s="79"/>
      <c r="L1598" s="81"/>
      <c r="M1598" s="82"/>
      <c r="N1598" s="37"/>
      <c r="O1598" s="38"/>
      <c r="P1598" s="39"/>
      <c r="Q1598" s="36"/>
      <c r="R1598" s="100" t="str">
        <f t="shared" si="49"/>
        <v/>
      </c>
      <c r="S1598" s="101"/>
      <c r="T1598" s="26" t="str">
        <f t="shared" si="50"/>
        <v/>
      </c>
    </row>
    <row r="1599" spans="2:20" s="3" customFormat="1" ht="20.100000000000001" customHeight="1" x14ac:dyDescent="0.25">
      <c r="B1599" s="35"/>
      <c r="C1599" s="36"/>
      <c r="D1599" s="79"/>
      <c r="E1599" s="79"/>
      <c r="F1599" s="79"/>
      <c r="G1599" s="79"/>
      <c r="H1599" s="79"/>
      <c r="I1599" s="79"/>
      <c r="J1599" s="79"/>
      <c r="K1599" s="79"/>
      <c r="L1599" s="81"/>
      <c r="M1599" s="82"/>
      <c r="N1599" s="37"/>
      <c r="O1599" s="38"/>
      <c r="P1599" s="39"/>
      <c r="Q1599" s="36"/>
      <c r="R1599" s="100" t="str">
        <f t="shared" si="49"/>
        <v/>
      </c>
      <c r="S1599" s="101"/>
      <c r="T1599" s="26" t="str">
        <f t="shared" si="50"/>
        <v/>
      </c>
    </row>
    <row r="1600" spans="2:20" s="3" customFormat="1" ht="20.100000000000001" customHeight="1" x14ac:dyDescent="0.25">
      <c r="B1600" s="35"/>
      <c r="C1600" s="36"/>
      <c r="D1600" s="79"/>
      <c r="E1600" s="79"/>
      <c r="F1600" s="79"/>
      <c r="G1600" s="79"/>
      <c r="H1600" s="79"/>
      <c r="I1600" s="79"/>
      <c r="J1600" s="79"/>
      <c r="K1600" s="79"/>
      <c r="L1600" s="81"/>
      <c r="M1600" s="82"/>
      <c r="N1600" s="37"/>
      <c r="O1600" s="38"/>
      <c r="P1600" s="39"/>
      <c r="Q1600" s="36"/>
      <c r="R1600" s="100" t="str">
        <f t="shared" si="49"/>
        <v/>
      </c>
      <c r="S1600" s="101"/>
      <c r="T1600" s="26" t="str">
        <f t="shared" si="50"/>
        <v/>
      </c>
    </row>
    <row r="1601" spans="2:20" s="3" customFormat="1" ht="20.100000000000001" customHeight="1" x14ac:dyDescent="0.25">
      <c r="B1601" s="35"/>
      <c r="C1601" s="36"/>
      <c r="D1601" s="79"/>
      <c r="E1601" s="79"/>
      <c r="F1601" s="79"/>
      <c r="G1601" s="79"/>
      <c r="H1601" s="79"/>
      <c r="I1601" s="79"/>
      <c r="J1601" s="79"/>
      <c r="K1601" s="79"/>
      <c r="L1601" s="81"/>
      <c r="M1601" s="82"/>
      <c r="N1601" s="37"/>
      <c r="O1601" s="38"/>
      <c r="P1601" s="39"/>
      <c r="Q1601" s="36"/>
      <c r="R1601" s="100" t="str">
        <f t="shared" si="49"/>
        <v/>
      </c>
      <c r="S1601" s="101"/>
      <c r="T1601" s="26" t="str">
        <f t="shared" si="50"/>
        <v/>
      </c>
    </row>
    <row r="1602" spans="2:20" s="3" customFormat="1" ht="20.100000000000001" customHeight="1" x14ac:dyDescent="0.25">
      <c r="B1602" s="35"/>
      <c r="C1602" s="36"/>
      <c r="D1602" s="79"/>
      <c r="E1602" s="79"/>
      <c r="F1602" s="79"/>
      <c r="G1602" s="79"/>
      <c r="H1602" s="79"/>
      <c r="I1602" s="79"/>
      <c r="J1602" s="79"/>
      <c r="K1602" s="79"/>
      <c r="L1602" s="81"/>
      <c r="M1602" s="82"/>
      <c r="N1602" s="37"/>
      <c r="O1602" s="38"/>
      <c r="P1602" s="39"/>
      <c r="Q1602" s="36"/>
      <c r="R1602" s="100" t="str">
        <f t="shared" si="49"/>
        <v/>
      </c>
      <c r="S1602" s="101"/>
      <c r="T1602" s="26" t="str">
        <f t="shared" si="50"/>
        <v/>
      </c>
    </row>
    <row r="1603" spans="2:20" s="3" customFormat="1" ht="20.100000000000001" customHeight="1" x14ac:dyDescent="0.25">
      <c r="B1603" s="35"/>
      <c r="C1603" s="36"/>
      <c r="D1603" s="79"/>
      <c r="E1603" s="79"/>
      <c r="F1603" s="79"/>
      <c r="G1603" s="79"/>
      <c r="H1603" s="79"/>
      <c r="I1603" s="79"/>
      <c r="J1603" s="79"/>
      <c r="K1603" s="79"/>
      <c r="L1603" s="81"/>
      <c r="M1603" s="82"/>
      <c r="N1603" s="37"/>
      <c r="O1603" s="38"/>
      <c r="P1603" s="39"/>
      <c r="Q1603" s="36"/>
      <c r="R1603" s="100" t="str">
        <f t="shared" si="49"/>
        <v/>
      </c>
      <c r="S1603" s="101"/>
      <c r="T1603" s="26" t="str">
        <f t="shared" si="50"/>
        <v/>
      </c>
    </row>
    <row r="1604" spans="2:20" s="3" customFormat="1" ht="20.100000000000001" customHeight="1" x14ac:dyDescent="0.25">
      <c r="B1604" s="35"/>
      <c r="C1604" s="36"/>
      <c r="D1604" s="79"/>
      <c r="E1604" s="79"/>
      <c r="F1604" s="79"/>
      <c r="G1604" s="79"/>
      <c r="H1604" s="79"/>
      <c r="I1604" s="79"/>
      <c r="J1604" s="79"/>
      <c r="K1604" s="79"/>
      <c r="L1604" s="81"/>
      <c r="M1604" s="82"/>
      <c r="N1604" s="37"/>
      <c r="O1604" s="38"/>
      <c r="P1604" s="39"/>
      <c r="Q1604" s="36"/>
      <c r="R1604" s="100" t="str">
        <f t="shared" si="49"/>
        <v/>
      </c>
      <c r="S1604" s="101"/>
      <c r="T1604" s="26" t="str">
        <f t="shared" si="50"/>
        <v/>
      </c>
    </row>
    <row r="1605" spans="2:20" s="3" customFormat="1" ht="20.100000000000001" customHeight="1" x14ac:dyDescent="0.25">
      <c r="B1605" s="35"/>
      <c r="C1605" s="36"/>
      <c r="D1605" s="79"/>
      <c r="E1605" s="79"/>
      <c r="F1605" s="79"/>
      <c r="G1605" s="79"/>
      <c r="H1605" s="79"/>
      <c r="I1605" s="79"/>
      <c r="J1605" s="79"/>
      <c r="K1605" s="79"/>
      <c r="L1605" s="81"/>
      <c r="M1605" s="82"/>
      <c r="N1605" s="37"/>
      <c r="O1605" s="38"/>
      <c r="P1605" s="39"/>
      <c r="Q1605" s="36"/>
      <c r="R1605" s="100" t="str">
        <f t="shared" si="49"/>
        <v/>
      </c>
      <c r="S1605" s="101"/>
      <c r="T1605" s="26" t="str">
        <f t="shared" si="50"/>
        <v/>
      </c>
    </row>
    <row r="1606" spans="2:20" s="3" customFormat="1" ht="20.100000000000001" customHeight="1" x14ac:dyDescent="0.25">
      <c r="B1606" s="35"/>
      <c r="C1606" s="36"/>
      <c r="D1606" s="79"/>
      <c r="E1606" s="79"/>
      <c r="F1606" s="79"/>
      <c r="G1606" s="79"/>
      <c r="H1606" s="79"/>
      <c r="I1606" s="79"/>
      <c r="J1606" s="79"/>
      <c r="K1606" s="79"/>
      <c r="L1606" s="81"/>
      <c r="M1606" s="82"/>
      <c r="N1606" s="37"/>
      <c r="O1606" s="38"/>
      <c r="P1606" s="39"/>
      <c r="Q1606" s="36"/>
      <c r="R1606" s="100" t="str">
        <f t="shared" si="49"/>
        <v/>
      </c>
      <c r="S1606" s="101"/>
      <c r="T1606" s="26" t="str">
        <f t="shared" si="50"/>
        <v/>
      </c>
    </row>
    <row r="1607" spans="2:20" s="3" customFormat="1" ht="20.100000000000001" customHeight="1" x14ac:dyDescent="0.25">
      <c r="B1607" s="35"/>
      <c r="C1607" s="36"/>
      <c r="D1607" s="79"/>
      <c r="E1607" s="79"/>
      <c r="F1607" s="79"/>
      <c r="G1607" s="79"/>
      <c r="H1607" s="79"/>
      <c r="I1607" s="79"/>
      <c r="J1607" s="79"/>
      <c r="K1607" s="79"/>
      <c r="L1607" s="81"/>
      <c r="M1607" s="82"/>
      <c r="N1607" s="37"/>
      <c r="O1607" s="38"/>
      <c r="P1607" s="39"/>
      <c r="Q1607" s="36"/>
      <c r="R1607" s="100" t="str">
        <f t="shared" si="49"/>
        <v/>
      </c>
      <c r="S1607" s="101"/>
      <c r="T1607" s="26" t="str">
        <f t="shared" si="50"/>
        <v/>
      </c>
    </row>
    <row r="1608" spans="2:20" s="3" customFormat="1" ht="20.100000000000001" customHeight="1" x14ac:dyDescent="0.25">
      <c r="B1608" s="35"/>
      <c r="C1608" s="36"/>
      <c r="D1608" s="79"/>
      <c r="E1608" s="79"/>
      <c r="F1608" s="79"/>
      <c r="G1608" s="79"/>
      <c r="H1608" s="79"/>
      <c r="I1608" s="79"/>
      <c r="J1608" s="79"/>
      <c r="K1608" s="79"/>
      <c r="L1608" s="81"/>
      <c r="M1608" s="82"/>
      <c r="N1608" s="37"/>
      <c r="O1608" s="38"/>
      <c r="P1608" s="39"/>
      <c r="Q1608" s="36"/>
      <c r="R1608" s="100" t="str">
        <f t="shared" si="49"/>
        <v/>
      </c>
      <c r="S1608" s="101"/>
      <c r="T1608" s="26" t="str">
        <f t="shared" si="50"/>
        <v/>
      </c>
    </row>
    <row r="1609" spans="2:20" s="3" customFormat="1" ht="20.100000000000001" customHeight="1" x14ac:dyDescent="0.25">
      <c r="B1609" s="35"/>
      <c r="C1609" s="36"/>
      <c r="D1609" s="79"/>
      <c r="E1609" s="79"/>
      <c r="F1609" s="79"/>
      <c r="G1609" s="79"/>
      <c r="H1609" s="79"/>
      <c r="I1609" s="79"/>
      <c r="J1609" s="79"/>
      <c r="K1609" s="79"/>
      <c r="L1609" s="81"/>
      <c r="M1609" s="82"/>
      <c r="N1609" s="37"/>
      <c r="O1609" s="38"/>
      <c r="P1609" s="39"/>
      <c r="Q1609" s="36"/>
      <c r="R1609" s="100" t="str">
        <f t="shared" si="49"/>
        <v/>
      </c>
      <c r="S1609" s="101"/>
      <c r="T1609" s="26" t="str">
        <f t="shared" si="50"/>
        <v/>
      </c>
    </row>
    <row r="1610" spans="2:20" s="3" customFormat="1" ht="20.100000000000001" customHeight="1" x14ac:dyDescent="0.25">
      <c r="B1610" s="35"/>
      <c r="C1610" s="36"/>
      <c r="D1610" s="79"/>
      <c r="E1610" s="79"/>
      <c r="F1610" s="79"/>
      <c r="G1610" s="79"/>
      <c r="H1610" s="79"/>
      <c r="I1610" s="79"/>
      <c r="J1610" s="79"/>
      <c r="K1610" s="79"/>
      <c r="L1610" s="81"/>
      <c r="M1610" s="82"/>
      <c r="N1610" s="37"/>
      <c r="O1610" s="38"/>
      <c r="P1610" s="39"/>
      <c r="Q1610" s="36"/>
      <c r="R1610" s="100" t="str">
        <f t="shared" si="49"/>
        <v/>
      </c>
      <c r="S1610" s="101"/>
      <c r="T1610" s="26" t="str">
        <f t="shared" si="50"/>
        <v/>
      </c>
    </row>
    <row r="1611" spans="2:20" s="3" customFormat="1" ht="20.100000000000001" customHeight="1" x14ac:dyDescent="0.25">
      <c r="B1611" s="35"/>
      <c r="C1611" s="36"/>
      <c r="D1611" s="79"/>
      <c r="E1611" s="79"/>
      <c r="F1611" s="79"/>
      <c r="G1611" s="79"/>
      <c r="H1611" s="79"/>
      <c r="I1611" s="79"/>
      <c r="J1611" s="79"/>
      <c r="K1611" s="79"/>
      <c r="L1611" s="81"/>
      <c r="M1611" s="82"/>
      <c r="N1611" s="37"/>
      <c r="O1611" s="38"/>
      <c r="P1611" s="39"/>
      <c r="Q1611" s="36"/>
      <c r="R1611" s="100" t="str">
        <f t="shared" si="49"/>
        <v/>
      </c>
      <c r="S1611" s="101"/>
      <c r="T1611" s="26" t="str">
        <f t="shared" si="50"/>
        <v/>
      </c>
    </row>
    <row r="1612" spans="2:20" s="3" customFormat="1" ht="20.100000000000001" customHeight="1" x14ac:dyDescent="0.25">
      <c r="B1612" s="35"/>
      <c r="C1612" s="36"/>
      <c r="D1612" s="79"/>
      <c r="E1612" s="79"/>
      <c r="F1612" s="79"/>
      <c r="G1612" s="79"/>
      <c r="H1612" s="79"/>
      <c r="I1612" s="79"/>
      <c r="J1612" s="79"/>
      <c r="K1612" s="79"/>
      <c r="L1612" s="81"/>
      <c r="M1612" s="82"/>
      <c r="N1612" s="37"/>
      <c r="O1612" s="38"/>
      <c r="P1612" s="39"/>
      <c r="Q1612" s="36"/>
      <c r="R1612" s="100" t="str">
        <f t="shared" si="49"/>
        <v/>
      </c>
      <c r="S1612" s="101"/>
      <c r="T1612" s="26" t="str">
        <f t="shared" si="50"/>
        <v/>
      </c>
    </row>
    <row r="1613" spans="2:20" s="3" customFormat="1" ht="20.100000000000001" customHeight="1" x14ac:dyDescent="0.25">
      <c r="B1613" s="35"/>
      <c r="C1613" s="36"/>
      <c r="D1613" s="79"/>
      <c r="E1613" s="79"/>
      <c r="F1613" s="79"/>
      <c r="G1613" s="79"/>
      <c r="H1613" s="79"/>
      <c r="I1613" s="79"/>
      <c r="J1613" s="79"/>
      <c r="K1613" s="79"/>
      <c r="L1613" s="81"/>
      <c r="M1613" s="82"/>
      <c r="N1613" s="37"/>
      <c r="O1613" s="38"/>
      <c r="P1613" s="39"/>
      <c r="Q1613" s="36"/>
      <c r="R1613" s="100" t="str">
        <f t="shared" si="49"/>
        <v/>
      </c>
      <c r="S1613" s="101"/>
      <c r="T1613" s="26" t="str">
        <f t="shared" si="50"/>
        <v/>
      </c>
    </row>
    <row r="1614" spans="2:20" s="3" customFormat="1" ht="20.100000000000001" customHeight="1" x14ac:dyDescent="0.25">
      <c r="B1614" s="35"/>
      <c r="C1614" s="36"/>
      <c r="D1614" s="79"/>
      <c r="E1614" s="79"/>
      <c r="F1614" s="79"/>
      <c r="G1614" s="79"/>
      <c r="H1614" s="79"/>
      <c r="I1614" s="79"/>
      <c r="J1614" s="79"/>
      <c r="K1614" s="79"/>
      <c r="L1614" s="81"/>
      <c r="M1614" s="82"/>
      <c r="N1614" s="37"/>
      <c r="O1614" s="38"/>
      <c r="P1614" s="39"/>
      <c r="Q1614" s="36"/>
      <c r="R1614" s="100" t="str">
        <f t="shared" si="49"/>
        <v/>
      </c>
      <c r="S1614" s="101"/>
      <c r="T1614" s="26" t="str">
        <f t="shared" si="50"/>
        <v/>
      </c>
    </row>
    <row r="1615" spans="2:20" s="3" customFormat="1" ht="20.100000000000001" customHeight="1" x14ac:dyDescent="0.25">
      <c r="B1615" s="35"/>
      <c r="C1615" s="36"/>
      <c r="D1615" s="79"/>
      <c r="E1615" s="79"/>
      <c r="F1615" s="79"/>
      <c r="G1615" s="79"/>
      <c r="H1615" s="79"/>
      <c r="I1615" s="79"/>
      <c r="J1615" s="79"/>
      <c r="K1615" s="79"/>
      <c r="L1615" s="81"/>
      <c r="M1615" s="82"/>
      <c r="N1615" s="37"/>
      <c r="O1615" s="38"/>
      <c r="P1615" s="39"/>
      <c r="Q1615" s="36"/>
      <c r="R1615" s="100" t="str">
        <f t="shared" si="49"/>
        <v/>
      </c>
      <c r="S1615" s="101"/>
      <c r="T1615" s="26" t="str">
        <f t="shared" si="50"/>
        <v/>
      </c>
    </row>
    <row r="1616" spans="2:20" s="3" customFormat="1" ht="20.100000000000001" customHeight="1" x14ac:dyDescent="0.25">
      <c r="B1616" s="35"/>
      <c r="C1616" s="36"/>
      <c r="D1616" s="79"/>
      <c r="E1616" s="79"/>
      <c r="F1616" s="79"/>
      <c r="G1616" s="79"/>
      <c r="H1616" s="79"/>
      <c r="I1616" s="79"/>
      <c r="J1616" s="79"/>
      <c r="K1616" s="79"/>
      <c r="L1616" s="81"/>
      <c r="M1616" s="82"/>
      <c r="N1616" s="37"/>
      <c r="O1616" s="38"/>
      <c r="P1616" s="39"/>
      <c r="Q1616" s="36"/>
      <c r="R1616" s="100" t="str">
        <f t="shared" si="49"/>
        <v/>
      </c>
      <c r="S1616" s="101"/>
      <c r="T1616" s="26" t="str">
        <f t="shared" si="50"/>
        <v/>
      </c>
    </row>
    <row r="1617" spans="2:20" s="3" customFormat="1" ht="20.100000000000001" customHeight="1" x14ac:dyDescent="0.25">
      <c r="B1617" s="35"/>
      <c r="C1617" s="36"/>
      <c r="D1617" s="79"/>
      <c r="E1617" s="79"/>
      <c r="F1617" s="79"/>
      <c r="G1617" s="79"/>
      <c r="H1617" s="79"/>
      <c r="I1617" s="79"/>
      <c r="J1617" s="79"/>
      <c r="K1617" s="79"/>
      <c r="L1617" s="81"/>
      <c r="M1617" s="82"/>
      <c r="N1617" s="37"/>
      <c r="O1617" s="38"/>
      <c r="P1617" s="39"/>
      <c r="Q1617" s="36"/>
      <c r="R1617" s="100" t="str">
        <f t="shared" si="49"/>
        <v/>
      </c>
      <c r="S1617" s="101"/>
      <c r="T1617" s="26" t="str">
        <f t="shared" si="50"/>
        <v/>
      </c>
    </row>
    <row r="1618" spans="2:20" s="3" customFormat="1" ht="20.100000000000001" customHeight="1" x14ac:dyDescent="0.25">
      <c r="B1618" s="35"/>
      <c r="C1618" s="36"/>
      <c r="D1618" s="79"/>
      <c r="E1618" s="79"/>
      <c r="F1618" s="79"/>
      <c r="G1618" s="79"/>
      <c r="H1618" s="79"/>
      <c r="I1618" s="79"/>
      <c r="J1618" s="79"/>
      <c r="K1618" s="79"/>
      <c r="L1618" s="81"/>
      <c r="M1618" s="82"/>
      <c r="N1618" s="37"/>
      <c r="O1618" s="38"/>
      <c r="P1618" s="39"/>
      <c r="Q1618" s="36"/>
      <c r="R1618" s="100" t="str">
        <f t="shared" si="49"/>
        <v/>
      </c>
      <c r="S1618" s="101"/>
      <c r="T1618" s="26" t="str">
        <f t="shared" si="50"/>
        <v/>
      </c>
    </row>
    <row r="1619" spans="2:20" s="3" customFormat="1" ht="20.100000000000001" customHeight="1" x14ac:dyDescent="0.25">
      <c r="B1619" s="35"/>
      <c r="C1619" s="36"/>
      <c r="D1619" s="79"/>
      <c r="E1619" s="79"/>
      <c r="F1619" s="79"/>
      <c r="G1619" s="79"/>
      <c r="H1619" s="79"/>
      <c r="I1619" s="79"/>
      <c r="J1619" s="79"/>
      <c r="K1619" s="79"/>
      <c r="L1619" s="81"/>
      <c r="M1619" s="82"/>
      <c r="N1619" s="37"/>
      <c r="O1619" s="38"/>
      <c r="P1619" s="39"/>
      <c r="Q1619" s="36"/>
      <c r="R1619" s="100" t="str">
        <f t="shared" si="49"/>
        <v/>
      </c>
      <c r="S1619" s="101"/>
      <c r="T1619" s="26" t="str">
        <f t="shared" si="50"/>
        <v/>
      </c>
    </row>
    <row r="1620" spans="2:20" s="3" customFormat="1" ht="20.100000000000001" customHeight="1" x14ac:dyDescent="0.25">
      <c r="B1620" s="35"/>
      <c r="C1620" s="36"/>
      <c r="D1620" s="79"/>
      <c r="E1620" s="79"/>
      <c r="F1620" s="79"/>
      <c r="G1620" s="79"/>
      <c r="H1620" s="79"/>
      <c r="I1620" s="79"/>
      <c r="J1620" s="79"/>
      <c r="K1620" s="79"/>
      <c r="L1620" s="81"/>
      <c r="M1620" s="82"/>
      <c r="N1620" s="37"/>
      <c r="O1620" s="38"/>
      <c r="P1620" s="39"/>
      <c r="Q1620" s="36"/>
      <c r="R1620" s="100" t="str">
        <f t="shared" si="49"/>
        <v/>
      </c>
      <c r="S1620" s="101"/>
      <c r="T1620" s="26" t="str">
        <f t="shared" si="50"/>
        <v/>
      </c>
    </row>
    <row r="1621" spans="2:20" s="3" customFormat="1" ht="20.100000000000001" customHeight="1" x14ac:dyDescent="0.25">
      <c r="B1621" s="35"/>
      <c r="C1621" s="36"/>
      <c r="D1621" s="79"/>
      <c r="E1621" s="79"/>
      <c r="F1621" s="79"/>
      <c r="G1621" s="79"/>
      <c r="H1621" s="79"/>
      <c r="I1621" s="79"/>
      <c r="J1621" s="79"/>
      <c r="K1621" s="79"/>
      <c r="L1621" s="81"/>
      <c r="M1621" s="82"/>
      <c r="N1621" s="37"/>
      <c r="O1621" s="38"/>
      <c r="P1621" s="39"/>
      <c r="Q1621" s="36"/>
      <c r="R1621" s="100" t="str">
        <f t="shared" si="49"/>
        <v/>
      </c>
      <c r="S1621" s="101"/>
      <c r="T1621" s="26" t="str">
        <f t="shared" si="50"/>
        <v/>
      </c>
    </row>
    <row r="1622" spans="2:20" s="3" customFormat="1" ht="20.100000000000001" customHeight="1" x14ac:dyDescent="0.25">
      <c r="B1622" s="35"/>
      <c r="C1622" s="36"/>
      <c r="D1622" s="79"/>
      <c r="E1622" s="79"/>
      <c r="F1622" s="79"/>
      <c r="G1622" s="79"/>
      <c r="H1622" s="79"/>
      <c r="I1622" s="79"/>
      <c r="J1622" s="79"/>
      <c r="K1622" s="79"/>
      <c r="L1622" s="81"/>
      <c r="M1622" s="82"/>
      <c r="N1622" s="37"/>
      <c r="O1622" s="38"/>
      <c r="P1622" s="39"/>
      <c r="Q1622" s="36"/>
      <c r="R1622" s="100" t="str">
        <f t="shared" si="49"/>
        <v/>
      </c>
      <c r="S1622" s="101"/>
      <c r="T1622" s="26" t="str">
        <f t="shared" si="50"/>
        <v/>
      </c>
    </row>
    <row r="1623" spans="2:20" s="3" customFormat="1" ht="20.100000000000001" customHeight="1" x14ac:dyDescent="0.25">
      <c r="B1623" s="35"/>
      <c r="C1623" s="36"/>
      <c r="D1623" s="79"/>
      <c r="E1623" s="79"/>
      <c r="F1623" s="79"/>
      <c r="G1623" s="79"/>
      <c r="H1623" s="79"/>
      <c r="I1623" s="79"/>
      <c r="J1623" s="79"/>
      <c r="K1623" s="79"/>
      <c r="L1623" s="81"/>
      <c r="M1623" s="82"/>
      <c r="N1623" s="37"/>
      <c r="O1623" s="38"/>
      <c r="P1623" s="39"/>
      <c r="Q1623" s="36"/>
      <c r="R1623" s="100" t="str">
        <f t="shared" ref="R1623:R1686" si="51">IF(B1623&lt;&gt;"",IF(Q1623="Annulé","0",IF(Q1623="Gagné",O1623*P1623-P1623)+IF(Q1623="Perdu",-P1623)+IF(Q1623="Remboursé","0")+IF(Q1623="1/2 Perdu",-P1623/2)+IF(Q1623="1/2 Gagné",(P1623*O1623-P1623)/2)),"")</f>
        <v/>
      </c>
      <c r="S1623" s="101"/>
      <c r="T1623" s="26" t="str">
        <f t="shared" si="50"/>
        <v/>
      </c>
    </row>
    <row r="1624" spans="2:20" s="3" customFormat="1" ht="20.100000000000001" customHeight="1" x14ac:dyDescent="0.25">
      <c r="B1624" s="35"/>
      <c r="C1624" s="36"/>
      <c r="D1624" s="79"/>
      <c r="E1624" s="79"/>
      <c r="F1624" s="79"/>
      <c r="G1624" s="79"/>
      <c r="H1624" s="79"/>
      <c r="I1624" s="79"/>
      <c r="J1624" s="79"/>
      <c r="K1624" s="79"/>
      <c r="L1624" s="81"/>
      <c r="M1624" s="82"/>
      <c r="N1624" s="37"/>
      <c r="O1624" s="38"/>
      <c r="P1624" s="39"/>
      <c r="Q1624" s="36"/>
      <c r="R1624" s="100" t="str">
        <f t="shared" si="51"/>
        <v/>
      </c>
      <c r="S1624" s="101"/>
      <c r="T1624" s="26" t="str">
        <f t="shared" ref="T1624:T1687" si="52">IF(B1624&lt;&gt;"",R1624+T1623,"")</f>
        <v/>
      </c>
    </row>
    <row r="1625" spans="2:20" s="3" customFormat="1" ht="20.100000000000001" customHeight="1" x14ac:dyDescent="0.25">
      <c r="B1625" s="35"/>
      <c r="C1625" s="36"/>
      <c r="D1625" s="79"/>
      <c r="E1625" s="79"/>
      <c r="F1625" s="79"/>
      <c r="G1625" s="79"/>
      <c r="H1625" s="79"/>
      <c r="I1625" s="79"/>
      <c r="J1625" s="79"/>
      <c r="K1625" s="79"/>
      <c r="L1625" s="81"/>
      <c r="M1625" s="82"/>
      <c r="N1625" s="37"/>
      <c r="O1625" s="38"/>
      <c r="P1625" s="39"/>
      <c r="Q1625" s="36"/>
      <c r="R1625" s="100" t="str">
        <f t="shared" si="51"/>
        <v/>
      </c>
      <c r="S1625" s="101"/>
      <c r="T1625" s="26" t="str">
        <f t="shared" si="52"/>
        <v/>
      </c>
    </row>
    <row r="1626" spans="2:20" s="3" customFormat="1" ht="20.100000000000001" customHeight="1" x14ac:dyDescent="0.25">
      <c r="B1626" s="35"/>
      <c r="C1626" s="36"/>
      <c r="D1626" s="79"/>
      <c r="E1626" s="79"/>
      <c r="F1626" s="79"/>
      <c r="G1626" s="79"/>
      <c r="H1626" s="79"/>
      <c r="I1626" s="79"/>
      <c r="J1626" s="79"/>
      <c r="K1626" s="79"/>
      <c r="L1626" s="81"/>
      <c r="M1626" s="82"/>
      <c r="N1626" s="37"/>
      <c r="O1626" s="38"/>
      <c r="P1626" s="39"/>
      <c r="Q1626" s="36"/>
      <c r="R1626" s="100" t="str">
        <f t="shared" si="51"/>
        <v/>
      </c>
      <c r="S1626" s="101"/>
      <c r="T1626" s="26" t="str">
        <f t="shared" si="52"/>
        <v/>
      </c>
    </row>
    <row r="1627" spans="2:20" s="3" customFormat="1" ht="20.100000000000001" customHeight="1" x14ac:dyDescent="0.25">
      <c r="B1627" s="35"/>
      <c r="C1627" s="36"/>
      <c r="D1627" s="79"/>
      <c r="E1627" s="79"/>
      <c r="F1627" s="79"/>
      <c r="G1627" s="79"/>
      <c r="H1627" s="79"/>
      <c r="I1627" s="79"/>
      <c r="J1627" s="79"/>
      <c r="K1627" s="79"/>
      <c r="L1627" s="81"/>
      <c r="M1627" s="82"/>
      <c r="N1627" s="37"/>
      <c r="O1627" s="38"/>
      <c r="P1627" s="39"/>
      <c r="Q1627" s="36"/>
      <c r="R1627" s="100" t="str">
        <f t="shared" si="51"/>
        <v/>
      </c>
      <c r="S1627" s="101"/>
      <c r="T1627" s="26" t="str">
        <f t="shared" si="52"/>
        <v/>
      </c>
    </row>
    <row r="1628" spans="2:20" s="3" customFormat="1" ht="20.100000000000001" customHeight="1" x14ac:dyDescent="0.25">
      <c r="B1628" s="35"/>
      <c r="C1628" s="36"/>
      <c r="D1628" s="79"/>
      <c r="E1628" s="79"/>
      <c r="F1628" s="79"/>
      <c r="G1628" s="79"/>
      <c r="H1628" s="79"/>
      <c r="I1628" s="79"/>
      <c r="J1628" s="79"/>
      <c r="K1628" s="79"/>
      <c r="L1628" s="81"/>
      <c r="M1628" s="82"/>
      <c r="N1628" s="37"/>
      <c r="O1628" s="38"/>
      <c r="P1628" s="39"/>
      <c r="Q1628" s="36"/>
      <c r="R1628" s="100" t="str">
        <f t="shared" si="51"/>
        <v/>
      </c>
      <c r="S1628" s="101"/>
      <c r="T1628" s="26" t="str">
        <f t="shared" si="52"/>
        <v/>
      </c>
    </row>
    <row r="1629" spans="2:20" s="3" customFormat="1" ht="20.100000000000001" customHeight="1" x14ac:dyDescent="0.25">
      <c r="B1629" s="35"/>
      <c r="C1629" s="36"/>
      <c r="D1629" s="79"/>
      <c r="E1629" s="79"/>
      <c r="F1629" s="79"/>
      <c r="G1629" s="79"/>
      <c r="H1629" s="79"/>
      <c r="I1629" s="79"/>
      <c r="J1629" s="79"/>
      <c r="K1629" s="79"/>
      <c r="L1629" s="81"/>
      <c r="M1629" s="82"/>
      <c r="N1629" s="37"/>
      <c r="O1629" s="38"/>
      <c r="P1629" s="39"/>
      <c r="Q1629" s="36"/>
      <c r="R1629" s="100" t="str">
        <f t="shared" si="51"/>
        <v/>
      </c>
      <c r="S1629" s="101"/>
      <c r="T1629" s="26" t="str">
        <f t="shared" si="52"/>
        <v/>
      </c>
    </row>
    <row r="1630" spans="2:20" s="3" customFormat="1" ht="20.100000000000001" customHeight="1" x14ac:dyDescent="0.25">
      <c r="B1630" s="35"/>
      <c r="C1630" s="36"/>
      <c r="D1630" s="79"/>
      <c r="E1630" s="79"/>
      <c r="F1630" s="79"/>
      <c r="G1630" s="79"/>
      <c r="H1630" s="79"/>
      <c r="I1630" s="79"/>
      <c r="J1630" s="79"/>
      <c r="K1630" s="79"/>
      <c r="L1630" s="81"/>
      <c r="M1630" s="82"/>
      <c r="N1630" s="37"/>
      <c r="O1630" s="38"/>
      <c r="P1630" s="39"/>
      <c r="Q1630" s="36"/>
      <c r="R1630" s="100" t="str">
        <f t="shared" si="51"/>
        <v/>
      </c>
      <c r="S1630" s="101"/>
      <c r="T1630" s="26" t="str">
        <f t="shared" si="52"/>
        <v/>
      </c>
    </row>
    <row r="1631" spans="2:20" s="3" customFormat="1" ht="20.100000000000001" customHeight="1" x14ac:dyDescent="0.25">
      <c r="B1631" s="35"/>
      <c r="C1631" s="36"/>
      <c r="D1631" s="79"/>
      <c r="E1631" s="79"/>
      <c r="F1631" s="79"/>
      <c r="G1631" s="79"/>
      <c r="H1631" s="79"/>
      <c r="I1631" s="79"/>
      <c r="J1631" s="79"/>
      <c r="K1631" s="79"/>
      <c r="L1631" s="81"/>
      <c r="M1631" s="82"/>
      <c r="N1631" s="37"/>
      <c r="O1631" s="38"/>
      <c r="P1631" s="39"/>
      <c r="Q1631" s="36"/>
      <c r="R1631" s="100" t="str">
        <f t="shared" si="51"/>
        <v/>
      </c>
      <c r="S1631" s="101"/>
      <c r="T1631" s="26" t="str">
        <f t="shared" si="52"/>
        <v/>
      </c>
    </row>
    <row r="1632" spans="2:20" s="3" customFormat="1" ht="20.100000000000001" customHeight="1" x14ac:dyDescent="0.25">
      <c r="B1632" s="35"/>
      <c r="C1632" s="36"/>
      <c r="D1632" s="79"/>
      <c r="E1632" s="79"/>
      <c r="F1632" s="79"/>
      <c r="G1632" s="79"/>
      <c r="H1632" s="79"/>
      <c r="I1632" s="79"/>
      <c r="J1632" s="79"/>
      <c r="K1632" s="79"/>
      <c r="L1632" s="81"/>
      <c r="M1632" s="82"/>
      <c r="N1632" s="37"/>
      <c r="O1632" s="38"/>
      <c r="P1632" s="39"/>
      <c r="Q1632" s="36"/>
      <c r="R1632" s="100" t="str">
        <f t="shared" si="51"/>
        <v/>
      </c>
      <c r="S1632" s="101"/>
      <c r="T1632" s="26" t="str">
        <f t="shared" si="52"/>
        <v/>
      </c>
    </row>
    <row r="1633" spans="2:20" s="3" customFormat="1" ht="20.100000000000001" customHeight="1" x14ac:dyDescent="0.25">
      <c r="B1633" s="35"/>
      <c r="C1633" s="36"/>
      <c r="D1633" s="79"/>
      <c r="E1633" s="79"/>
      <c r="F1633" s="79"/>
      <c r="G1633" s="79"/>
      <c r="H1633" s="79"/>
      <c r="I1633" s="79"/>
      <c r="J1633" s="79"/>
      <c r="K1633" s="79"/>
      <c r="L1633" s="81"/>
      <c r="M1633" s="82"/>
      <c r="N1633" s="37"/>
      <c r="O1633" s="38"/>
      <c r="P1633" s="39"/>
      <c r="Q1633" s="36"/>
      <c r="R1633" s="100" t="str">
        <f t="shared" si="51"/>
        <v/>
      </c>
      <c r="S1633" s="101"/>
      <c r="T1633" s="26" t="str">
        <f t="shared" si="52"/>
        <v/>
      </c>
    </row>
    <row r="1634" spans="2:20" s="3" customFormat="1" ht="20.100000000000001" customHeight="1" x14ac:dyDescent="0.25">
      <c r="B1634" s="35"/>
      <c r="C1634" s="36"/>
      <c r="D1634" s="79"/>
      <c r="E1634" s="79"/>
      <c r="F1634" s="79"/>
      <c r="G1634" s="79"/>
      <c r="H1634" s="79"/>
      <c r="I1634" s="79"/>
      <c r="J1634" s="79"/>
      <c r="K1634" s="79"/>
      <c r="L1634" s="81"/>
      <c r="M1634" s="82"/>
      <c r="N1634" s="37"/>
      <c r="O1634" s="38"/>
      <c r="P1634" s="39"/>
      <c r="Q1634" s="36"/>
      <c r="R1634" s="100" t="str">
        <f t="shared" si="51"/>
        <v/>
      </c>
      <c r="S1634" s="101"/>
      <c r="T1634" s="26" t="str">
        <f t="shared" si="52"/>
        <v/>
      </c>
    </row>
    <row r="1635" spans="2:20" s="3" customFormat="1" ht="20.100000000000001" customHeight="1" x14ac:dyDescent="0.25">
      <c r="B1635" s="35"/>
      <c r="C1635" s="36"/>
      <c r="D1635" s="79"/>
      <c r="E1635" s="79"/>
      <c r="F1635" s="79"/>
      <c r="G1635" s="79"/>
      <c r="H1635" s="79"/>
      <c r="I1635" s="79"/>
      <c r="J1635" s="79"/>
      <c r="K1635" s="79"/>
      <c r="L1635" s="81"/>
      <c r="M1635" s="82"/>
      <c r="N1635" s="37"/>
      <c r="O1635" s="38"/>
      <c r="P1635" s="39"/>
      <c r="Q1635" s="36"/>
      <c r="R1635" s="100" t="str">
        <f t="shared" si="51"/>
        <v/>
      </c>
      <c r="S1635" s="101"/>
      <c r="T1635" s="26" t="str">
        <f t="shared" si="52"/>
        <v/>
      </c>
    </row>
    <row r="1636" spans="2:20" s="3" customFormat="1" ht="20.100000000000001" customHeight="1" x14ac:dyDescent="0.25">
      <c r="B1636" s="35"/>
      <c r="C1636" s="36"/>
      <c r="D1636" s="79"/>
      <c r="E1636" s="79"/>
      <c r="F1636" s="79"/>
      <c r="G1636" s="79"/>
      <c r="H1636" s="79"/>
      <c r="I1636" s="79"/>
      <c r="J1636" s="79"/>
      <c r="K1636" s="79"/>
      <c r="L1636" s="81"/>
      <c r="M1636" s="82"/>
      <c r="N1636" s="37"/>
      <c r="O1636" s="38"/>
      <c r="P1636" s="39"/>
      <c r="Q1636" s="36"/>
      <c r="R1636" s="100" t="str">
        <f t="shared" si="51"/>
        <v/>
      </c>
      <c r="S1636" s="101"/>
      <c r="T1636" s="26" t="str">
        <f t="shared" si="52"/>
        <v/>
      </c>
    </row>
    <row r="1637" spans="2:20" s="3" customFormat="1" ht="20.100000000000001" customHeight="1" x14ac:dyDescent="0.25">
      <c r="B1637" s="35"/>
      <c r="C1637" s="36"/>
      <c r="D1637" s="79"/>
      <c r="E1637" s="79"/>
      <c r="F1637" s="79"/>
      <c r="G1637" s="79"/>
      <c r="H1637" s="79"/>
      <c r="I1637" s="79"/>
      <c r="J1637" s="79"/>
      <c r="K1637" s="79"/>
      <c r="L1637" s="81"/>
      <c r="M1637" s="82"/>
      <c r="N1637" s="37"/>
      <c r="O1637" s="38"/>
      <c r="P1637" s="39"/>
      <c r="Q1637" s="36"/>
      <c r="R1637" s="100" t="str">
        <f t="shared" si="51"/>
        <v/>
      </c>
      <c r="S1637" s="101"/>
      <c r="T1637" s="26" t="str">
        <f t="shared" si="52"/>
        <v/>
      </c>
    </row>
    <row r="1638" spans="2:20" s="3" customFormat="1" ht="20.100000000000001" customHeight="1" x14ac:dyDescent="0.25">
      <c r="B1638" s="35"/>
      <c r="C1638" s="36"/>
      <c r="D1638" s="79"/>
      <c r="E1638" s="79"/>
      <c r="F1638" s="79"/>
      <c r="G1638" s="79"/>
      <c r="H1638" s="79"/>
      <c r="I1638" s="79"/>
      <c r="J1638" s="79"/>
      <c r="K1638" s="79"/>
      <c r="L1638" s="81"/>
      <c r="M1638" s="82"/>
      <c r="N1638" s="37"/>
      <c r="O1638" s="38"/>
      <c r="P1638" s="39"/>
      <c r="Q1638" s="36"/>
      <c r="R1638" s="100" t="str">
        <f t="shared" si="51"/>
        <v/>
      </c>
      <c r="S1638" s="101"/>
      <c r="T1638" s="26" t="str">
        <f t="shared" si="52"/>
        <v/>
      </c>
    </row>
    <row r="1639" spans="2:20" s="3" customFormat="1" ht="20.100000000000001" customHeight="1" x14ac:dyDescent="0.25">
      <c r="B1639" s="35"/>
      <c r="C1639" s="36"/>
      <c r="D1639" s="79"/>
      <c r="E1639" s="79"/>
      <c r="F1639" s="79"/>
      <c r="G1639" s="79"/>
      <c r="H1639" s="79"/>
      <c r="I1639" s="79"/>
      <c r="J1639" s="79"/>
      <c r="K1639" s="79"/>
      <c r="L1639" s="81"/>
      <c r="M1639" s="82"/>
      <c r="N1639" s="37"/>
      <c r="O1639" s="38"/>
      <c r="P1639" s="39"/>
      <c r="Q1639" s="36"/>
      <c r="R1639" s="100" t="str">
        <f t="shared" si="51"/>
        <v/>
      </c>
      <c r="S1639" s="101"/>
      <c r="T1639" s="26" t="str">
        <f t="shared" si="52"/>
        <v/>
      </c>
    </row>
    <row r="1640" spans="2:20" s="3" customFormat="1" ht="20.100000000000001" customHeight="1" x14ac:dyDescent="0.25">
      <c r="B1640" s="35"/>
      <c r="C1640" s="36"/>
      <c r="D1640" s="79"/>
      <c r="E1640" s="79"/>
      <c r="F1640" s="79"/>
      <c r="G1640" s="79"/>
      <c r="H1640" s="79"/>
      <c r="I1640" s="79"/>
      <c r="J1640" s="79"/>
      <c r="K1640" s="79"/>
      <c r="L1640" s="81"/>
      <c r="M1640" s="82"/>
      <c r="N1640" s="37"/>
      <c r="O1640" s="38"/>
      <c r="P1640" s="39"/>
      <c r="Q1640" s="36"/>
      <c r="R1640" s="100" t="str">
        <f t="shared" si="51"/>
        <v/>
      </c>
      <c r="S1640" s="101"/>
      <c r="T1640" s="26" t="str">
        <f t="shared" si="52"/>
        <v/>
      </c>
    </row>
    <row r="1641" spans="2:20" s="3" customFormat="1" ht="20.100000000000001" customHeight="1" x14ac:dyDescent="0.25">
      <c r="B1641" s="35"/>
      <c r="C1641" s="36"/>
      <c r="D1641" s="79"/>
      <c r="E1641" s="79"/>
      <c r="F1641" s="79"/>
      <c r="G1641" s="79"/>
      <c r="H1641" s="79"/>
      <c r="I1641" s="79"/>
      <c r="J1641" s="79"/>
      <c r="K1641" s="79"/>
      <c r="L1641" s="81"/>
      <c r="M1641" s="82"/>
      <c r="N1641" s="37"/>
      <c r="O1641" s="38"/>
      <c r="P1641" s="39"/>
      <c r="Q1641" s="36"/>
      <c r="R1641" s="100" t="str">
        <f t="shared" si="51"/>
        <v/>
      </c>
      <c r="S1641" s="101"/>
      <c r="T1641" s="26" t="str">
        <f t="shared" si="52"/>
        <v/>
      </c>
    </row>
    <row r="1642" spans="2:20" s="3" customFormat="1" ht="20.100000000000001" customHeight="1" x14ac:dyDescent="0.25">
      <c r="B1642" s="35"/>
      <c r="C1642" s="36"/>
      <c r="D1642" s="79"/>
      <c r="E1642" s="79"/>
      <c r="F1642" s="79"/>
      <c r="G1642" s="79"/>
      <c r="H1642" s="79"/>
      <c r="I1642" s="79"/>
      <c r="J1642" s="79"/>
      <c r="K1642" s="79"/>
      <c r="L1642" s="81"/>
      <c r="M1642" s="82"/>
      <c r="N1642" s="37"/>
      <c r="O1642" s="38"/>
      <c r="P1642" s="39"/>
      <c r="Q1642" s="36"/>
      <c r="R1642" s="100" t="str">
        <f t="shared" si="51"/>
        <v/>
      </c>
      <c r="S1642" s="101"/>
      <c r="T1642" s="26" t="str">
        <f t="shared" si="52"/>
        <v/>
      </c>
    </row>
    <row r="1643" spans="2:20" s="3" customFormat="1" ht="20.100000000000001" customHeight="1" x14ac:dyDescent="0.25">
      <c r="B1643" s="35"/>
      <c r="C1643" s="36"/>
      <c r="D1643" s="79"/>
      <c r="E1643" s="79"/>
      <c r="F1643" s="79"/>
      <c r="G1643" s="79"/>
      <c r="H1643" s="79"/>
      <c r="I1643" s="79"/>
      <c r="J1643" s="79"/>
      <c r="K1643" s="79"/>
      <c r="L1643" s="81"/>
      <c r="M1643" s="82"/>
      <c r="N1643" s="37"/>
      <c r="O1643" s="38"/>
      <c r="P1643" s="39"/>
      <c r="Q1643" s="36"/>
      <c r="R1643" s="100" t="str">
        <f t="shared" si="51"/>
        <v/>
      </c>
      <c r="S1643" s="101"/>
      <c r="T1643" s="26" t="str">
        <f t="shared" si="52"/>
        <v/>
      </c>
    </row>
    <row r="1644" spans="2:20" s="3" customFormat="1" ht="20.100000000000001" customHeight="1" x14ac:dyDescent="0.25">
      <c r="B1644" s="35"/>
      <c r="C1644" s="36"/>
      <c r="D1644" s="79"/>
      <c r="E1644" s="79"/>
      <c r="F1644" s="79"/>
      <c r="G1644" s="79"/>
      <c r="H1644" s="79"/>
      <c r="I1644" s="79"/>
      <c r="J1644" s="79"/>
      <c r="K1644" s="79"/>
      <c r="L1644" s="81"/>
      <c r="M1644" s="82"/>
      <c r="N1644" s="37"/>
      <c r="O1644" s="38"/>
      <c r="P1644" s="39"/>
      <c r="Q1644" s="36"/>
      <c r="R1644" s="100" t="str">
        <f t="shared" si="51"/>
        <v/>
      </c>
      <c r="S1644" s="101"/>
      <c r="T1644" s="26" t="str">
        <f t="shared" si="52"/>
        <v/>
      </c>
    </row>
    <row r="1645" spans="2:20" s="3" customFormat="1" ht="20.100000000000001" customHeight="1" x14ac:dyDescent="0.25">
      <c r="B1645" s="35"/>
      <c r="C1645" s="36"/>
      <c r="D1645" s="79"/>
      <c r="E1645" s="79"/>
      <c r="F1645" s="79"/>
      <c r="G1645" s="79"/>
      <c r="H1645" s="79"/>
      <c r="I1645" s="79"/>
      <c r="J1645" s="79"/>
      <c r="K1645" s="79"/>
      <c r="L1645" s="81"/>
      <c r="M1645" s="82"/>
      <c r="N1645" s="37"/>
      <c r="O1645" s="38"/>
      <c r="P1645" s="39"/>
      <c r="Q1645" s="36"/>
      <c r="R1645" s="100" t="str">
        <f t="shared" si="51"/>
        <v/>
      </c>
      <c r="S1645" s="101"/>
      <c r="T1645" s="26" t="str">
        <f t="shared" si="52"/>
        <v/>
      </c>
    </row>
    <row r="1646" spans="2:20" s="3" customFormat="1" ht="20.100000000000001" customHeight="1" x14ac:dyDescent="0.25">
      <c r="B1646" s="35"/>
      <c r="C1646" s="36"/>
      <c r="D1646" s="79"/>
      <c r="E1646" s="79"/>
      <c r="F1646" s="79"/>
      <c r="G1646" s="79"/>
      <c r="H1646" s="79"/>
      <c r="I1646" s="79"/>
      <c r="J1646" s="79"/>
      <c r="K1646" s="79"/>
      <c r="L1646" s="81"/>
      <c r="M1646" s="82"/>
      <c r="N1646" s="37"/>
      <c r="O1646" s="38"/>
      <c r="P1646" s="39"/>
      <c r="Q1646" s="36"/>
      <c r="R1646" s="100" t="str">
        <f t="shared" si="51"/>
        <v/>
      </c>
      <c r="S1646" s="101"/>
      <c r="T1646" s="26" t="str">
        <f t="shared" si="52"/>
        <v/>
      </c>
    </row>
    <row r="1647" spans="2:20" s="3" customFormat="1" ht="20.100000000000001" customHeight="1" x14ac:dyDescent="0.25">
      <c r="B1647" s="35"/>
      <c r="C1647" s="36"/>
      <c r="D1647" s="79"/>
      <c r="E1647" s="79"/>
      <c r="F1647" s="79"/>
      <c r="G1647" s="79"/>
      <c r="H1647" s="79"/>
      <c r="I1647" s="79"/>
      <c r="J1647" s="79"/>
      <c r="K1647" s="79"/>
      <c r="L1647" s="81"/>
      <c r="M1647" s="82"/>
      <c r="N1647" s="37"/>
      <c r="O1647" s="38"/>
      <c r="P1647" s="39"/>
      <c r="Q1647" s="36"/>
      <c r="R1647" s="100" t="str">
        <f t="shared" si="51"/>
        <v/>
      </c>
      <c r="S1647" s="101"/>
      <c r="T1647" s="26" t="str">
        <f t="shared" si="52"/>
        <v/>
      </c>
    </row>
    <row r="1648" spans="2:20" s="3" customFormat="1" ht="20.100000000000001" customHeight="1" x14ac:dyDescent="0.25">
      <c r="B1648" s="35"/>
      <c r="C1648" s="36"/>
      <c r="D1648" s="79"/>
      <c r="E1648" s="79"/>
      <c r="F1648" s="79"/>
      <c r="G1648" s="79"/>
      <c r="H1648" s="79"/>
      <c r="I1648" s="79"/>
      <c r="J1648" s="79"/>
      <c r="K1648" s="79"/>
      <c r="L1648" s="81"/>
      <c r="M1648" s="82"/>
      <c r="N1648" s="37"/>
      <c r="O1648" s="38"/>
      <c r="P1648" s="39"/>
      <c r="Q1648" s="36"/>
      <c r="R1648" s="100" t="str">
        <f t="shared" si="51"/>
        <v/>
      </c>
      <c r="S1648" s="101"/>
      <c r="T1648" s="26" t="str">
        <f t="shared" si="52"/>
        <v/>
      </c>
    </row>
    <row r="1649" spans="2:20" s="3" customFormat="1" ht="20.100000000000001" customHeight="1" x14ac:dyDescent="0.25">
      <c r="B1649" s="35"/>
      <c r="C1649" s="36"/>
      <c r="D1649" s="79"/>
      <c r="E1649" s="79"/>
      <c r="F1649" s="79"/>
      <c r="G1649" s="79"/>
      <c r="H1649" s="79"/>
      <c r="I1649" s="79"/>
      <c r="J1649" s="79"/>
      <c r="K1649" s="79"/>
      <c r="L1649" s="81"/>
      <c r="M1649" s="82"/>
      <c r="N1649" s="37"/>
      <c r="O1649" s="38"/>
      <c r="P1649" s="39"/>
      <c r="Q1649" s="36"/>
      <c r="R1649" s="100" t="str">
        <f t="shared" si="51"/>
        <v/>
      </c>
      <c r="S1649" s="101"/>
      <c r="T1649" s="26" t="str">
        <f t="shared" si="52"/>
        <v/>
      </c>
    </row>
    <row r="1650" spans="2:20" s="3" customFormat="1" ht="20.100000000000001" customHeight="1" x14ac:dyDescent="0.25">
      <c r="B1650" s="35"/>
      <c r="C1650" s="36"/>
      <c r="D1650" s="79"/>
      <c r="E1650" s="79"/>
      <c r="F1650" s="79"/>
      <c r="G1650" s="79"/>
      <c r="H1650" s="79"/>
      <c r="I1650" s="79"/>
      <c r="J1650" s="79"/>
      <c r="K1650" s="79"/>
      <c r="L1650" s="81"/>
      <c r="M1650" s="82"/>
      <c r="N1650" s="37"/>
      <c r="O1650" s="38"/>
      <c r="P1650" s="39"/>
      <c r="Q1650" s="36"/>
      <c r="R1650" s="100" t="str">
        <f t="shared" si="51"/>
        <v/>
      </c>
      <c r="S1650" s="101"/>
      <c r="T1650" s="26" t="str">
        <f t="shared" si="52"/>
        <v/>
      </c>
    </row>
    <row r="1651" spans="2:20" s="3" customFormat="1" ht="20.100000000000001" customHeight="1" x14ac:dyDescent="0.25">
      <c r="B1651" s="35"/>
      <c r="C1651" s="36"/>
      <c r="D1651" s="79"/>
      <c r="E1651" s="79"/>
      <c r="F1651" s="79"/>
      <c r="G1651" s="79"/>
      <c r="H1651" s="79"/>
      <c r="I1651" s="79"/>
      <c r="J1651" s="79"/>
      <c r="K1651" s="79"/>
      <c r="L1651" s="81"/>
      <c r="M1651" s="82"/>
      <c r="N1651" s="37"/>
      <c r="O1651" s="38"/>
      <c r="P1651" s="39"/>
      <c r="Q1651" s="36"/>
      <c r="R1651" s="100" t="str">
        <f t="shared" si="51"/>
        <v/>
      </c>
      <c r="S1651" s="101"/>
      <c r="T1651" s="26" t="str">
        <f t="shared" si="52"/>
        <v/>
      </c>
    </row>
    <row r="1652" spans="2:20" s="3" customFormat="1" ht="20.100000000000001" customHeight="1" x14ac:dyDescent="0.25">
      <c r="B1652" s="35"/>
      <c r="C1652" s="36"/>
      <c r="D1652" s="79"/>
      <c r="E1652" s="79"/>
      <c r="F1652" s="79"/>
      <c r="G1652" s="79"/>
      <c r="H1652" s="79"/>
      <c r="I1652" s="79"/>
      <c r="J1652" s="79"/>
      <c r="K1652" s="79"/>
      <c r="L1652" s="81"/>
      <c r="M1652" s="82"/>
      <c r="N1652" s="37"/>
      <c r="O1652" s="38"/>
      <c r="P1652" s="39"/>
      <c r="Q1652" s="36"/>
      <c r="R1652" s="100" t="str">
        <f t="shared" si="51"/>
        <v/>
      </c>
      <c r="S1652" s="101"/>
      <c r="T1652" s="26" t="str">
        <f t="shared" si="52"/>
        <v/>
      </c>
    </row>
    <row r="1653" spans="2:20" s="3" customFormat="1" ht="20.100000000000001" customHeight="1" x14ac:dyDescent="0.25">
      <c r="B1653" s="35"/>
      <c r="C1653" s="36"/>
      <c r="D1653" s="79"/>
      <c r="E1653" s="79"/>
      <c r="F1653" s="79"/>
      <c r="G1653" s="79"/>
      <c r="H1653" s="79"/>
      <c r="I1653" s="79"/>
      <c r="J1653" s="79"/>
      <c r="K1653" s="79"/>
      <c r="L1653" s="81"/>
      <c r="M1653" s="82"/>
      <c r="N1653" s="37"/>
      <c r="O1653" s="38"/>
      <c r="P1653" s="39"/>
      <c r="Q1653" s="36"/>
      <c r="R1653" s="100" t="str">
        <f t="shared" si="51"/>
        <v/>
      </c>
      <c r="S1653" s="101"/>
      <c r="T1653" s="26" t="str">
        <f t="shared" si="52"/>
        <v/>
      </c>
    </row>
    <row r="1654" spans="2:20" s="3" customFormat="1" ht="20.100000000000001" customHeight="1" x14ac:dyDescent="0.25">
      <c r="B1654" s="35"/>
      <c r="C1654" s="36"/>
      <c r="D1654" s="79"/>
      <c r="E1654" s="79"/>
      <c r="F1654" s="79"/>
      <c r="G1654" s="79"/>
      <c r="H1654" s="79"/>
      <c r="I1654" s="79"/>
      <c r="J1654" s="79"/>
      <c r="K1654" s="79"/>
      <c r="L1654" s="81"/>
      <c r="M1654" s="82"/>
      <c r="N1654" s="37"/>
      <c r="O1654" s="38"/>
      <c r="P1654" s="39"/>
      <c r="Q1654" s="36"/>
      <c r="R1654" s="100" t="str">
        <f t="shared" si="51"/>
        <v/>
      </c>
      <c r="S1654" s="101"/>
      <c r="T1654" s="26" t="str">
        <f t="shared" si="52"/>
        <v/>
      </c>
    </row>
    <row r="1655" spans="2:20" s="3" customFormat="1" ht="20.100000000000001" customHeight="1" x14ac:dyDescent="0.25">
      <c r="B1655" s="35"/>
      <c r="C1655" s="36"/>
      <c r="D1655" s="79"/>
      <c r="E1655" s="79"/>
      <c r="F1655" s="79"/>
      <c r="G1655" s="79"/>
      <c r="H1655" s="79"/>
      <c r="I1655" s="79"/>
      <c r="J1655" s="79"/>
      <c r="K1655" s="79"/>
      <c r="L1655" s="81"/>
      <c r="M1655" s="82"/>
      <c r="N1655" s="37"/>
      <c r="O1655" s="38"/>
      <c r="P1655" s="39"/>
      <c r="Q1655" s="36"/>
      <c r="R1655" s="100" t="str">
        <f t="shared" si="51"/>
        <v/>
      </c>
      <c r="S1655" s="101"/>
      <c r="T1655" s="26" t="str">
        <f t="shared" si="52"/>
        <v/>
      </c>
    </row>
    <row r="1656" spans="2:20" s="3" customFormat="1" ht="20.100000000000001" customHeight="1" x14ac:dyDescent="0.25">
      <c r="B1656" s="35"/>
      <c r="C1656" s="36"/>
      <c r="D1656" s="79"/>
      <c r="E1656" s="79"/>
      <c r="F1656" s="79"/>
      <c r="G1656" s="79"/>
      <c r="H1656" s="79"/>
      <c r="I1656" s="79"/>
      <c r="J1656" s="79"/>
      <c r="K1656" s="79"/>
      <c r="L1656" s="81"/>
      <c r="M1656" s="82"/>
      <c r="N1656" s="37"/>
      <c r="O1656" s="38"/>
      <c r="P1656" s="39"/>
      <c r="Q1656" s="36"/>
      <c r="R1656" s="100" t="str">
        <f t="shared" si="51"/>
        <v/>
      </c>
      <c r="S1656" s="101"/>
      <c r="T1656" s="26" t="str">
        <f t="shared" si="52"/>
        <v/>
      </c>
    </row>
    <row r="1657" spans="2:20" s="3" customFormat="1" ht="20.100000000000001" customHeight="1" x14ac:dyDescent="0.25">
      <c r="B1657" s="35"/>
      <c r="C1657" s="36"/>
      <c r="D1657" s="79"/>
      <c r="E1657" s="79"/>
      <c r="F1657" s="79"/>
      <c r="G1657" s="79"/>
      <c r="H1657" s="79"/>
      <c r="I1657" s="79"/>
      <c r="J1657" s="79"/>
      <c r="K1657" s="79"/>
      <c r="L1657" s="81"/>
      <c r="M1657" s="82"/>
      <c r="N1657" s="37"/>
      <c r="O1657" s="38"/>
      <c r="P1657" s="39"/>
      <c r="Q1657" s="36"/>
      <c r="R1657" s="100" t="str">
        <f t="shared" si="51"/>
        <v/>
      </c>
      <c r="S1657" s="101"/>
      <c r="T1657" s="26" t="str">
        <f t="shared" si="52"/>
        <v/>
      </c>
    </row>
    <row r="1658" spans="2:20" s="3" customFormat="1" ht="20.100000000000001" customHeight="1" x14ac:dyDescent="0.25">
      <c r="B1658" s="35"/>
      <c r="C1658" s="36"/>
      <c r="D1658" s="79"/>
      <c r="E1658" s="79"/>
      <c r="F1658" s="79"/>
      <c r="G1658" s="79"/>
      <c r="H1658" s="79"/>
      <c r="I1658" s="79"/>
      <c r="J1658" s="79"/>
      <c r="K1658" s="79"/>
      <c r="L1658" s="81"/>
      <c r="M1658" s="82"/>
      <c r="N1658" s="37"/>
      <c r="O1658" s="38"/>
      <c r="P1658" s="39"/>
      <c r="Q1658" s="36"/>
      <c r="R1658" s="100" t="str">
        <f t="shared" si="51"/>
        <v/>
      </c>
      <c r="S1658" s="101"/>
      <c r="T1658" s="26" t="str">
        <f t="shared" si="52"/>
        <v/>
      </c>
    </row>
    <row r="1659" spans="2:20" s="3" customFormat="1" ht="20.100000000000001" customHeight="1" x14ac:dyDescent="0.25">
      <c r="B1659" s="35"/>
      <c r="C1659" s="36"/>
      <c r="D1659" s="79"/>
      <c r="E1659" s="79"/>
      <c r="F1659" s="79"/>
      <c r="G1659" s="79"/>
      <c r="H1659" s="79"/>
      <c r="I1659" s="79"/>
      <c r="J1659" s="79"/>
      <c r="K1659" s="79"/>
      <c r="L1659" s="81"/>
      <c r="M1659" s="82"/>
      <c r="N1659" s="37"/>
      <c r="O1659" s="38"/>
      <c r="P1659" s="39"/>
      <c r="Q1659" s="36"/>
      <c r="R1659" s="100" t="str">
        <f t="shared" si="51"/>
        <v/>
      </c>
      <c r="S1659" s="101"/>
      <c r="T1659" s="26" t="str">
        <f t="shared" si="52"/>
        <v/>
      </c>
    </row>
    <row r="1660" spans="2:20" s="3" customFormat="1" ht="20.100000000000001" customHeight="1" x14ac:dyDescent="0.25">
      <c r="B1660" s="35"/>
      <c r="C1660" s="36"/>
      <c r="D1660" s="79"/>
      <c r="E1660" s="79"/>
      <c r="F1660" s="79"/>
      <c r="G1660" s="79"/>
      <c r="H1660" s="79"/>
      <c r="I1660" s="79"/>
      <c r="J1660" s="79"/>
      <c r="K1660" s="79"/>
      <c r="L1660" s="81"/>
      <c r="M1660" s="82"/>
      <c r="N1660" s="37"/>
      <c r="O1660" s="38"/>
      <c r="P1660" s="39"/>
      <c r="Q1660" s="36"/>
      <c r="R1660" s="100" t="str">
        <f t="shared" si="51"/>
        <v/>
      </c>
      <c r="S1660" s="101"/>
      <c r="T1660" s="26" t="str">
        <f t="shared" si="52"/>
        <v/>
      </c>
    </row>
    <row r="1661" spans="2:20" s="3" customFormat="1" ht="20.100000000000001" customHeight="1" x14ac:dyDescent="0.25">
      <c r="B1661" s="35"/>
      <c r="C1661" s="36"/>
      <c r="D1661" s="79"/>
      <c r="E1661" s="79"/>
      <c r="F1661" s="79"/>
      <c r="G1661" s="79"/>
      <c r="H1661" s="79"/>
      <c r="I1661" s="79"/>
      <c r="J1661" s="79"/>
      <c r="K1661" s="79"/>
      <c r="L1661" s="81"/>
      <c r="M1661" s="82"/>
      <c r="N1661" s="37"/>
      <c r="O1661" s="38"/>
      <c r="P1661" s="39"/>
      <c r="Q1661" s="36"/>
      <c r="R1661" s="100" t="str">
        <f t="shared" si="51"/>
        <v/>
      </c>
      <c r="S1661" s="101"/>
      <c r="T1661" s="26" t="str">
        <f t="shared" si="52"/>
        <v/>
      </c>
    </row>
    <row r="1662" spans="2:20" s="3" customFormat="1" ht="20.100000000000001" customHeight="1" x14ac:dyDescent="0.25">
      <c r="B1662" s="35"/>
      <c r="C1662" s="36"/>
      <c r="D1662" s="79"/>
      <c r="E1662" s="79"/>
      <c r="F1662" s="79"/>
      <c r="G1662" s="79"/>
      <c r="H1662" s="79"/>
      <c r="I1662" s="79"/>
      <c r="J1662" s="79"/>
      <c r="K1662" s="79"/>
      <c r="L1662" s="81"/>
      <c r="M1662" s="82"/>
      <c r="N1662" s="37"/>
      <c r="O1662" s="38"/>
      <c r="P1662" s="39"/>
      <c r="Q1662" s="36"/>
      <c r="R1662" s="100" t="str">
        <f t="shared" si="51"/>
        <v/>
      </c>
      <c r="S1662" s="101"/>
      <c r="T1662" s="26" t="str">
        <f t="shared" si="52"/>
        <v/>
      </c>
    </row>
    <row r="1663" spans="2:20" s="3" customFormat="1" ht="20.100000000000001" customHeight="1" x14ac:dyDescent="0.25">
      <c r="B1663" s="35"/>
      <c r="C1663" s="36"/>
      <c r="D1663" s="79"/>
      <c r="E1663" s="79"/>
      <c r="F1663" s="79"/>
      <c r="G1663" s="79"/>
      <c r="H1663" s="79"/>
      <c r="I1663" s="79"/>
      <c r="J1663" s="79"/>
      <c r="K1663" s="79"/>
      <c r="L1663" s="81"/>
      <c r="M1663" s="82"/>
      <c r="N1663" s="37"/>
      <c r="O1663" s="38"/>
      <c r="P1663" s="39"/>
      <c r="Q1663" s="36"/>
      <c r="R1663" s="100" t="str">
        <f t="shared" si="51"/>
        <v/>
      </c>
      <c r="S1663" s="101"/>
      <c r="T1663" s="26" t="str">
        <f t="shared" si="52"/>
        <v/>
      </c>
    </row>
    <row r="1664" spans="2:20" s="3" customFormat="1" ht="20.100000000000001" customHeight="1" x14ac:dyDescent="0.25">
      <c r="B1664" s="35"/>
      <c r="C1664" s="36"/>
      <c r="D1664" s="79"/>
      <c r="E1664" s="79"/>
      <c r="F1664" s="79"/>
      <c r="G1664" s="79"/>
      <c r="H1664" s="79"/>
      <c r="I1664" s="79"/>
      <c r="J1664" s="79"/>
      <c r="K1664" s="79"/>
      <c r="L1664" s="81"/>
      <c r="M1664" s="82"/>
      <c r="N1664" s="37"/>
      <c r="O1664" s="38"/>
      <c r="P1664" s="39"/>
      <c r="Q1664" s="36"/>
      <c r="R1664" s="100" t="str">
        <f t="shared" si="51"/>
        <v/>
      </c>
      <c r="S1664" s="101"/>
      <c r="T1664" s="26" t="str">
        <f t="shared" si="52"/>
        <v/>
      </c>
    </row>
    <row r="1665" spans="2:20" s="3" customFormat="1" ht="20.100000000000001" customHeight="1" x14ac:dyDescent="0.25">
      <c r="B1665" s="35"/>
      <c r="C1665" s="36"/>
      <c r="D1665" s="79"/>
      <c r="E1665" s="79"/>
      <c r="F1665" s="79"/>
      <c r="G1665" s="79"/>
      <c r="H1665" s="79"/>
      <c r="I1665" s="79"/>
      <c r="J1665" s="79"/>
      <c r="K1665" s="79"/>
      <c r="L1665" s="81"/>
      <c r="M1665" s="82"/>
      <c r="N1665" s="37"/>
      <c r="O1665" s="38"/>
      <c r="P1665" s="39"/>
      <c r="Q1665" s="36"/>
      <c r="R1665" s="100" t="str">
        <f t="shared" si="51"/>
        <v/>
      </c>
      <c r="S1665" s="101"/>
      <c r="T1665" s="26" t="str">
        <f t="shared" si="52"/>
        <v/>
      </c>
    </row>
    <row r="1666" spans="2:20" s="3" customFormat="1" ht="20.100000000000001" customHeight="1" x14ac:dyDescent="0.25">
      <c r="B1666" s="35"/>
      <c r="C1666" s="36"/>
      <c r="D1666" s="79"/>
      <c r="E1666" s="79"/>
      <c r="F1666" s="79"/>
      <c r="G1666" s="79"/>
      <c r="H1666" s="79"/>
      <c r="I1666" s="79"/>
      <c r="J1666" s="79"/>
      <c r="K1666" s="79"/>
      <c r="L1666" s="81"/>
      <c r="M1666" s="82"/>
      <c r="N1666" s="37"/>
      <c r="O1666" s="38"/>
      <c r="P1666" s="39"/>
      <c r="Q1666" s="36"/>
      <c r="R1666" s="100" t="str">
        <f t="shared" si="51"/>
        <v/>
      </c>
      <c r="S1666" s="101"/>
      <c r="T1666" s="26" t="str">
        <f t="shared" si="52"/>
        <v/>
      </c>
    </row>
    <row r="1667" spans="2:20" s="3" customFormat="1" ht="20.100000000000001" customHeight="1" x14ac:dyDescent="0.25">
      <c r="B1667" s="35"/>
      <c r="C1667" s="36"/>
      <c r="D1667" s="79"/>
      <c r="E1667" s="79"/>
      <c r="F1667" s="79"/>
      <c r="G1667" s="79"/>
      <c r="H1667" s="79"/>
      <c r="I1667" s="79"/>
      <c r="J1667" s="79"/>
      <c r="K1667" s="79"/>
      <c r="L1667" s="81"/>
      <c r="M1667" s="82"/>
      <c r="N1667" s="37"/>
      <c r="O1667" s="38"/>
      <c r="P1667" s="39"/>
      <c r="Q1667" s="36"/>
      <c r="R1667" s="100" t="str">
        <f t="shared" si="51"/>
        <v/>
      </c>
      <c r="S1667" s="101"/>
      <c r="T1667" s="26" t="str">
        <f t="shared" si="52"/>
        <v/>
      </c>
    </row>
    <row r="1668" spans="2:20" s="3" customFormat="1" ht="20.100000000000001" customHeight="1" x14ac:dyDescent="0.25">
      <c r="B1668" s="35"/>
      <c r="C1668" s="36"/>
      <c r="D1668" s="79"/>
      <c r="E1668" s="79"/>
      <c r="F1668" s="79"/>
      <c r="G1668" s="79"/>
      <c r="H1668" s="79"/>
      <c r="I1668" s="79"/>
      <c r="J1668" s="79"/>
      <c r="K1668" s="79"/>
      <c r="L1668" s="81"/>
      <c r="M1668" s="82"/>
      <c r="N1668" s="37"/>
      <c r="O1668" s="38"/>
      <c r="P1668" s="39"/>
      <c r="Q1668" s="36"/>
      <c r="R1668" s="100" t="str">
        <f t="shared" si="51"/>
        <v/>
      </c>
      <c r="S1668" s="101"/>
      <c r="T1668" s="26" t="str">
        <f t="shared" si="52"/>
        <v/>
      </c>
    </row>
    <row r="1669" spans="2:20" s="3" customFormat="1" ht="20.100000000000001" customHeight="1" x14ac:dyDescent="0.25">
      <c r="B1669" s="35"/>
      <c r="C1669" s="36"/>
      <c r="D1669" s="79"/>
      <c r="E1669" s="79"/>
      <c r="F1669" s="79"/>
      <c r="G1669" s="79"/>
      <c r="H1669" s="79"/>
      <c r="I1669" s="79"/>
      <c r="J1669" s="79"/>
      <c r="K1669" s="79"/>
      <c r="L1669" s="81"/>
      <c r="M1669" s="82"/>
      <c r="N1669" s="37"/>
      <c r="O1669" s="38"/>
      <c r="P1669" s="39"/>
      <c r="Q1669" s="36"/>
      <c r="R1669" s="100" t="str">
        <f t="shared" si="51"/>
        <v/>
      </c>
      <c r="S1669" s="101"/>
      <c r="T1669" s="26" t="str">
        <f t="shared" si="52"/>
        <v/>
      </c>
    </row>
    <row r="1670" spans="2:20" s="3" customFormat="1" ht="20.100000000000001" customHeight="1" x14ac:dyDescent="0.25">
      <c r="B1670" s="35"/>
      <c r="C1670" s="36"/>
      <c r="D1670" s="79"/>
      <c r="E1670" s="79"/>
      <c r="F1670" s="79"/>
      <c r="G1670" s="79"/>
      <c r="H1670" s="79"/>
      <c r="I1670" s="79"/>
      <c r="J1670" s="79"/>
      <c r="K1670" s="79"/>
      <c r="L1670" s="81"/>
      <c r="M1670" s="82"/>
      <c r="N1670" s="37"/>
      <c r="O1670" s="38"/>
      <c r="P1670" s="39"/>
      <c r="Q1670" s="36"/>
      <c r="R1670" s="100" t="str">
        <f t="shared" si="51"/>
        <v/>
      </c>
      <c r="S1670" s="101"/>
      <c r="T1670" s="26" t="str">
        <f t="shared" si="52"/>
        <v/>
      </c>
    </row>
    <row r="1671" spans="2:20" s="3" customFormat="1" ht="20.100000000000001" customHeight="1" x14ac:dyDescent="0.25">
      <c r="B1671" s="35"/>
      <c r="C1671" s="36"/>
      <c r="D1671" s="79"/>
      <c r="E1671" s="79"/>
      <c r="F1671" s="79"/>
      <c r="G1671" s="79"/>
      <c r="H1671" s="79"/>
      <c r="I1671" s="79"/>
      <c r="J1671" s="79"/>
      <c r="K1671" s="79"/>
      <c r="L1671" s="81"/>
      <c r="M1671" s="82"/>
      <c r="N1671" s="37"/>
      <c r="O1671" s="38"/>
      <c r="P1671" s="39"/>
      <c r="Q1671" s="36"/>
      <c r="R1671" s="100" t="str">
        <f t="shared" si="51"/>
        <v/>
      </c>
      <c r="S1671" s="101"/>
      <c r="T1671" s="26" t="str">
        <f t="shared" si="52"/>
        <v/>
      </c>
    </row>
    <row r="1672" spans="2:20" s="3" customFormat="1" ht="20.100000000000001" customHeight="1" x14ac:dyDescent="0.25">
      <c r="B1672" s="35"/>
      <c r="C1672" s="36"/>
      <c r="D1672" s="79"/>
      <c r="E1672" s="79"/>
      <c r="F1672" s="79"/>
      <c r="G1672" s="79"/>
      <c r="H1672" s="79"/>
      <c r="I1672" s="79"/>
      <c r="J1672" s="79"/>
      <c r="K1672" s="79"/>
      <c r="L1672" s="81"/>
      <c r="M1672" s="82"/>
      <c r="N1672" s="37"/>
      <c r="O1672" s="38"/>
      <c r="P1672" s="39"/>
      <c r="Q1672" s="36"/>
      <c r="R1672" s="100" t="str">
        <f t="shared" si="51"/>
        <v/>
      </c>
      <c r="S1672" s="101"/>
      <c r="T1672" s="26" t="str">
        <f t="shared" si="52"/>
        <v/>
      </c>
    </row>
    <row r="1673" spans="2:20" s="3" customFormat="1" ht="20.100000000000001" customHeight="1" x14ac:dyDescent="0.25">
      <c r="B1673" s="35"/>
      <c r="C1673" s="36"/>
      <c r="D1673" s="79"/>
      <c r="E1673" s="79"/>
      <c r="F1673" s="79"/>
      <c r="G1673" s="79"/>
      <c r="H1673" s="79"/>
      <c r="I1673" s="79"/>
      <c r="J1673" s="79"/>
      <c r="K1673" s="79"/>
      <c r="L1673" s="81"/>
      <c r="M1673" s="82"/>
      <c r="N1673" s="37"/>
      <c r="O1673" s="38"/>
      <c r="P1673" s="39"/>
      <c r="Q1673" s="36"/>
      <c r="R1673" s="100" t="str">
        <f t="shared" si="51"/>
        <v/>
      </c>
      <c r="S1673" s="101"/>
      <c r="T1673" s="26" t="str">
        <f t="shared" si="52"/>
        <v/>
      </c>
    </row>
    <row r="1674" spans="2:20" s="3" customFormat="1" ht="20.100000000000001" customHeight="1" x14ac:dyDescent="0.25">
      <c r="B1674" s="35"/>
      <c r="C1674" s="36"/>
      <c r="D1674" s="79"/>
      <c r="E1674" s="79"/>
      <c r="F1674" s="79"/>
      <c r="G1674" s="79"/>
      <c r="H1674" s="79"/>
      <c r="I1674" s="79"/>
      <c r="J1674" s="79"/>
      <c r="K1674" s="79"/>
      <c r="L1674" s="81"/>
      <c r="M1674" s="82"/>
      <c r="N1674" s="37"/>
      <c r="O1674" s="38"/>
      <c r="P1674" s="39"/>
      <c r="Q1674" s="36"/>
      <c r="R1674" s="100" t="str">
        <f t="shared" si="51"/>
        <v/>
      </c>
      <c r="S1674" s="101"/>
      <c r="T1674" s="26" t="str">
        <f t="shared" si="52"/>
        <v/>
      </c>
    </row>
    <row r="1675" spans="2:20" s="3" customFormat="1" ht="20.100000000000001" customHeight="1" x14ac:dyDescent="0.25">
      <c r="B1675" s="35"/>
      <c r="C1675" s="36"/>
      <c r="D1675" s="79"/>
      <c r="E1675" s="79"/>
      <c r="F1675" s="79"/>
      <c r="G1675" s="79"/>
      <c r="H1675" s="79"/>
      <c r="I1675" s="79"/>
      <c r="J1675" s="79"/>
      <c r="K1675" s="79"/>
      <c r="L1675" s="81"/>
      <c r="M1675" s="82"/>
      <c r="N1675" s="37"/>
      <c r="O1675" s="38"/>
      <c r="P1675" s="39"/>
      <c r="Q1675" s="36"/>
      <c r="R1675" s="100" t="str">
        <f t="shared" si="51"/>
        <v/>
      </c>
      <c r="S1675" s="101"/>
      <c r="T1675" s="26" t="str">
        <f t="shared" si="52"/>
        <v/>
      </c>
    </row>
    <row r="1676" spans="2:20" s="3" customFormat="1" ht="20.100000000000001" customHeight="1" x14ac:dyDescent="0.25">
      <c r="B1676" s="35"/>
      <c r="C1676" s="36"/>
      <c r="D1676" s="79"/>
      <c r="E1676" s="79"/>
      <c r="F1676" s="79"/>
      <c r="G1676" s="79"/>
      <c r="H1676" s="79"/>
      <c r="I1676" s="79"/>
      <c r="J1676" s="79"/>
      <c r="K1676" s="79"/>
      <c r="L1676" s="81"/>
      <c r="M1676" s="82"/>
      <c r="N1676" s="37"/>
      <c r="O1676" s="38"/>
      <c r="P1676" s="39"/>
      <c r="Q1676" s="36"/>
      <c r="R1676" s="100" t="str">
        <f t="shared" si="51"/>
        <v/>
      </c>
      <c r="S1676" s="101"/>
      <c r="T1676" s="26" t="str">
        <f t="shared" si="52"/>
        <v/>
      </c>
    </row>
    <row r="1677" spans="2:20" s="3" customFormat="1" ht="20.100000000000001" customHeight="1" x14ac:dyDescent="0.25">
      <c r="B1677" s="35"/>
      <c r="C1677" s="36"/>
      <c r="D1677" s="79"/>
      <c r="E1677" s="79"/>
      <c r="F1677" s="79"/>
      <c r="G1677" s="79"/>
      <c r="H1677" s="79"/>
      <c r="I1677" s="79"/>
      <c r="J1677" s="79"/>
      <c r="K1677" s="79"/>
      <c r="L1677" s="81"/>
      <c r="M1677" s="82"/>
      <c r="N1677" s="37"/>
      <c r="O1677" s="38"/>
      <c r="P1677" s="39"/>
      <c r="Q1677" s="36"/>
      <c r="R1677" s="100" t="str">
        <f t="shared" si="51"/>
        <v/>
      </c>
      <c r="S1677" s="101"/>
      <c r="T1677" s="26" t="str">
        <f t="shared" si="52"/>
        <v/>
      </c>
    </row>
    <row r="1678" spans="2:20" s="3" customFormat="1" ht="20.100000000000001" customHeight="1" x14ac:dyDescent="0.25">
      <c r="B1678" s="35"/>
      <c r="C1678" s="36"/>
      <c r="D1678" s="79"/>
      <c r="E1678" s="79"/>
      <c r="F1678" s="79"/>
      <c r="G1678" s="79"/>
      <c r="H1678" s="79"/>
      <c r="I1678" s="79"/>
      <c r="J1678" s="79"/>
      <c r="K1678" s="79"/>
      <c r="L1678" s="81"/>
      <c r="M1678" s="82"/>
      <c r="N1678" s="37"/>
      <c r="O1678" s="38"/>
      <c r="P1678" s="39"/>
      <c r="Q1678" s="36"/>
      <c r="R1678" s="100" t="str">
        <f t="shared" si="51"/>
        <v/>
      </c>
      <c r="S1678" s="101"/>
      <c r="T1678" s="26" t="str">
        <f t="shared" si="52"/>
        <v/>
      </c>
    </row>
    <row r="1679" spans="2:20" s="3" customFormat="1" ht="20.100000000000001" customHeight="1" x14ac:dyDescent="0.25">
      <c r="B1679" s="35"/>
      <c r="C1679" s="36"/>
      <c r="D1679" s="79"/>
      <c r="E1679" s="79"/>
      <c r="F1679" s="79"/>
      <c r="G1679" s="79"/>
      <c r="H1679" s="79"/>
      <c r="I1679" s="79"/>
      <c r="J1679" s="79"/>
      <c r="K1679" s="79"/>
      <c r="L1679" s="81"/>
      <c r="M1679" s="82"/>
      <c r="N1679" s="37"/>
      <c r="O1679" s="38"/>
      <c r="P1679" s="39"/>
      <c r="Q1679" s="36"/>
      <c r="R1679" s="100" t="str">
        <f t="shared" si="51"/>
        <v/>
      </c>
      <c r="S1679" s="101"/>
      <c r="T1679" s="26" t="str">
        <f t="shared" si="52"/>
        <v/>
      </c>
    </row>
    <row r="1680" spans="2:20" s="3" customFormat="1" ht="20.100000000000001" customHeight="1" x14ac:dyDescent="0.25">
      <c r="B1680" s="35"/>
      <c r="C1680" s="36"/>
      <c r="D1680" s="79"/>
      <c r="E1680" s="79"/>
      <c r="F1680" s="79"/>
      <c r="G1680" s="79"/>
      <c r="H1680" s="79"/>
      <c r="I1680" s="79"/>
      <c r="J1680" s="79"/>
      <c r="K1680" s="79"/>
      <c r="L1680" s="81"/>
      <c r="M1680" s="82"/>
      <c r="N1680" s="37"/>
      <c r="O1680" s="38"/>
      <c r="P1680" s="39"/>
      <c r="Q1680" s="36"/>
      <c r="R1680" s="100" t="str">
        <f t="shared" si="51"/>
        <v/>
      </c>
      <c r="S1680" s="101"/>
      <c r="T1680" s="26" t="str">
        <f t="shared" si="52"/>
        <v/>
      </c>
    </row>
    <row r="1681" spans="2:20" s="3" customFormat="1" ht="20.100000000000001" customHeight="1" x14ac:dyDescent="0.25">
      <c r="B1681" s="35"/>
      <c r="C1681" s="36"/>
      <c r="D1681" s="79"/>
      <c r="E1681" s="79"/>
      <c r="F1681" s="79"/>
      <c r="G1681" s="79"/>
      <c r="H1681" s="79"/>
      <c r="I1681" s="79"/>
      <c r="J1681" s="79"/>
      <c r="K1681" s="79"/>
      <c r="L1681" s="81"/>
      <c r="M1681" s="82"/>
      <c r="N1681" s="37"/>
      <c r="O1681" s="38"/>
      <c r="P1681" s="39"/>
      <c r="Q1681" s="36"/>
      <c r="R1681" s="100" t="str">
        <f t="shared" si="51"/>
        <v/>
      </c>
      <c r="S1681" s="101"/>
      <c r="T1681" s="26" t="str">
        <f t="shared" si="52"/>
        <v/>
      </c>
    </row>
    <row r="1682" spans="2:20" s="3" customFormat="1" ht="20.100000000000001" customHeight="1" x14ac:dyDescent="0.25">
      <c r="B1682" s="35"/>
      <c r="C1682" s="36"/>
      <c r="D1682" s="79"/>
      <c r="E1682" s="79"/>
      <c r="F1682" s="79"/>
      <c r="G1682" s="79"/>
      <c r="H1682" s="79"/>
      <c r="I1682" s="79"/>
      <c r="J1682" s="79"/>
      <c r="K1682" s="79"/>
      <c r="L1682" s="81"/>
      <c r="M1682" s="82"/>
      <c r="N1682" s="37"/>
      <c r="O1682" s="38"/>
      <c r="P1682" s="39"/>
      <c r="Q1682" s="36"/>
      <c r="R1682" s="100" t="str">
        <f t="shared" si="51"/>
        <v/>
      </c>
      <c r="S1682" s="101"/>
      <c r="T1682" s="26" t="str">
        <f t="shared" si="52"/>
        <v/>
      </c>
    </row>
    <row r="1683" spans="2:20" s="3" customFormat="1" ht="20.100000000000001" customHeight="1" x14ac:dyDescent="0.25">
      <c r="B1683" s="35"/>
      <c r="C1683" s="36"/>
      <c r="D1683" s="79"/>
      <c r="E1683" s="79"/>
      <c r="F1683" s="79"/>
      <c r="G1683" s="79"/>
      <c r="H1683" s="79"/>
      <c r="I1683" s="79"/>
      <c r="J1683" s="79"/>
      <c r="K1683" s="79"/>
      <c r="L1683" s="81"/>
      <c r="M1683" s="82"/>
      <c r="N1683" s="37"/>
      <c r="O1683" s="38"/>
      <c r="P1683" s="39"/>
      <c r="Q1683" s="36"/>
      <c r="R1683" s="100" t="str">
        <f t="shared" si="51"/>
        <v/>
      </c>
      <c r="S1683" s="101"/>
      <c r="T1683" s="26" t="str">
        <f t="shared" si="52"/>
        <v/>
      </c>
    </row>
    <row r="1684" spans="2:20" s="3" customFormat="1" ht="20.100000000000001" customHeight="1" x14ac:dyDescent="0.25">
      <c r="B1684" s="35"/>
      <c r="C1684" s="36"/>
      <c r="D1684" s="79"/>
      <c r="E1684" s="79"/>
      <c r="F1684" s="79"/>
      <c r="G1684" s="79"/>
      <c r="H1684" s="79"/>
      <c r="I1684" s="79"/>
      <c r="J1684" s="79"/>
      <c r="K1684" s="79"/>
      <c r="L1684" s="81"/>
      <c r="M1684" s="82"/>
      <c r="N1684" s="37"/>
      <c r="O1684" s="38"/>
      <c r="P1684" s="39"/>
      <c r="Q1684" s="36"/>
      <c r="R1684" s="100" t="str">
        <f t="shared" si="51"/>
        <v/>
      </c>
      <c r="S1684" s="101"/>
      <c r="T1684" s="26" t="str">
        <f t="shared" si="52"/>
        <v/>
      </c>
    </row>
    <row r="1685" spans="2:20" s="3" customFormat="1" ht="20.100000000000001" customHeight="1" x14ac:dyDescent="0.25">
      <c r="B1685" s="35"/>
      <c r="C1685" s="36"/>
      <c r="D1685" s="79"/>
      <c r="E1685" s="79"/>
      <c r="F1685" s="79"/>
      <c r="G1685" s="79"/>
      <c r="H1685" s="79"/>
      <c r="I1685" s="79"/>
      <c r="J1685" s="79"/>
      <c r="K1685" s="79"/>
      <c r="L1685" s="81"/>
      <c r="M1685" s="82"/>
      <c r="N1685" s="37"/>
      <c r="O1685" s="38"/>
      <c r="P1685" s="39"/>
      <c r="Q1685" s="36"/>
      <c r="R1685" s="100" t="str">
        <f t="shared" si="51"/>
        <v/>
      </c>
      <c r="S1685" s="101"/>
      <c r="T1685" s="26" t="str">
        <f t="shared" si="52"/>
        <v/>
      </c>
    </row>
    <row r="1686" spans="2:20" s="3" customFormat="1" ht="20.100000000000001" customHeight="1" x14ac:dyDescent="0.25">
      <c r="B1686" s="35"/>
      <c r="C1686" s="36"/>
      <c r="D1686" s="79"/>
      <c r="E1686" s="79"/>
      <c r="F1686" s="79"/>
      <c r="G1686" s="79"/>
      <c r="H1686" s="79"/>
      <c r="I1686" s="79"/>
      <c r="J1686" s="79"/>
      <c r="K1686" s="79"/>
      <c r="L1686" s="81"/>
      <c r="M1686" s="82"/>
      <c r="N1686" s="37"/>
      <c r="O1686" s="38"/>
      <c r="P1686" s="39"/>
      <c r="Q1686" s="36"/>
      <c r="R1686" s="100" t="str">
        <f t="shared" si="51"/>
        <v/>
      </c>
      <c r="S1686" s="101"/>
      <c r="T1686" s="26" t="str">
        <f t="shared" si="52"/>
        <v/>
      </c>
    </row>
    <row r="1687" spans="2:20" s="3" customFormat="1" ht="20.100000000000001" customHeight="1" x14ac:dyDescent="0.25">
      <c r="B1687" s="35"/>
      <c r="C1687" s="36"/>
      <c r="D1687" s="79"/>
      <c r="E1687" s="79"/>
      <c r="F1687" s="79"/>
      <c r="G1687" s="79"/>
      <c r="H1687" s="79"/>
      <c r="I1687" s="79"/>
      <c r="J1687" s="79"/>
      <c r="K1687" s="79"/>
      <c r="L1687" s="81"/>
      <c r="M1687" s="82"/>
      <c r="N1687" s="37"/>
      <c r="O1687" s="38"/>
      <c r="P1687" s="39"/>
      <c r="Q1687" s="36"/>
      <c r="R1687" s="100" t="str">
        <f t="shared" ref="R1687:R1750" si="53">IF(B1687&lt;&gt;"",IF(Q1687="Annulé","0",IF(Q1687="Gagné",O1687*P1687-P1687)+IF(Q1687="Perdu",-P1687)+IF(Q1687="Remboursé","0")+IF(Q1687="1/2 Perdu",-P1687/2)+IF(Q1687="1/2 Gagné",(P1687*O1687-P1687)/2)),"")</f>
        <v/>
      </c>
      <c r="S1687" s="101"/>
      <c r="T1687" s="26" t="str">
        <f t="shared" si="52"/>
        <v/>
      </c>
    </row>
    <row r="1688" spans="2:20" s="3" customFormat="1" ht="20.100000000000001" customHeight="1" x14ac:dyDescent="0.25">
      <c r="B1688" s="35"/>
      <c r="C1688" s="36"/>
      <c r="D1688" s="79"/>
      <c r="E1688" s="79"/>
      <c r="F1688" s="79"/>
      <c r="G1688" s="79"/>
      <c r="H1688" s="79"/>
      <c r="I1688" s="79"/>
      <c r="J1688" s="79"/>
      <c r="K1688" s="79"/>
      <c r="L1688" s="81"/>
      <c r="M1688" s="82"/>
      <c r="N1688" s="37"/>
      <c r="O1688" s="38"/>
      <c r="P1688" s="39"/>
      <c r="Q1688" s="36"/>
      <c r="R1688" s="100" t="str">
        <f t="shared" si="53"/>
        <v/>
      </c>
      <c r="S1688" s="101"/>
      <c r="T1688" s="26" t="str">
        <f t="shared" ref="T1688:T1751" si="54">IF(B1688&lt;&gt;"",R1688+T1687,"")</f>
        <v/>
      </c>
    </row>
    <row r="1689" spans="2:20" s="3" customFormat="1" ht="20.100000000000001" customHeight="1" x14ac:dyDescent="0.25">
      <c r="B1689" s="35"/>
      <c r="C1689" s="36"/>
      <c r="D1689" s="79"/>
      <c r="E1689" s="79"/>
      <c r="F1689" s="79"/>
      <c r="G1689" s="79"/>
      <c r="H1689" s="79"/>
      <c r="I1689" s="79"/>
      <c r="J1689" s="79"/>
      <c r="K1689" s="79"/>
      <c r="L1689" s="81"/>
      <c r="M1689" s="82"/>
      <c r="N1689" s="37"/>
      <c r="O1689" s="38"/>
      <c r="P1689" s="39"/>
      <c r="Q1689" s="36"/>
      <c r="R1689" s="100" t="str">
        <f t="shared" si="53"/>
        <v/>
      </c>
      <c r="S1689" s="101"/>
      <c r="T1689" s="26" t="str">
        <f t="shared" si="54"/>
        <v/>
      </c>
    </row>
    <row r="1690" spans="2:20" s="3" customFormat="1" ht="20.100000000000001" customHeight="1" x14ac:dyDescent="0.25">
      <c r="B1690" s="35"/>
      <c r="C1690" s="36"/>
      <c r="D1690" s="79"/>
      <c r="E1690" s="79"/>
      <c r="F1690" s="79"/>
      <c r="G1690" s="79"/>
      <c r="H1690" s="79"/>
      <c r="I1690" s="79"/>
      <c r="J1690" s="79"/>
      <c r="K1690" s="79"/>
      <c r="L1690" s="81"/>
      <c r="M1690" s="82"/>
      <c r="N1690" s="37"/>
      <c r="O1690" s="38"/>
      <c r="P1690" s="39"/>
      <c r="Q1690" s="36"/>
      <c r="R1690" s="100" t="str">
        <f t="shared" si="53"/>
        <v/>
      </c>
      <c r="S1690" s="101"/>
      <c r="T1690" s="26" t="str">
        <f t="shared" si="54"/>
        <v/>
      </c>
    </row>
    <row r="1691" spans="2:20" s="3" customFormat="1" ht="20.100000000000001" customHeight="1" x14ac:dyDescent="0.25">
      <c r="B1691" s="35"/>
      <c r="C1691" s="36"/>
      <c r="D1691" s="79"/>
      <c r="E1691" s="79"/>
      <c r="F1691" s="79"/>
      <c r="G1691" s="79"/>
      <c r="H1691" s="79"/>
      <c r="I1691" s="79"/>
      <c r="J1691" s="79"/>
      <c r="K1691" s="79"/>
      <c r="L1691" s="81"/>
      <c r="M1691" s="82"/>
      <c r="N1691" s="37"/>
      <c r="O1691" s="38"/>
      <c r="P1691" s="39"/>
      <c r="Q1691" s="36"/>
      <c r="R1691" s="100" t="str">
        <f t="shared" si="53"/>
        <v/>
      </c>
      <c r="S1691" s="101"/>
      <c r="T1691" s="26" t="str">
        <f t="shared" si="54"/>
        <v/>
      </c>
    </row>
    <row r="1692" spans="2:20" s="3" customFormat="1" ht="20.100000000000001" customHeight="1" x14ac:dyDescent="0.25">
      <c r="B1692" s="35"/>
      <c r="C1692" s="36"/>
      <c r="D1692" s="79"/>
      <c r="E1692" s="79"/>
      <c r="F1692" s="79"/>
      <c r="G1692" s="79"/>
      <c r="H1692" s="79"/>
      <c r="I1692" s="79"/>
      <c r="J1692" s="79"/>
      <c r="K1692" s="79"/>
      <c r="L1692" s="81"/>
      <c r="M1692" s="82"/>
      <c r="N1692" s="37"/>
      <c r="O1692" s="38"/>
      <c r="P1692" s="39"/>
      <c r="Q1692" s="36"/>
      <c r="R1692" s="100" t="str">
        <f t="shared" si="53"/>
        <v/>
      </c>
      <c r="S1692" s="101"/>
      <c r="T1692" s="26" t="str">
        <f t="shared" si="54"/>
        <v/>
      </c>
    </row>
    <row r="1693" spans="2:20" s="3" customFormat="1" ht="20.100000000000001" customHeight="1" x14ac:dyDescent="0.25">
      <c r="B1693" s="35"/>
      <c r="C1693" s="36"/>
      <c r="D1693" s="79"/>
      <c r="E1693" s="79"/>
      <c r="F1693" s="79"/>
      <c r="G1693" s="79"/>
      <c r="H1693" s="79"/>
      <c r="I1693" s="79"/>
      <c r="J1693" s="79"/>
      <c r="K1693" s="79"/>
      <c r="L1693" s="81"/>
      <c r="M1693" s="82"/>
      <c r="N1693" s="37"/>
      <c r="O1693" s="38"/>
      <c r="P1693" s="39"/>
      <c r="Q1693" s="36"/>
      <c r="R1693" s="100" t="str">
        <f t="shared" si="53"/>
        <v/>
      </c>
      <c r="S1693" s="101"/>
      <c r="T1693" s="26" t="str">
        <f t="shared" si="54"/>
        <v/>
      </c>
    </row>
    <row r="1694" spans="2:20" s="3" customFormat="1" ht="20.100000000000001" customHeight="1" x14ac:dyDescent="0.25">
      <c r="B1694" s="35"/>
      <c r="C1694" s="36"/>
      <c r="D1694" s="79"/>
      <c r="E1694" s="79"/>
      <c r="F1694" s="79"/>
      <c r="G1694" s="79"/>
      <c r="H1694" s="79"/>
      <c r="I1694" s="79"/>
      <c r="J1694" s="79"/>
      <c r="K1694" s="79"/>
      <c r="L1694" s="81"/>
      <c r="M1694" s="82"/>
      <c r="N1694" s="37"/>
      <c r="O1694" s="38"/>
      <c r="P1694" s="39"/>
      <c r="Q1694" s="36"/>
      <c r="R1694" s="100" t="str">
        <f t="shared" si="53"/>
        <v/>
      </c>
      <c r="S1694" s="101"/>
      <c r="T1694" s="26" t="str">
        <f t="shared" si="54"/>
        <v/>
      </c>
    </row>
    <row r="1695" spans="2:20" s="3" customFormat="1" ht="20.100000000000001" customHeight="1" x14ac:dyDescent="0.25">
      <c r="B1695" s="35"/>
      <c r="C1695" s="36"/>
      <c r="D1695" s="79"/>
      <c r="E1695" s="79"/>
      <c r="F1695" s="79"/>
      <c r="G1695" s="79"/>
      <c r="H1695" s="79"/>
      <c r="I1695" s="79"/>
      <c r="J1695" s="79"/>
      <c r="K1695" s="79"/>
      <c r="L1695" s="81"/>
      <c r="M1695" s="82"/>
      <c r="N1695" s="37"/>
      <c r="O1695" s="38"/>
      <c r="P1695" s="39"/>
      <c r="Q1695" s="36"/>
      <c r="R1695" s="100" t="str">
        <f t="shared" si="53"/>
        <v/>
      </c>
      <c r="S1695" s="101"/>
      <c r="T1695" s="26" t="str">
        <f t="shared" si="54"/>
        <v/>
      </c>
    </row>
    <row r="1696" spans="2:20" s="3" customFormat="1" ht="20.100000000000001" customHeight="1" x14ac:dyDescent="0.25">
      <c r="B1696" s="35"/>
      <c r="C1696" s="36"/>
      <c r="D1696" s="79"/>
      <c r="E1696" s="79"/>
      <c r="F1696" s="79"/>
      <c r="G1696" s="79"/>
      <c r="H1696" s="79"/>
      <c r="I1696" s="79"/>
      <c r="J1696" s="79"/>
      <c r="K1696" s="79"/>
      <c r="L1696" s="81"/>
      <c r="M1696" s="82"/>
      <c r="N1696" s="37"/>
      <c r="O1696" s="38"/>
      <c r="P1696" s="39"/>
      <c r="Q1696" s="36"/>
      <c r="R1696" s="100" t="str">
        <f t="shared" si="53"/>
        <v/>
      </c>
      <c r="S1696" s="101"/>
      <c r="T1696" s="26" t="str">
        <f t="shared" si="54"/>
        <v/>
      </c>
    </row>
    <row r="1697" spans="2:20" s="3" customFormat="1" ht="20.100000000000001" customHeight="1" x14ac:dyDescent="0.25">
      <c r="B1697" s="35"/>
      <c r="C1697" s="36"/>
      <c r="D1697" s="79"/>
      <c r="E1697" s="79"/>
      <c r="F1697" s="79"/>
      <c r="G1697" s="79"/>
      <c r="H1697" s="79"/>
      <c r="I1697" s="79"/>
      <c r="J1697" s="79"/>
      <c r="K1697" s="79"/>
      <c r="L1697" s="81"/>
      <c r="M1697" s="82"/>
      <c r="N1697" s="37"/>
      <c r="O1697" s="38"/>
      <c r="P1697" s="39"/>
      <c r="Q1697" s="36"/>
      <c r="R1697" s="100" t="str">
        <f t="shared" si="53"/>
        <v/>
      </c>
      <c r="S1697" s="101"/>
      <c r="T1697" s="26" t="str">
        <f t="shared" si="54"/>
        <v/>
      </c>
    </row>
    <row r="1698" spans="2:20" s="3" customFormat="1" ht="20.100000000000001" customHeight="1" x14ac:dyDescent="0.25">
      <c r="B1698" s="35"/>
      <c r="C1698" s="36"/>
      <c r="D1698" s="79"/>
      <c r="E1698" s="79"/>
      <c r="F1698" s="79"/>
      <c r="G1698" s="79"/>
      <c r="H1698" s="79"/>
      <c r="I1698" s="79"/>
      <c r="J1698" s="79"/>
      <c r="K1698" s="79"/>
      <c r="L1698" s="81"/>
      <c r="M1698" s="82"/>
      <c r="N1698" s="37"/>
      <c r="O1698" s="38"/>
      <c r="P1698" s="39"/>
      <c r="Q1698" s="36"/>
      <c r="R1698" s="100" t="str">
        <f t="shared" si="53"/>
        <v/>
      </c>
      <c r="S1698" s="101"/>
      <c r="T1698" s="26" t="str">
        <f t="shared" si="54"/>
        <v/>
      </c>
    </row>
    <row r="1699" spans="2:20" s="3" customFormat="1" ht="20.100000000000001" customHeight="1" x14ac:dyDescent="0.25">
      <c r="B1699" s="35"/>
      <c r="C1699" s="36"/>
      <c r="D1699" s="79"/>
      <c r="E1699" s="79"/>
      <c r="F1699" s="79"/>
      <c r="G1699" s="79"/>
      <c r="H1699" s="79"/>
      <c r="I1699" s="79"/>
      <c r="J1699" s="79"/>
      <c r="K1699" s="79"/>
      <c r="L1699" s="81"/>
      <c r="M1699" s="82"/>
      <c r="N1699" s="37"/>
      <c r="O1699" s="38"/>
      <c r="P1699" s="39"/>
      <c r="Q1699" s="36"/>
      <c r="R1699" s="100" t="str">
        <f t="shared" si="53"/>
        <v/>
      </c>
      <c r="S1699" s="101"/>
      <c r="T1699" s="26" t="str">
        <f t="shared" si="54"/>
        <v/>
      </c>
    </row>
    <row r="1700" spans="2:20" s="3" customFormat="1" ht="20.100000000000001" customHeight="1" x14ac:dyDescent="0.25">
      <c r="B1700" s="35"/>
      <c r="C1700" s="36"/>
      <c r="D1700" s="79"/>
      <c r="E1700" s="79"/>
      <c r="F1700" s="79"/>
      <c r="G1700" s="79"/>
      <c r="H1700" s="79"/>
      <c r="I1700" s="79"/>
      <c r="J1700" s="79"/>
      <c r="K1700" s="79"/>
      <c r="L1700" s="81"/>
      <c r="M1700" s="82"/>
      <c r="N1700" s="37"/>
      <c r="O1700" s="38"/>
      <c r="P1700" s="39"/>
      <c r="Q1700" s="36"/>
      <c r="R1700" s="100" t="str">
        <f t="shared" si="53"/>
        <v/>
      </c>
      <c r="S1700" s="101"/>
      <c r="T1700" s="26" t="str">
        <f t="shared" si="54"/>
        <v/>
      </c>
    </row>
    <row r="1701" spans="2:20" s="3" customFormat="1" ht="20.100000000000001" customHeight="1" x14ac:dyDescent="0.25">
      <c r="B1701" s="35"/>
      <c r="C1701" s="36"/>
      <c r="D1701" s="79"/>
      <c r="E1701" s="79"/>
      <c r="F1701" s="79"/>
      <c r="G1701" s="79"/>
      <c r="H1701" s="79"/>
      <c r="I1701" s="79"/>
      <c r="J1701" s="79"/>
      <c r="K1701" s="79"/>
      <c r="L1701" s="81"/>
      <c r="M1701" s="82"/>
      <c r="N1701" s="37"/>
      <c r="O1701" s="38"/>
      <c r="P1701" s="39"/>
      <c r="Q1701" s="36"/>
      <c r="R1701" s="100" t="str">
        <f t="shared" si="53"/>
        <v/>
      </c>
      <c r="S1701" s="101"/>
      <c r="T1701" s="26" t="str">
        <f t="shared" si="54"/>
        <v/>
      </c>
    </row>
    <row r="1702" spans="2:20" s="3" customFormat="1" ht="20.100000000000001" customHeight="1" x14ac:dyDescent="0.25">
      <c r="B1702" s="35"/>
      <c r="C1702" s="36"/>
      <c r="D1702" s="79"/>
      <c r="E1702" s="79"/>
      <c r="F1702" s="79"/>
      <c r="G1702" s="79"/>
      <c r="H1702" s="79"/>
      <c r="I1702" s="79"/>
      <c r="J1702" s="79"/>
      <c r="K1702" s="79"/>
      <c r="L1702" s="81"/>
      <c r="M1702" s="82"/>
      <c r="N1702" s="37"/>
      <c r="O1702" s="38"/>
      <c r="P1702" s="39"/>
      <c r="Q1702" s="36"/>
      <c r="R1702" s="100" t="str">
        <f t="shared" si="53"/>
        <v/>
      </c>
      <c r="S1702" s="101"/>
      <c r="T1702" s="26" t="str">
        <f t="shared" si="54"/>
        <v/>
      </c>
    </row>
    <row r="1703" spans="2:20" s="3" customFormat="1" ht="20.100000000000001" customHeight="1" x14ac:dyDescent="0.25">
      <c r="B1703" s="35"/>
      <c r="C1703" s="36"/>
      <c r="D1703" s="79"/>
      <c r="E1703" s="79"/>
      <c r="F1703" s="79"/>
      <c r="G1703" s="79"/>
      <c r="H1703" s="79"/>
      <c r="I1703" s="79"/>
      <c r="J1703" s="79"/>
      <c r="K1703" s="79"/>
      <c r="L1703" s="81"/>
      <c r="M1703" s="82"/>
      <c r="N1703" s="37"/>
      <c r="O1703" s="38"/>
      <c r="P1703" s="39"/>
      <c r="Q1703" s="36"/>
      <c r="R1703" s="100" t="str">
        <f t="shared" si="53"/>
        <v/>
      </c>
      <c r="S1703" s="101"/>
      <c r="T1703" s="26" t="str">
        <f t="shared" si="54"/>
        <v/>
      </c>
    </row>
    <row r="1704" spans="2:20" s="3" customFormat="1" ht="20.100000000000001" customHeight="1" x14ac:dyDescent="0.25">
      <c r="B1704" s="35"/>
      <c r="C1704" s="36"/>
      <c r="D1704" s="79"/>
      <c r="E1704" s="79"/>
      <c r="F1704" s="79"/>
      <c r="G1704" s="79"/>
      <c r="H1704" s="79"/>
      <c r="I1704" s="79"/>
      <c r="J1704" s="79"/>
      <c r="K1704" s="79"/>
      <c r="L1704" s="81"/>
      <c r="M1704" s="82"/>
      <c r="N1704" s="37"/>
      <c r="O1704" s="38"/>
      <c r="P1704" s="39"/>
      <c r="Q1704" s="36"/>
      <c r="R1704" s="100" t="str">
        <f t="shared" si="53"/>
        <v/>
      </c>
      <c r="S1704" s="101"/>
      <c r="T1704" s="26" t="str">
        <f t="shared" si="54"/>
        <v/>
      </c>
    </row>
    <row r="1705" spans="2:20" s="3" customFormat="1" ht="20.100000000000001" customHeight="1" x14ac:dyDescent="0.25">
      <c r="B1705" s="35"/>
      <c r="C1705" s="36"/>
      <c r="D1705" s="79"/>
      <c r="E1705" s="79"/>
      <c r="F1705" s="79"/>
      <c r="G1705" s="79"/>
      <c r="H1705" s="79"/>
      <c r="I1705" s="79"/>
      <c r="J1705" s="79"/>
      <c r="K1705" s="79"/>
      <c r="L1705" s="81"/>
      <c r="M1705" s="82"/>
      <c r="N1705" s="37"/>
      <c r="O1705" s="38"/>
      <c r="P1705" s="39"/>
      <c r="Q1705" s="36"/>
      <c r="R1705" s="100" t="str">
        <f t="shared" si="53"/>
        <v/>
      </c>
      <c r="S1705" s="101"/>
      <c r="T1705" s="26" t="str">
        <f t="shared" si="54"/>
        <v/>
      </c>
    </row>
    <row r="1706" spans="2:20" s="3" customFormat="1" ht="20.100000000000001" customHeight="1" x14ac:dyDescent="0.25">
      <c r="B1706" s="35"/>
      <c r="C1706" s="36"/>
      <c r="D1706" s="79"/>
      <c r="E1706" s="79"/>
      <c r="F1706" s="79"/>
      <c r="G1706" s="79"/>
      <c r="H1706" s="79"/>
      <c r="I1706" s="79"/>
      <c r="J1706" s="79"/>
      <c r="K1706" s="79"/>
      <c r="L1706" s="81"/>
      <c r="M1706" s="82"/>
      <c r="N1706" s="37"/>
      <c r="O1706" s="38"/>
      <c r="P1706" s="39"/>
      <c r="Q1706" s="36"/>
      <c r="R1706" s="100" t="str">
        <f t="shared" si="53"/>
        <v/>
      </c>
      <c r="S1706" s="101"/>
      <c r="T1706" s="26" t="str">
        <f t="shared" si="54"/>
        <v/>
      </c>
    </row>
    <row r="1707" spans="2:20" s="3" customFormat="1" ht="20.100000000000001" customHeight="1" x14ac:dyDescent="0.25">
      <c r="B1707" s="35"/>
      <c r="C1707" s="36"/>
      <c r="D1707" s="79"/>
      <c r="E1707" s="79"/>
      <c r="F1707" s="79"/>
      <c r="G1707" s="79"/>
      <c r="H1707" s="79"/>
      <c r="I1707" s="79"/>
      <c r="J1707" s="79"/>
      <c r="K1707" s="79"/>
      <c r="L1707" s="81"/>
      <c r="M1707" s="82"/>
      <c r="N1707" s="37"/>
      <c r="O1707" s="38"/>
      <c r="P1707" s="39"/>
      <c r="Q1707" s="36"/>
      <c r="R1707" s="100" t="str">
        <f t="shared" si="53"/>
        <v/>
      </c>
      <c r="S1707" s="101"/>
      <c r="T1707" s="26" t="str">
        <f t="shared" si="54"/>
        <v/>
      </c>
    </row>
    <row r="1708" spans="2:20" s="3" customFormat="1" ht="20.100000000000001" customHeight="1" x14ac:dyDescent="0.25">
      <c r="B1708" s="35"/>
      <c r="C1708" s="36"/>
      <c r="D1708" s="79"/>
      <c r="E1708" s="79"/>
      <c r="F1708" s="79"/>
      <c r="G1708" s="79"/>
      <c r="H1708" s="79"/>
      <c r="I1708" s="79"/>
      <c r="J1708" s="79"/>
      <c r="K1708" s="79"/>
      <c r="L1708" s="81"/>
      <c r="M1708" s="82"/>
      <c r="N1708" s="37"/>
      <c r="O1708" s="38"/>
      <c r="P1708" s="39"/>
      <c r="Q1708" s="36"/>
      <c r="R1708" s="100" t="str">
        <f t="shared" si="53"/>
        <v/>
      </c>
      <c r="S1708" s="101"/>
      <c r="T1708" s="26" t="str">
        <f t="shared" si="54"/>
        <v/>
      </c>
    </row>
    <row r="1709" spans="2:20" s="3" customFormat="1" ht="20.100000000000001" customHeight="1" x14ac:dyDescent="0.25">
      <c r="B1709" s="35"/>
      <c r="C1709" s="36"/>
      <c r="D1709" s="79"/>
      <c r="E1709" s="79"/>
      <c r="F1709" s="79"/>
      <c r="G1709" s="79"/>
      <c r="H1709" s="79"/>
      <c r="I1709" s="79"/>
      <c r="J1709" s="79"/>
      <c r="K1709" s="79"/>
      <c r="L1709" s="81"/>
      <c r="M1709" s="82"/>
      <c r="N1709" s="37"/>
      <c r="O1709" s="38"/>
      <c r="P1709" s="39"/>
      <c r="Q1709" s="36"/>
      <c r="R1709" s="100" t="str">
        <f t="shared" si="53"/>
        <v/>
      </c>
      <c r="S1709" s="101"/>
      <c r="T1709" s="26" t="str">
        <f t="shared" si="54"/>
        <v/>
      </c>
    </row>
    <row r="1710" spans="2:20" s="3" customFormat="1" ht="20.100000000000001" customHeight="1" x14ac:dyDescent="0.25">
      <c r="B1710" s="35"/>
      <c r="C1710" s="36"/>
      <c r="D1710" s="79"/>
      <c r="E1710" s="79"/>
      <c r="F1710" s="79"/>
      <c r="G1710" s="79"/>
      <c r="H1710" s="79"/>
      <c r="I1710" s="79"/>
      <c r="J1710" s="79"/>
      <c r="K1710" s="79"/>
      <c r="L1710" s="81"/>
      <c r="M1710" s="82"/>
      <c r="N1710" s="37"/>
      <c r="O1710" s="38"/>
      <c r="P1710" s="39"/>
      <c r="Q1710" s="36"/>
      <c r="R1710" s="100" t="str">
        <f t="shared" si="53"/>
        <v/>
      </c>
      <c r="S1710" s="101"/>
      <c r="T1710" s="26" t="str">
        <f t="shared" si="54"/>
        <v/>
      </c>
    </row>
    <row r="1711" spans="2:20" s="3" customFormat="1" ht="20.100000000000001" customHeight="1" x14ac:dyDescent="0.25">
      <c r="B1711" s="35"/>
      <c r="C1711" s="36"/>
      <c r="D1711" s="79"/>
      <c r="E1711" s="79"/>
      <c r="F1711" s="79"/>
      <c r="G1711" s="79"/>
      <c r="H1711" s="79"/>
      <c r="I1711" s="79"/>
      <c r="J1711" s="79"/>
      <c r="K1711" s="79"/>
      <c r="L1711" s="81"/>
      <c r="M1711" s="82"/>
      <c r="N1711" s="37"/>
      <c r="O1711" s="38"/>
      <c r="P1711" s="39"/>
      <c r="Q1711" s="36"/>
      <c r="R1711" s="100" t="str">
        <f t="shared" si="53"/>
        <v/>
      </c>
      <c r="S1711" s="101"/>
      <c r="T1711" s="26" t="str">
        <f t="shared" si="54"/>
        <v/>
      </c>
    </row>
    <row r="1712" spans="2:20" s="3" customFormat="1" ht="20.100000000000001" customHeight="1" x14ac:dyDescent="0.25">
      <c r="B1712" s="35"/>
      <c r="C1712" s="36"/>
      <c r="D1712" s="79"/>
      <c r="E1712" s="79"/>
      <c r="F1712" s="79"/>
      <c r="G1712" s="79"/>
      <c r="H1712" s="79"/>
      <c r="I1712" s="79"/>
      <c r="J1712" s="79"/>
      <c r="K1712" s="79"/>
      <c r="L1712" s="81"/>
      <c r="M1712" s="82"/>
      <c r="N1712" s="37"/>
      <c r="O1712" s="38"/>
      <c r="P1712" s="39"/>
      <c r="Q1712" s="36"/>
      <c r="R1712" s="100" t="str">
        <f t="shared" si="53"/>
        <v/>
      </c>
      <c r="S1712" s="101"/>
      <c r="T1712" s="26" t="str">
        <f t="shared" si="54"/>
        <v/>
      </c>
    </row>
    <row r="1713" spans="2:20" s="3" customFormat="1" ht="20.100000000000001" customHeight="1" x14ac:dyDescent="0.25">
      <c r="B1713" s="35"/>
      <c r="C1713" s="36"/>
      <c r="D1713" s="79"/>
      <c r="E1713" s="79"/>
      <c r="F1713" s="79"/>
      <c r="G1713" s="79"/>
      <c r="H1713" s="79"/>
      <c r="I1713" s="79"/>
      <c r="J1713" s="79"/>
      <c r="K1713" s="79"/>
      <c r="L1713" s="81"/>
      <c r="M1713" s="82"/>
      <c r="N1713" s="37"/>
      <c r="O1713" s="38"/>
      <c r="P1713" s="39"/>
      <c r="Q1713" s="36"/>
      <c r="R1713" s="100" t="str">
        <f t="shared" si="53"/>
        <v/>
      </c>
      <c r="S1713" s="101"/>
      <c r="T1713" s="26" t="str">
        <f t="shared" si="54"/>
        <v/>
      </c>
    </row>
    <row r="1714" spans="2:20" s="3" customFormat="1" ht="20.100000000000001" customHeight="1" x14ac:dyDescent="0.25">
      <c r="B1714" s="35"/>
      <c r="C1714" s="36"/>
      <c r="D1714" s="79"/>
      <c r="E1714" s="79"/>
      <c r="F1714" s="79"/>
      <c r="G1714" s="79"/>
      <c r="H1714" s="79"/>
      <c r="I1714" s="79"/>
      <c r="J1714" s="79"/>
      <c r="K1714" s="79"/>
      <c r="L1714" s="81"/>
      <c r="M1714" s="82"/>
      <c r="N1714" s="37"/>
      <c r="O1714" s="38"/>
      <c r="P1714" s="39"/>
      <c r="Q1714" s="36"/>
      <c r="R1714" s="100" t="str">
        <f t="shared" si="53"/>
        <v/>
      </c>
      <c r="S1714" s="101"/>
      <c r="T1714" s="26" t="str">
        <f t="shared" si="54"/>
        <v/>
      </c>
    </row>
    <row r="1715" spans="2:20" s="3" customFormat="1" ht="20.100000000000001" customHeight="1" x14ac:dyDescent="0.25">
      <c r="B1715" s="35"/>
      <c r="C1715" s="36"/>
      <c r="D1715" s="79"/>
      <c r="E1715" s="79"/>
      <c r="F1715" s="79"/>
      <c r="G1715" s="79"/>
      <c r="H1715" s="79"/>
      <c r="I1715" s="79"/>
      <c r="J1715" s="79"/>
      <c r="K1715" s="79"/>
      <c r="L1715" s="81"/>
      <c r="M1715" s="82"/>
      <c r="N1715" s="37"/>
      <c r="O1715" s="38"/>
      <c r="P1715" s="39"/>
      <c r="Q1715" s="36"/>
      <c r="R1715" s="100" t="str">
        <f t="shared" si="53"/>
        <v/>
      </c>
      <c r="S1715" s="101"/>
      <c r="T1715" s="26" t="str">
        <f t="shared" si="54"/>
        <v/>
      </c>
    </row>
    <row r="1716" spans="2:20" s="3" customFormat="1" ht="20.100000000000001" customHeight="1" x14ac:dyDescent="0.25">
      <c r="B1716" s="35"/>
      <c r="C1716" s="36"/>
      <c r="D1716" s="79"/>
      <c r="E1716" s="79"/>
      <c r="F1716" s="79"/>
      <c r="G1716" s="79"/>
      <c r="H1716" s="79"/>
      <c r="I1716" s="79"/>
      <c r="J1716" s="79"/>
      <c r="K1716" s="79"/>
      <c r="L1716" s="81"/>
      <c r="M1716" s="82"/>
      <c r="N1716" s="37"/>
      <c r="O1716" s="38"/>
      <c r="P1716" s="39"/>
      <c r="Q1716" s="36"/>
      <c r="R1716" s="100" t="str">
        <f t="shared" si="53"/>
        <v/>
      </c>
      <c r="S1716" s="101"/>
      <c r="T1716" s="26" t="str">
        <f t="shared" si="54"/>
        <v/>
      </c>
    </row>
    <row r="1717" spans="2:20" s="3" customFormat="1" ht="20.100000000000001" customHeight="1" x14ac:dyDescent="0.25">
      <c r="B1717" s="35"/>
      <c r="C1717" s="36"/>
      <c r="D1717" s="79"/>
      <c r="E1717" s="79"/>
      <c r="F1717" s="79"/>
      <c r="G1717" s="79"/>
      <c r="H1717" s="79"/>
      <c r="I1717" s="79"/>
      <c r="J1717" s="79"/>
      <c r="K1717" s="79"/>
      <c r="L1717" s="81"/>
      <c r="M1717" s="82"/>
      <c r="N1717" s="37"/>
      <c r="O1717" s="38"/>
      <c r="P1717" s="39"/>
      <c r="Q1717" s="36"/>
      <c r="R1717" s="100" t="str">
        <f t="shared" si="53"/>
        <v/>
      </c>
      <c r="S1717" s="101"/>
      <c r="T1717" s="26" t="str">
        <f t="shared" si="54"/>
        <v/>
      </c>
    </row>
    <row r="1718" spans="2:20" s="3" customFormat="1" ht="20.100000000000001" customHeight="1" x14ac:dyDescent="0.25">
      <c r="B1718" s="35"/>
      <c r="C1718" s="36"/>
      <c r="D1718" s="79"/>
      <c r="E1718" s="79"/>
      <c r="F1718" s="79"/>
      <c r="G1718" s="79"/>
      <c r="H1718" s="79"/>
      <c r="I1718" s="79"/>
      <c r="J1718" s="79"/>
      <c r="K1718" s="79"/>
      <c r="L1718" s="81"/>
      <c r="M1718" s="82"/>
      <c r="N1718" s="37"/>
      <c r="O1718" s="38"/>
      <c r="P1718" s="39"/>
      <c r="Q1718" s="36"/>
      <c r="R1718" s="100" t="str">
        <f t="shared" si="53"/>
        <v/>
      </c>
      <c r="S1718" s="101"/>
      <c r="T1718" s="26" t="str">
        <f t="shared" si="54"/>
        <v/>
      </c>
    </row>
    <row r="1719" spans="2:20" s="3" customFormat="1" ht="20.100000000000001" customHeight="1" x14ac:dyDescent="0.25">
      <c r="B1719" s="35"/>
      <c r="C1719" s="36"/>
      <c r="D1719" s="79"/>
      <c r="E1719" s="79"/>
      <c r="F1719" s="79"/>
      <c r="G1719" s="79"/>
      <c r="H1719" s="79"/>
      <c r="I1719" s="79"/>
      <c r="J1719" s="79"/>
      <c r="K1719" s="79"/>
      <c r="L1719" s="81"/>
      <c r="M1719" s="82"/>
      <c r="N1719" s="37"/>
      <c r="O1719" s="38"/>
      <c r="P1719" s="39"/>
      <c r="Q1719" s="36"/>
      <c r="R1719" s="100" t="str">
        <f t="shared" si="53"/>
        <v/>
      </c>
      <c r="S1719" s="101"/>
      <c r="T1719" s="26" t="str">
        <f t="shared" si="54"/>
        <v/>
      </c>
    </row>
    <row r="1720" spans="2:20" s="3" customFormat="1" ht="20.100000000000001" customHeight="1" x14ac:dyDescent="0.25">
      <c r="B1720" s="35"/>
      <c r="C1720" s="36"/>
      <c r="D1720" s="79"/>
      <c r="E1720" s="79"/>
      <c r="F1720" s="79"/>
      <c r="G1720" s="79"/>
      <c r="H1720" s="79"/>
      <c r="I1720" s="79"/>
      <c r="J1720" s="79"/>
      <c r="K1720" s="79"/>
      <c r="L1720" s="81"/>
      <c r="M1720" s="82"/>
      <c r="N1720" s="37"/>
      <c r="O1720" s="38"/>
      <c r="P1720" s="39"/>
      <c r="Q1720" s="36"/>
      <c r="R1720" s="100" t="str">
        <f t="shared" si="53"/>
        <v/>
      </c>
      <c r="S1720" s="101"/>
      <c r="T1720" s="26" t="str">
        <f t="shared" si="54"/>
        <v/>
      </c>
    </row>
    <row r="1721" spans="2:20" s="3" customFormat="1" ht="20.100000000000001" customHeight="1" x14ac:dyDescent="0.25">
      <c r="B1721" s="35"/>
      <c r="C1721" s="36"/>
      <c r="D1721" s="79"/>
      <c r="E1721" s="79"/>
      <c r="F1721" s="79"/>
      <c r="G1721" s="79"/>
      <c r="H1721" s="79"/>
      <c r="I1721" s="79"/>
      <c r="J1721" s="79"/>
      <c r="K1721" s="79"/>
      <c r="L1721" s="81"/>
      <c r="M1721" s="82"/>
      <c r="N1721" s="37"/>
      <c r="O1721" s="38"/>
      <c r="P1721" s="39"/>
      <c r="Q1721" s="36"/>
      <c r="R1721" s="100" t="str">
        <f t="shared" si="53"/>
        <v/>
      </c>
      <c r="S1721" s="101"/>
      <c r="T1721" s="26" t="str">
        <f t="shared" si="54"/>
        <v/>
      </c>
    </row>
    <row r="1722" spans="2:20" s="3" customFormat="1" ht="20.100000000000001" customHeight="1" x14ac:dyDescent="0.25">
      <c r="B1722" s="35"/>
      <c r="C1722" s="36"/>
      <c r="D1722" s="79"/>
      <c r="E1722" s="79"/>
      <c r="F1722" s="79"/>
      <c r="G1722" s="79"/>
      <c r="H1722" s="79"/>
      <c r="I1722" s="79"/>
      <c r="J1722" s="79"/>
      <c r="K1722" s="79"/>
      <c r="L1722" s="81"/>
      <c r="M1722" s="82"/>
      <c r="N1722" s="37"/>
      <c r="O1722" s="38"/>
      <c r="P1722" s="39"/>
      <c r="Q1722" s="36"/>
      <c r="R1722" s="100" t="str">
        <f t="shared" si="53"/>
        <v/>
      </c>
      <c r="S1722" s="101"/>
      <c r="T1722" s="26" t="str">
        <f t="shared" si="54"/>
        <v/>
      </c>
    </row>
    <row r="1723" spans="2:20" s="3" customFormat="1" ht="20.100000000000001" customHeight="1" x14ac:dyDescent="0.25">
      <c r="B1723" s="35"/>
      <c r="C1723" s="36"/>
      <c r="D1723" s="79"/>
      <c r="E1723" s="79"/>
      <c r="F1723" s="79"/>
      <c r="G1723" s="79"/>
      <c r="H1723" s="79"/>
      <c r="I1723" s="79"/>
      <c r="J1723" s="79"/>
      <c r="K1723" s="79"/>
      <c r="L1723" s="81"/>
      <c r="M1723" s="82"/>
      <c r="N1723" s="37"/>
      <c r="O1723" s="38"/>
      <c r="P1723" s="39"/>
      <c r="Q1723" s="36"/>
      <c r="R1723" s="100" t="str">
        <f t="shared" si="53"/>
        <v/>
      </c>
      <c r="S1723" s="101"/>
      <c r="T1723" s="26" t="str">
        <f t="shared" si="54"/>
        <v/>
      </c>
    </row>
    <row r="1724" spans="2:20" s="3" customFormat="1" ht="20.100000000000001" customHeight="1" x14ac:dyDescent="0.25">
      <c r="B1724" s="35"/>
      <c r="C1724" s="36"/>
      <c r="D1724" s="79"/>
      <c r="E1724" s="79"/>
      <c r="F1724" s="79"/>
      <c r="G1724" s="79"/>
      <c r="H1724" s="79"/>
      <c r="I1724" s="79"/>
      <c r="J1724" s="79"/>
      <c r="K1724" s="79"/>
      <c r="L1724" s="81"/>
      <c r="M1724" s="82"/>
      <c r="N1724" s="37"/>
      <c r="O1724" s="38"/>
      <c r="P1724" s="39"/>
      <c r="Q1724" s="36"/>
      <c r="R1724" s="100" t="str">
        <f t="shared" si="53"/>
        <v/>
      </c>
      <c r="S1724" s="101"/>
      <c r="T1724" s="26" t="str">
        <f t="shared" si="54"/>
        <v/>
      </c>
    </row>
    <row r="1725" spans="2:20" s="3" customFormat="1" ht="20.100000000000001" customHeight="1" x14ac:dyDescent="0.25">
      <c r="B1725" s="35"/>
      <c r="C1725" s="36"/>
      <c r="D1725" s="79"/>
      <c r="E1725" s="79"/>
      <c r="F1725" s="79"/>
      <c r="G1725" s="79"/>
      <c r="H1725" s="79"/>
      <c r="I1725" s="79"/>
      <c r="J1725" s="79"/>
      <c r="K1725" s="79"/>
      <c r="L1725" s="81"/>
      <c r="M1725" s="82"/>
      <c r="N1725" s="37"/>
      <c r="O1725" s="38"/>
      <c r="P1725" s="39"/>
      <c r="Q1725" s="36"/>
      <c r="R1725" s="100" t="str">
        <f t="shared" si="53"/>
        <v/>
      </c>
      <c r="S1725" s="101"/>
      <c r="T1725" s="26" t="str">
        <f t="shared" si="54"/>
        <v/>
      </c>
    </row>
    <row r="1726" spans="2:20" s="3" customFormat="1" ht="20.100000000000001" customHeight="1" x14ac:dyDescent="0.25">
      <c r="B1726" s="35"/>
      <c r="C1726" s="36"/>
      <c r="D1726" s="79"/>
      <c r="E1726" s="79"/>
      <c r="F1726" s="79"/>
      <c r="G1726" s="79"/>
      <c r="H1726" s="79"/>
      <c r="I1726" s="79"/>
      <c r="J1726" s="79"/>
      <c r="K1726" s="79"/>
      <c r="L1726" s="81"/>
      <c r="M1726" s="82"/>
      <c r="N1726" s="37"/>
      <c r="O1726" s="38"/>
      <c r="P1726" s="39"/>
      <c r="Q1726" s="36"/>
      <c r="R1726" s="100" t="str">
        <f t="shared" si="53"/>
        <v/>
      </c>
      <c r="S1726" s="101"/>
      <c r="T1726" s="26" t="str">
        <f t="shared" si="54"/>
        <v/>
      </c>
    </row>
    <row r="1727" spans="2:20" s="3" customFormat="1" ht="20.100000000000001" customHeight="1" x14ac:dyDescent="0.25">
      <c r="B1727" s="35"/>
      <c r="C1727" s="36"/>
      <c r="D1727" s="79"/>
      <c r="E1727" s="79"/>
      <c r="F1727" s="79"/>
      <c r="G1727" s="79"/>
      <c r="H1727" s="79"/>
      <c r="I1727" s="79"/>
      <c r="J1727" s="79"/>
      <c r="K1727" s="79"/>
      <c r="L1727" s="81"/>
      <c r="M1727" s="82"/>
      <c r="N1727" s="37"/>
      <c r="O1727" s="38"/>
      <c r="P1727" s="39"/>
      <c r="Q1727" s="36"/>
      <c r="R1727" s="100" t="str">
        <f t="shared" si="53"/>
        <v/>
      </c>
      <c r="S1727" s="101"/>
      <c r="T1727" s="26" t="str">
        <f t="shared" si="54"/>
        <v/>
      </c>
    </row>
    <row r="1728" spans="2:20" s="3" customFormat="1" ht="20.100000000000001" customHeight="1" x14ac:dyDescent="0.25">
      <c r="B1728" s="35"/>
      <c r="C1728" s="36"/>
      <c r="D1728" s="79"/>
      <c r="E1728" s="79"/>
      <c r="F1728" s="79"/>
      <c r="G1728" s="79"/>
      <c r="H1728" s="79"/>
      <c r="I1728" s="79"/>
      <c r="J1728" s="79"/>
      <c r="K1728" s="79"/>
      <c r="L1728" s="81"/>
      <c r="M1728" s="82"/>
      <c r="N1728" s="37"/>
      <c r="O1728" s="38"/>
      <c r="P1728" s="39"/>
      <c r="Q1728" s="36"/>
      <c r="R1728" s="100" t="str">
        <f t="shared" si="53"/>
        <v/>
      </c>
      <c r="S1728" s="101"/>
      <c r="T1728" s="26" t="str">
        <f t="shared" si="54"/>
        <v/>
      </c>
    </row>
    <row r="1729" spans="2:20" s="3" customFormat="1" ht="20.100000000000001" customHeight="1" x14ac:dyDescent="0.25">
      <c r="B1729" s="35"/>
      <c r="C1729" s="36"/>
      <c r="D1729" s="79"/>
      <c r="E1729" s="79"/>
      <c r="F1729" s="79"/>
      <c r="G1729" s="79"/>
      <c r="H1729" s="79"/>
      <c r="I1729" s="79"/>
      <c r="J1729" s="79"/>
      <c r="K1729" s="79"/>
      <c r="L1729" s="81"/>
      <c r="M1729" s="82"/>
      <c r="N1729" s="37"/>
      <c r="O1729" s="38"/>
      <c r="P1729" s="39"/>
      <c r="Q1729" s="36"/>
      <c r="R1729" s="100" t="str">
        <f t="shared" si="53"/>
        <v/>
      </c>
      <c r="S1729" s="101"/>
      <c r="T1729" s="26" t="str">
        <f t="shared" si="54"/>
        <v/>
      </c>
    </row>
    <row r="1730" spans="2:20" s="3" customFormat="1" ht="20.100000000000001" customHeight="1" x14ac:dyDescent="0.25">
      <c r="B1730" s="35"/>
      <c r="C1730" s="36"/>
      <c r="D1730" s="79"/>
      <c r="E1730" s="79"/>
      <c r="F1730" s="79"/>
      <c r="G1730" s="79"/>
      <c r="H1730" s="79"/>
      <c r="I1730" s="79"/>
      <c r="J1730" s="79"/>
      <c r="K1730" s="79"/>
      <c r="L1730" s="81"/>
      <c r="M1730" s="82"/>
      <c r="N1730" s="37"/>
      <c r="O1730" s="38"/>
      <c r="P1730" s="39"/>
      <c r="Q1730" s="36"/>
      <c r="R1730" s="100" t="str">
        <f t="shared" si="53"/>
        <v/>
      </c>
      <c r="S1730" s="101"/>
      <c r="T1730" s="26" t="str">
        <f t="shared" si="54"/>
        <v/>
      </c>
    </row>
    <row r="1731" spans="2:20" s="3" customFormat="1" ht="20.100000000000001" customHeight="1" x14ac:dyDescent="0.25">
      <c r="B1731" s="35"/>
      <c r="C1731" s="36"/>
      <c r="D1731" s="79"/>
      <c r="E1731" s="79"/>
      <c r="F1731" s="79"/>
      <c r="G1731" s="79"/>
      <c r="H1731" s="79"/>
      <c r="I1731" s="79"/>
      <c r="J1731" s="79"/>
      <c r="K1731" s="79"/>
      <c r="L1731" s="81"/>
      <c r="M1731" s="82"/>
      <c r="N1731" s="37"/>
      <c r="O1731" s="38"/>
      <c r="P1731" s="39"/>
      <c r="Q1731" s="36"/>
      <c r="R1731" s="100" t="str">
        <f t="shared" si="53"/>
        <v/>
      </c>
      <c r="S1731" s="101"/>
      <c r="T1731" s="26" t="str">
        <f t="shared" si="54"/>
        <v/>
      </c>
    </row>
    <row r="1732" spans="2:20" s="3" customFormat="1" ht="20.100000000000001" customHeight="1" x14ac:dyDescent="0.25">
      <c r="B1732" s="35"/>
      <c r="C1732" s="36"/>
      <c r="D1732" s="79"/>
      <c r="E1732" s="79"/>
      <c r="F1732" s="79"/>
      <c r="G1732" s="79"/>
      <c r="H1732" s="79"/>
      <c r="I1732" s="79"/>
      <c r="J1732" s="79"/>
      <c r="K1732" s="79"/>
      <c r="L1732" s="81"/>
      <c r="M1732" s="82"/>
      <c r="N1732" s="37"/>
      <c r="O1732" s="38"/>
      <c r="P1732" s="39"/>
      <c r="Q1732" s="36"/>
      <c r="R1732" s="100" t="str">
        <f t="shared" si="53"/>
        <v/>
      </c>
      <c r="S1732" s="101"/>
      <c r="T1732" s="26" t="str">
        <f t="shared" si="54"/>
        <v/>
      </c>
    </row>
    <row r="1733" spans="2:20" s="3" customFormat="1" ht="20.100000000000001" customHeight="1" x14ac:dyDescent="0.25">
      <c r="B1733" s="35"/>
      <c r="C1733" s="36"/>
      <c r="D1733" s="79"/>
      <c r="E1733" s="79"/>
      <c r="F1733" s="79"/>
      <c r="G1733" s="79"/>
      <c r="H1733" s="79"/>
      <c r="I1733" s="79"/>
      <c r="J1733" s="79"/>
      <c r="K1733" s="79"/>
      <c r="L1733" s="81"/>
      <c r="M1733" s="82"/>
      <c r="N1733" s="37"/>
      <c r="O1733" s="38"/>
      <c r="P1733" s="39"/>
      <c r="Q1733" s="36"/>
      <c r="R1733" s="100" t="str">
        <f t="shared" si="53"/>
        <v/>
      </c>
      <c r="S1733" s="101"/>
      <c r="T1733" s="26" t="str">
        <f t="shared" si="54"/>
        <v/>
      </c>
    </row>
    <row r="1734" spans="2:20" s="3" customFormat="1" ht="20.100000000000001" customHeight="1" x14ac:dyDescent="0.25">
      <c r="B1734" s="35"/>
      <c r="C1734" s="36"/>
      <c r="D1734" s="79"/>
      <c r="E1734" s="79"/>
      <c r="F1734" s="79"/>
      <c r="G1734" s="79"/>
      <c r="H1734" s="79"/>
      <c r="I1734" s="79"/>
      <c r="J1734" s="79"/>
      <c r="K1734" s="79"/>
      <c r="L1734" s="81"/>
      <c r="M1734" s="82"/>
      <c r="N1734" s="37"/>
      <c r="O1734" s="38"/>
      <c r="P1734" s="39"/>
      <c r="Q1734" s="36"/>
      <c r="R1734" s="100" t="str">
        <f t="shared" si="53"/>
        <v/>
      </c>
      <c r="S1734" s="101"/>
      <c r="T1734" s="26" t="str">
        <f t="shared" si="54"/>
        <v/>
      </c>
    </row>
    <row r="1735" spans="2:20" s="3" customFormat="1" ht="20.100000000000001" customHeight="1" x14ac:dyDescent="0.25">
      <c r="B1735" s="35"/>
      <c r="C1735" s="36"/>
      <c r="D1735" s="79"/>
      <c r="E1735" s="79"/>
      <c r="F1735" s="79"/>
      <c r="G1735" s="79"/>
      <c r="H1735" s="79"/>
      <c r="I1735" s="79"/>
      <c r="J1735" s="79"/>
      <c r="K1735" s="79"/>
      <c r="L1735" s="81"/>
      <c r="M1735" s="82"/>
      <c r="N1735" s="37"/>
      <c r="O1735" s="38"/>
      <c r="P1735" s="39"/>
      <c r="Q1735" s="36"/>
      <c r="R1735" s="100" t="str">
        <f t="shared" si="53"/>
        <v/>
      </c>
      <c r="S1735" s="101"/>
      <c r="T1735" s="26" t="str">
        <f t="shared" si="54"/>
        <v/>
      </c>
    </row>
    <row r="1736" spans="2:20" s="3" customFormat="1" ht="20.100000000000001" customHeight="1" x14ac:dyDescent="0.25">
      <c r="B1736" s="35"/>
      <c r="C1736" s="36"/>
      <c r="D1736" s="79"/>
      <c r="E1736" s="79"/>
      <c r="F1736" s="79"/>
      <c r="G1736" s="79"/>
      <c r="H1736" s="79"/>
      <c r="I1736" s="79"/>
      <c r="J1736" s="79"/>
      <c r="K1736" s="79"/>
      <c r="L1736" s="81"/>
      <c r="M1736" s="82"/>
      <c r="N1736" s="37"/>
      <c r="O1736" s="38"/>
      <c r="P1736" s="39"/>
      <c r="Q1736" s="36"/>
      <c r="R1736" s="100" t="str">
        <f t="shared" si="53"/>
        <v/>
      </c>
      <c r="S1736" s="101"/>
      <c r="T1736" s="26" t="str">
        <f t="shared" si="54"/>
        <v/>
      </c>
    </row>
    <row r="1737" spans="2:20" s="3" customFormat="1" ht="20.100000000000001" customHeight="1" x14ac:dyDescent="0.25">
      <c r="B1737" s="35"/>
      <c r="C1737" s="36"/>
      <c r="D1737" s="79"/>
      <c r="E1737" s="79"/>
      <c r="F1737" s="79"/>
      <c r="G1737" s="79"/>
      <c r="H1737" s="79"/>
      <c r="I1737" s="79"/>
      <c r="J1737" s="79"/>
      <c r="K1737" s="79"/>
      <c r="L1737" s="81"/>
      <c r="M1737" s="82"/>
      <c r="N1737" s="37"/>
      <c r="O1737" s="38"/>
      <c r="P1737" s="39"/>
      <c r="Q1737" s="36"/>
      <c r="R1737" s="100" t="str">
        <f t="shared" si="53"/>
        <v/>
      </c>
      <c r="S1737" s="101"/>
      <c r="T1737" s="26" t="str">
        <f t="shared" si="54"/>
        <v/>
      </c>
    </row>
    <row r="1738" spans="2:20" s="3" customFormat="1" ht="20.100000000000001" customHeight="1" x14ac:dyDescent="0.25">
      <c r="B1738" s="35"/>
      <c r="C1738" s="36"/>
      <c r="D1738" s="79"/>
      <c r="E1738" s="79"/>
      <c r="F1738" s="79"/>
      <c r="G1738" s="79"/>
      <c r="H1738" s="79"/>
      <c r="I1738" s="79"/>
      <c r="J1738" s="79"/>
      <c r="K1738" s="79"/>
      <c r="L1738" s="81"/>
      <c r="M1738" s="82"/>
      <c r="N1738" s="37"/>
      <c r="O1738" s="38"/>
      <c r="P1738" s="39"/>
      <c r="Q1738" s="36"/>
      <c r="R1738" s="100" t="str">
        <f t="shared" si="53"/>
        <v/>
      </c>
      <c r="S1738" s="101"/>
      <c r="T1738" s="26" t="str">
        <f t="shared" si="54"/>
        <v/>
      </c>
    </row>
    <row r="1739" spans="2:20" s="3" customFormat="1" ht="20.100000000000001" customHeight="1" x14ac:dyDescent="0.25">
      <c r="B1739" s="35"/>
      <c r="C1739" s="36"/>
      <c r="D1739" s="79"/>
      <c r="E1739" s="79"/>
      <c r="F1739" s="79"/>
      <c r="G1739" s="79"/>
      <c r="H1739" s="79"/>
      <c r="I1739" s="79"/>
      <c r="J1739" s="79"/>
      <c r="K1739" s="79"/>
      <c r="L1739" s="81"/>
      <c r="M1739" s="82"/>
      <c r="N1739" s="37"/>
      <c r="O1739" s="38"/>
      <c r="P1739" s="39"/>
      <c r="Q1739" s="36"/>
      <c r="R1739" s="100" t="str">
        <f t="shared" si="53"/>
        <v/>
      </c>
      <c r="S1739" s="101"/>
      <c r="T1739" s="26" t="str">
        <f t="shared" si="54"/>
        <v/>
      </c>
    </row>
    <row r="1740" spans="2:20" s="3" customFormat="1" ht="20.100000000000001" customHeight="1" x14ac:dyDescent="0.25">
      <c r="B1740" s="35"/>
      <c r="C1740" s="36"/>
      <c r="D1740" s="79"/>
      <c r="E1740" s="79"/>
      <c r="F1740" s="79"/>
      <c r="G1740" s="79"/>
      <c r="H1740" s="79"/>
      <c r="I1740" s="79"/>
      <c r="J1740" s="79"/>
      <c r="K1740" s="79"/>
      <c r="L1740" s="81"/>
      <c r="M1740" s="82"/>
      <c r="N1740" s="37"/>
      <c r="O1740" s="38"/>
      <c r="P1740" s="39"/>
      <c r="Q1740" s="36"/>
      <c r="R1740" s="100" t="str">
        <f t="shared" si="53"/>
        <v/>
      </c>
      <c r="S1740" s="101"/>
      <c r="T1740" s="26" t="str">
        <f t="shared" si="54"/>
        <v/>
      </c>
    </row>
    <row r="1741" spans="2:20" s="3" customFormat="1" ht="20.100000000000001" customHeight="1" x14ac:dyDescent="0.25">
      <c r="B1741" s="35"/>
      <c r="C1741" s="36"/>
      <c r="D1741" s="79"/>
      <c r="E1741" s="79"/>
      <c r="F1741" s="79"/>
      <c r="G1741" s="79"/>
      <c r="H1741" s="79"/>
      <c r="I1741" s="79"/>
      <c r="J1741" s="79"/>
      <c r="K1741" s="79"/>
      <c r="L1741" s="81"/>
      <c r="M1741" s="82"/>
      <c r="N1741" s="37"/>
      <c r="O1741" s="38"/>
      <c r="P1741" s="39"/>
      <c r="Q1741" s="36"/>
      <c r="R1741" s="100" t="str">
        <f t="shared" si="53"/>
        <v/>
      </c>
      <c r="S1741" s="101"/>
      <c r="T1741" s="26" t="str">
        <f t="shared" si="54"/>
        <v/>
      </c>
    </row>
    <row r="1742" spans="2:20" s="3" customFormat="1" ht="20.100000000000001" customHeight="1" x14ac:dyDescent="0.25">
      <c r="B1742" s="35"/>
      <c r="C1742" s="36"/>
      <c r="D1742" s="79"/>
      <c r="E1742" s="79"/>
      <c r="F1742" s="79"/>
      <c r="G1742" s="79"/>
      <c r="H1742" s="79"/>
      <c r="I1742" s="79"/>
      <c r="J1742" s="79"/>
      <c r="K1742" s="79"/>
      <c r="L1742" s="81"/>
      <c r="M1742" s="82"/>
      <c r="N1742" s="37"/>
      <c r="O1742" s="38"/>
      <c r="P1742" s="39"/>
      <c r="Q1742" s="36"/>
      <c r="R1742" s="100" t="str">
        <f t="shared" si="53"/>
        <v/>
      </c>
      <c r="S1742" s="101"/>
      <c r="T1742" s="26" t="str">
        <f t="shared" si="54"/>
        <v/>
      </c>
    </row>
    <row r="1743" spans="2:20" s="3" customFormat="1" ht="20.100000000000001" customHeight="1" x14ac:dyDescent="0.25">
      <c r="B1743" s="35"/>
      <c r="C1743" s="36"/>
      <c r="D1743" s="79"/>
      <c r="E1743" s="79"/>
      <c r="F1743" s="79"/>
      <c r="G1743" s="79"/>
      <c r="H1743" s="79"/>
      <c r="I1743" s="79"/>
      <c r="J1743" s="79"/>
      <c r="K1743" s="79"/>
      <c r="L1743" s="81"/>
      <c r="M1743" s="82"/>
      <c r="N1743" s="37"/>
      <c r="O1743" s="38"/>
      <c r="P1743" s="39"/>
      <c r="Q1743" s="36"/>
      <c r="R1743" s="100" t="str">
        <f t="shared" si="53"/>
        <v/>
      </c>
      <c r="S1743" s="101"/>
      <c r="T1743" s="26" t="str">
        <f t="shared" si="54"/>
        <v/>
      </c>
    </row>
    <row r="1744" spans="2:20" s="3" customFormat="1" ht="20.100000000000001" customHeight="1" x14ac:dyDescent="0.25">
      <c r="B1744" s="35"/>
      <c r="C1744" s="36"/>
      <c r="D1744" s="79"/>
      <c r="E1744" s="79"/>
      <c r="F1744" s="79"/>
      <c r="G1744" s="79"/>
      <c r="H1744" s="79"/>
      <c r="I1744" s="79"/>
      <c r="J1744" s="79"/>
      <c r="K1744" s="79"/>
      <c r="L1744" s="81"/>
      <c r="M1744" s="82"/>
      <c r="N1744" s="37"/>
      <c r="O1744" s="38"/>
      <c r="P1744" s="39"/>
      <c r="Q1744" s="36"/>
      <c r="R1744" s="100" t="str">
        <f t="shared" si="53"/>
        <v/>
      </c>
      <c r="S1744" s="101"/>
      <c r="T1744" s="26" t="str">
        <f t="shared" si="54"/>
        <v/>
      </c>
    </row>
    <row r="1745" spans="2:20" s="3" customFormat="1" ht="20.100000000000001" customHeight="1" x14ac:dyDescent="0.25">
      <c r="B1745" s="35"/>
      <c r="C1745" s="36"/>
      <c r="D1745" s="79"/>
      <c r="E1745" s="79"/>
      <c r="F1745" s="79"/>
      <c r="G1745" s="79"/>
      <c r="H1745" s="79"/>
      <c r="I1745" s="79"/>
      <c r="J1745" s="79"/>
      <c r="K1745" s="79"/>
      <c r="L1745" s="81"/>
      <c r="M1745" s="82"/>
      <c r="N1745" s="37"/>
      <c r="O1745" s="38"/>
      <c r="P1745" s="39"/>
      <c r="Q1745" s="36"/>
      <c r="R1745" s="100" t="str">
        <f t="shared" si="53"/>
        <v/>
      </c>
      <c r="S1745" s="101"/>
      <c r="T1745" s="26" t="str">
        <f t="shared" si="54"/>
        <v/>
      </c>
    </row>
    <row r="1746" spans="2:20" s="3" customFormat="1" ht="20.100000000000001" customHeight="1" x14ac:dyDescent="0.25">
      <c r="B1746" s="35"/>
      <c r="C1746" s="36"/>
      <c r="D1746" s="79"/>
      <c r="E1746" s="79"/>
      <c r="F1746" s="79"/>
      <c r="G1746" s="79"/>
      <c r="H1746" s="79"/>
      <c r="I1746" s="79"/>
      <c r="J1746" s="79"/>
      <c r="K1746" s="79"/>
      <c r="L1746" s="81"/>
      <c r="M1746" s="82"/>
      <c r="N1746" s="37"/>
      <c r="O1746" s="38"/>
      <c r="P1746" s="39"/>
      <c r="Q1746" s="36"/>
      <c r="R1746" s="100" t="str">
        <f t="shared" si="53"/>
        <v/>
      </c>
      <c r="S1746" s="101"/>
      <c r="T1746" s="26" t="str">
        <f t="shared" si="54"/>
        <v/>
      </c>
    </row>
    <row r="1747" spans="2:20" s="3" customFormat="1" ht="20.100000000000001" customHeight="1" x14ac:dyDescent="0.25">
      <c r="B1747" s="35"/>
      <c r="C1747" s="36"/>
      <c r="D1747" s="79"/>
      <c r="E1747" s="79"/>
      <c r="F1747" s="79"/>
      <c r="G1747" s="79"/>
      <c r="H1747" s="79"/>
      <c r="I1747" s="79"/>
      <c r="J1747" s="79"/>
      <c r="K1747" s="79"/>
      <c r="L1747" s="81"/>
      <c r="M1747" s="82"/>
      <c r="N1747" s="37"/>
      <c r="O1747" s="38"/>
      <c r="P1747" s="39"/>
      <c r="Q1747" s="36"/>
      <c r="R1747" s="100" t="str">
        <f t="shared" si="53"/>
        <v/>
      </c>
      <c r="S1747" s="101"/>
      <c r="T1747" s="26" t="str">
        <f t="shared" si="54"/>
        <v/>
      </c>
    </row>
    <row r="1748" spans="2:20" s="3" customFormat="1" ht="20.100000000000001" customHeight="1" x14ac:dyDescent="0.25">
      <c r="B1748" s="35"/>
      <c r="C1748" s="36"/>
      <c r="D1748" s="79"/>
      <c r="E1748" s="79"/>
      <c r="F1748" s="79"/>
      <c r="G1748" s="79"/>
      <c r="H1748" s="79"/>
      <c r="I1748" s="79"/>
      <c r="J1748" s="79"/>
      <c r="K1748" s="79"/>
      <c r="L1748" s="81"/>
      <c r="M1748" s="82"/>
      <c r="N1748" s="37"/>
      <c r="O1748" s="38"/>
      <c r="P1748" s="39"/>
      <c r="Q1748" s="36"/>
      <c r="R1748" s="100" t="str">
        <f t="shared" si="53"/>
        <v/>
      </c>
      <c r="S1748" s="101"/>
      <c r="T1748" s="26" t="str">
        <f t="shared" si="54"/>
        <v/>
      </c>
    </row>
    <row r="1749" spans="2:20" s="3" customFormat="1" ht="20.100000000000001" customHeight="1" x14ac:dyDescent="0.25">
      <c r="B1749" s="35"/>
      <c r="C1749" s="36"/>
      <c r="D1749" s="79"/>
      <c r="E1749" s="79"/>
      <c r="F1749" s="79"/>
      <c r="G1749" s="79"/>
      <c r="H1749" s="79"/>
      <c r="I1749" s="79"/>
      <c r="J1749" s="79"/>
      <c r="K1749" s="79"/>
      <c r="L1749" s="81"/>
      <c r="M1749" s="82"/>
      <c r="N1749" s="37"/>
      <c r="O1749" s="38"/>
      <c r="P1749" s="39"/>
      <c r="Q1749" s="36"/>
      <c r="R1749" s="100" t="str">
        <f t="shared" si="53"/>
        <v/>
      </c>
      <c r="S1749" s="101"/>
      <c r="T1749" s="26" t="str">
        <f t="shared" si="54"/>
        <v/>
      </c>
    </row>
    <row r="1750" spans="2:20" s="3" customFormat="1" ht="20.100000000000001" customHeight="1" x14ac:dyDescent="0.25">
      <c r="B1750" s="35"/>
      <c r="C1750" s="36"/>
      <c r="D1750" s="79"/>
      <c r="E1750" s="79"/>
      <c r="F1750" s="79"/>
      <c r="G1750" s="79"/>
      <c r="H1750" s="79"/>
      <c r="I1750" s="79"/>
      <c r="J1750" s="79"/>
      <c r="K1750" s="79"/>
      <c r="L1750" s="81"/>
      <c r="M1750" s="82"/>
      <c r="N1750" s="37"/>
      <c r="O1750" s="38"/>
      <c r="P1750" s="39"/>
      <c r="Q1750" s="36"/>
      <c r="R1750" s="100" t="str">
        <f t="shared" si="53"/>
        <v/>
      </c>
      <c r="S1750" s="101"/>
      <c r="T1750" s="26" t="str">
        <f t="shared" si="54"/>
        <v/>
      </c>
    </row>
    <row r="1751" spans="2:20" s="3" customFormat="1" ht="20.100000000000001" customHeight="1" x14ac:dyDescent="0.25">
      <c r="B1751" s="35"/>
      <c r="C1751" s="36"/>
      <c r="D1751" s="79"/>
      <c r="E1751" s="79"/>
      <c r="F1751" s="79"/>
      <c r="G1751" s="79"/>
      <c r="H1751" s="79"/>
      <c r="I1751" s="79"/>
      <c r="J1751" s="79"/>
      <c r="K1751" s="79"/>
      <c r="L1751" s="81"/>
      <c r="M1751" s="82"/>
      <c r="N1751" s="37"/>
      <c r="O1751" s="38"/>
      <c r="P1751" s="39"/>
      <c r="Q1751" s="36"/>
      <c r="R1751" s="100" t="str">
        <f t="shared" ref="R1751:R1814" si="55">IF(B1751&lt;&gt;"",IF(Q1751="Annulé","0",IF(Q1751="Gagné",O1751*P1751-P1751)+IF(Q1751="Perdu",-P1751)+IF(Q1751="Remboursé","0")+IF(Q1751="1/2 Perdu",-P1751/2)+IF(Q1751="1/2 Gagné",(P1751*O1751-P1751)/2)),"")</f>
        <v/>
      </c>
      <c r="S1751" s="101"/>
      <c r="T1751" s="26" t="str">
        <f t="shared" si="54"/>
        <v/>
      </c>
    </row>
    <row r="1752" spans="2:20" s="3" customFormat="1" ht="20.100000000000001" customHeight="1" x14ac:dyDescent="0.25">
      <c r="B1752" s="35"/>
      <c r="C1752" s="36"/>
      <c r="D1752" s="79"/>
      <c r="E1752" s="79"/>
      <c r="F1752" s="79"/>
      <c r="G1752" s="79"/>
      <c r="H1752" s="79"/>
      <c r="I1752" s="79"/>
      <c r="J1752" s="79"/>
      <c r="K1752" s="79"/>
      <c r="L1752" s="81"/>
      <c r="M1752" s="82"/>
      <c r="N1752" s="37"/>
      <c r="O1752" s="38"/>
      <c r="P1752" s="39"/>
      <c r="Q1752" s="36"/>
      <c r="R1752" s="100" t="str">
        <f t="shared" si="55"/>
        <v/>
      </c>
      <c r="S1752" s="101"/>
      <c r="T1752" s="26" t="str">
        <f t="shared" ref="T1752:T1815" si="56">IF(B1752&lt;&gt;"",R1752+T1751,"")</f>
        <v/>
      </c>
    </row>
    <row r="1753" spans="2:20" s="3" customFormat="1" ht="20.100000000000001" customHeight="1" x14ac:dyDescent="0.25">
      <c r="B1753" s="35"/>
      <c r="C1753" s="36"/>
      <c r="D1753" s="79"/>
      <c r="E1753" s="79"/>
      <c r="F1753" s="79"/>
      <c r="G1753" s="79"/>
      <c r="H1753" s="79"/>
      <c r="I1753" s="79"/>
      <c r="J1753" s="79"/>
      <c r="K1753" s="79"/>
      <c r="L1753" s="81"/>
      <c r="M1753" s="82"/>
      <c r="N1753" s="37"/>
      <c r="O1753" s="38"/>
      <c r="P1753" s="39"/>
      <c r="Q1753" s="36"/>
      <c r="R1753" s="100" t="str">
        <f t="shared" si="55"/>
        <v/>
      </c>
      <c r="S1753" s="101"/>
      <c r="T1753" s="26" t="str">
        <f t="shared" si="56"/>
        <v/>
      </c>
    </row>
    <row r="1754" spans="2:20" s="3" customFormat="1" ht="20.100000000000001" customHeight="1" x14ac:dyDescent="0.25">
      <c r="B1754" s="35"/>
      <c r="C1754" s="36"/>
      <c r="D1754" s="79"/>
      <c r="E1754" s="79"/>
      <c r="F1754" s="79"/>
      <c r="G1754" s="79"/>
      <c r="H1754" s="79"/>
      <c r="I1754" s="79"/>
      <c r="J1754" s="79"/>
      <c r="K1754" s="79"/>
      <c r="L1754" s="81"/>
      <c r="M1754" s="82"/>
      <c r="N1754" s="37"/>
      <c r="O1754" s="38"/>
      <c r="P1754" s="39"/>
      <c r="Q1754" s="36"/>
      <c r="R1754" s="100" t="str">
        <f t="shared" si="55"/>
        <v/>
      </c>
      <c r="S1754" s="101"/>
      <c r="T1754" s="26" t="str">
        <f t="shared" si="56"/>
        <v/>
      </c>
    </row>
    <row r="1755" spans="2:20" s="3" customFormat="1" ht="20.100000000000001" customHeight="1" x14ac:dyDescent="0.25">
      <c r="B1755" s="35"/>
      <c r="C1755" s="36"/>
      <c r="D1755" s="79"/>
      <c r="E1755" s="79"/>
      <c r="F1755" s="79"/>
      <c r="G1755" s="79"/>
      <c r="H1755" s="79"/>
      <c r="I1755" s="79"/>
      <c r="J1755" s="79"/>
      <c r="K1755" s="79"/>
      <c r="L1755" s="81"/>
      <c r="M1755" s="82"/>
      <c r="N1755" s="37"/>
      <c r="O1755" s="38"/>
      <c r="P1755" s="39"/>
      <c r="Q1755" s="36"/>
      <c r="R1755" s="100" t="str">
        <f t="shared" si="55"/>
        <v/>
      </c>
      <c r="S1755" s="101"/>
      <c r="T1755" s="26" t="str">
        <f t="shared" si="56"/>
        <v/>
      </c>
    </row>
    <row r="1756" spans="2:20" s="3" customFormat="1" ht="20.100000000000001" customHeight="1" x14ac:dyDescent="0.25">
      <c r="B1756" s="35"/>
      <c r="C1756" s="36"/>
      <c r="D1756" s="79"/>
      <c r="E1756" s="79"/>
      <c r="F1756" s="79"/>
      <c r="G1756" s="79"/>
      <c r="H1756" s="79"/>
      <c r="I1756" s="79"/>
      <c r="J1756" s="79"/>
      <c r="K1756" s="79"/>
      <c r="L1756" s="81"/>
      <c r="M1756" s="82"/>
      <c r="N1756" s="37"/>
      <c r="O1756" s="38"/>
      <c r="P1756" s="39"/>
      <c r="Q1756" s="36"/>
      <c r="R1756" s="100" t="str">
        <f t="shared" si="55"/>
        <v/>
      </c>
      <c r="S1756" s="101"/>
      <c r="T1756" s="26" t="str">
        <f t="shared" si="56"/>
        <v/>
      </c>
    </row>
    <row r="1757" spans="2:20" s="3" customFormat="1" ht="20.100000000000001" customHeight="1" x14ac:dyDescent="0.25">
      <c r="B1757" s="35"/>
      <c r="C1757" s="36"/>
      <c r="D1757" s="79"/>
      <c r="E1757" s="79"/>
      <c r="F1757" s="79"/>
      <c r="G1757" s="79"/>
      <c r="H1757" s="79"/>
      <c r="I1757" s="79"/>
      <c r="J1757" s="79"/>
      <c r="K1757" s="79"/>
      <c r="L1757" s="81"/>
      <c r="M1757" s="82"/>
      <c r="N1757" s="37"/>
      <c r="O1757" s="38"/>
      <c r="P1757" s="39"/>
      <c r="Q1757" s="36"/>
      <c r="R1757" s="100" t="str">
        <f t="shared" si="55"/>
        <v/>
      </c>
      <c r="S1757" s="101"/>
      <c r="T1757" s="26" t="str">
        <f t="shared" si="56"/>
        <v/>
      </c>
    </row>
    <row r="1758" spans="2:20" s="3" customFormat="1" ht="20.100000000000001" customHeight="1" x14ac:dyDescent="0.25">
      <c r="B1758" s="35"/>
      <c r="C1758" s="36"/>
      <c r="D1758" s="79"/>
      <c r="E1758" s="79"/>
      <c r="F1758" s="79"/>
      <c r="G1758" s="79"/>
      <c r="H1758" s="79"/>
      <c r="I1758" s="79"/>
      <c r="J1758" s="79"/>
      <c r="K1758" s="79"/>
      <c r="L1758" s="81"/>
      <c r="M1758" s="82"/>
      <c r="N1758" s="37"/>
      <c r="O1758" s="38"/>
      <c r="P1758" s="39"/>
      <c r="Q1758" s="36"/>
      <c r="R1758" s="100" t="str">
        <f t="shared" si="55"/>
        <v/>
      </c>
      <c r="S1758" s="101"/>
      <c r="T1758" s="26" t="str">
        <f t="shared" si="56"/>
        <v/>
      </c>
    </row>
    <row r="1759" spans="2:20" s="3" customFormat="1" ht="20.100000000000001" customHeight="1" x14ac:dyDescent="0.25">
      <c r="B1759" s="35"/>
      <c r="C1759" s="36"/>
      <c r="D1759" s="79"/>
      <c r="E1759" s="79"/>
      <c r="F1759" s="79"/>
      <c r="G1759" s="79"/>
      <c r="H1759" s="79"/>
      <c r="I1759" s="79"/>
      <c r="J1759" s="79"/>
      <c r="K1759" s="79"/>
      <c r="L1759" s="81"/>
      <c r="M1759" s="82"/>
      <c r="N1759" s="37"/>
      <c r="O1759" s="38"/>
      <c r="P1759" s="39"/>
      <c r="Q1759" s="36"/>
      <c r="R1759" s="100" t="str">
        <f t="shared" si="55"/>
        <v/>
      </c>
      <c r="S1759" s="101"/>
      <c r="T1759" s="26" t="str">
        <f t="shared" si="56"/>
        <v/>
      </c>
    </row>
    <row r="1760" spans="2:20" s="3" customFormat="1" ht="20.100000000000001" customHeight="1" x14ac:dyDescent="0.25">
      <c r="B1760" s="35"/>
      <c r="C1760" s="36"/>
      <c r="D1760" s="79"/>
      <c r="E1760" s="79"/>
      <c r="F1760" s="79"/>
      <c r="G1760" s="79"/>
      <c r="H1760" s="79"/>
      <c r="I1760" s="79"/>
      <c r="J1760" s="79"/>
      <c r="K1760" s="79"/>
      <c r="L1760" s="81"/>
      <c r="M1760" s="82"/>
      <c r="N1760" s="37"/>
      <c r="O1760" s="38"/>
      <c r="P1760" s="39"/>
      <c r="Q1760" s="36"/>
      <c r="R1760" s="100" t="str">
        <f t="shared" si="55"/>
        <v/>
      </c>
      <c r="S1760" s="101"/>
      <c r="T1760" s="26" t="str">
        <f t="shared" si="56"/>
        <v/>
      </c>
    </row>
    <row r="1761" spans="2:20" s="3" customFormat="1" ht="20.100000000000001" customHeight="1" x14ac:dyDescent="0.25">
      <c r="B1761" s="35"/>
      <c r="C1761" s="36"/>
      <c r="D1761" s="79"/>
      <c r="E1761" s="79"/>
      <c r="F1761" s="79"/>
      <c r="G1761" s="79"/>
      <c r="H1761" s="79"/>
      <c r="I1761" s="79"/>
      <c r="J1761" s="79"/>
      <c r="K1761" s="79"/>
      <c r="L1761" s="81"/>
      <c r="M1761" s="82"/>
      <c r="N1761" s="37"/>
      <c r="O1761" s="38"/>
      <c r="P1761" s="39"/>
      <c r="Q1761" s="36"/>
      <c r="R1761" s="100" t="str">
        <f t="shared" si="55"/>
        <v/>
      </c>
      <c r="S1761" s="101"/>
      <c r="T1761" s="26" t="str">
        <f t="shared" si="56"/>
        <v/>
      </c>
    </row>
    <row r="1762" spans="2:20" s="3" customFormat="1" ht="20.100000000000001" customHeight="1" x14ac:dyDescent="0.25">
      <c r="B1762" s="35"/>
      <c r="C1762" s="36"/>
      <c r="D1762" s="79"/>
      <c r="E1762" s="79"/>
      <c r="F1762" s="79"/>
      <c r="G1762" s="79"/>
      <c r="H1762" s="79"/>
      <c r="I1762" s="79"/>
      <c r="J1762" s="79"/>
      <c r="K1762" s="79"/>
      <c r="L1762" s="81"/>
      <c r="M1762" s="82"/>
      <c r="N1762" s="37"/>
      <c r="O1762" s="38"/>
      <c r="P1762" s="39"/>
      <c r="Q1762" s="36"/>
      <c r="R1762" s="100" t="str">
        <f t="shared" si="55"/>
        <v/>
      </c>
      <c r="S1762" s="101"/>
      <c r="T1762" s="26" t="str">
        <f t="shared" si="56"/>
        <v/>
      </c>
    </row>
    <row r="1763" spans="2:20" s="3" customFormat="1" ht="20.100000000000001" customHeight="1" x14ac:dyDescent="0.25">
      <c r="B1763" s="35"/>
      <c r="C1763" s="36"/>
      <c r="D1763" s="79"/>
      <c r="E1763" s="79"/>
      <c r="F1763" s="79"/>
      <c r="G1763" s="79"/>
      <c r="H1763" s="79"/>
      <c r="I1763" s="79"/>
      <c r="J1763" s="79"/>
      <c r="K1763" s="79"/>
      <c r="L1763" s="81"/>
      <c r="M1763" s="82"/>
      <c r="N1763" s="37"/>
      <c r="O1763" s="38"/>
      <c r="P1763" s="39"/>
      <c r="Q1763" s="36"/>
      <c r="R1763" s="100" t="str">
        <f t="shared" si="55"/>
        <v/>
      </c>
      <c r="S1763" s="101"/>
      <c r="T1763" s="26" t="str">
        <f t="shared" si="56"/>
        <v/>
      </c>
    </row>
    <row r="1764" spans="2:20" s="3" customFormat="1" ht="20.100000000000001" customHeight="1" x14ac:dyDescent="0.25">
      <c r="B1764" s="35"/>
      <c r="C1764" s="36"/>
      <c r="D1764" s="79"/>
      <c r="E1764" s="79"/>
      <c r="F1764" s="79"/>
      <c r="G1764" s="79"/>
      <c r="H1764" s="79"/>
      <c r="I1764" s="79"/>
      <c r="J1764" s="79"/>
      <c r="K1764" s="79"/>
      <c r="L1764" s="81"/>
      <c r="M1764" s="82"/>
      <c r="N1764" s="37"/>
      <c r="O1764" s="38"/>
      <c r="P1764" s="39"/>
      <c r="Q1764" s="36"/>
      <c r="R1764" s="100" t="str">
        <f t="shared" si="55"/>
        <v/>
      </c>
      <c r="S1764" s="101"/>
      <c r="T1764" s="26" t="str">
        <f t="shared" si="56"/>
        <v/>
      </c>
    </row>
    <row r="1765" spans="2:20" s="3" customFormat="1" ht="20.100000000000001" customHeight="1" x14ac:dyDescent="0.25">
      <c r="B1765" s="35"/>
      <c r="C1765" s="36"/>
      <c r="D1765" s="79"/>
      <c r="E1765" s="79"/>
      <c r="F1765" s="79"/>
      <c r="G1765" s="79"/>
      <c r="H1765" s="79"/>
      <c r="I1765" s="79"/>
      <c r="J1765" s="79"/>
      <c r="K1765" s="79"/>
      <c r="L1765" s="81"/>
      <c r="M1765" s="82"/>
      <c r="N1765" s="37"/>
      <c r="O1765" s="38"/>
      <c r="P1765" s="39"/>
      <c r="Q1765" s="36"/>
      <c r="R1765" s="100" t="str">
        <f t="shared" si="55"/>
        <v/>
      </c>
      <c r="S1765" s="101"/>
      <c r="T1765" s="26" t="str">
        <f t="shared" si="56"/>
        <v/>
      </c>
    </row>
    <row r="1766" spans="2:20" s="3" customFormat="1" ht="20.100000000000001" customHeight="1" x14ac:dyDescent="0.25">
      <c r="B1766" s="35"/>
      <c r="C1766" s="36"/>
      <c r="D1766" s="79"/>
      <c r="E1766" s="79"/>
      <c r="F1766" s="79"/>
      <c r="G1766" s="79"/>
      <c r="H1766" s="79"/>
      <c r="I1766" s="79"/>
      <c r="J1766" s="79"/>
      <c r="K1766" s="79"/>
      <c r="L1766" s="81"/>
      <c r="M1766" s="82"/>
      <c r="N1766" s="37"/>
      <c r="O1766" s="38"/>
      <c r="P1766" s="39"/>
      <c r="Q1766" s="36"/>
      <c r="R1766" s="100" t="str">
        <f t="shared" si="55"/>
        <v/>
      </c>
      <c r="S1766" s="101"/>
      <c r="T1766" s="26" t="str">
        <f t="shared" si="56"/>
        <v/>
      </c>
    </row>
    <row r="1767" spans="2:20" s="3" customFormat="1" ht="20.100000000000001" customHeight="1" x14ac:dyDescent="0.25">
      <c r="B1767" s="35"/>
      <c r="C1767" s="36"/>
      <c r="D1767" s="79"/>
      <c r="E1767" s="79"/>
      <c r="F1767" s="79"/>
      <c r="G1767" s="79"/>
      <c r="H1767" s="79"/>
      <c r="I1767" s="79"/>
      <c r="J1767" s="79"/>
      <c r="K1767" s="79"/>
      <c r="L1767" s="81"/>
      <c r="M1767" s="82"/>
      <c r="N1767" s="37"/>
      <c r="O1767" s="38"/>
      <c r="P1767" s="39"/>
      <c r="Q1767" s="36"/>
      <c r="R1767" s="100" t="str">
        <f t="shared" si="55"/>
        <v/>
      </c>
      <c r="S1767" s="101"/>
      <c r="T1767" s="26" t="str">
        <f t="shared" si="56"/>
        <v/>
      </c>
    </row>
    <row r="1768" spans="2:20" s="3" customFormat="1" ht="20.100000000000001" customHeight="1" x14ac:dyDescent="0.25">
      <c r="B1768" s="35"/>
      <c r="C1768" s="36"/>
      <c r="D1768" s="79"/>
      <c r="E1768" s="79"/>
      <c r="F1768" s="79"/>
      <c r="G1768" s="79"/>
      <c r="H1768" s="79"/>
      <c r="I1768" s="79"/>
      <c r="J1768" s="79"/>
      <c r="K1768" s="79"/>
      <c r="L1768" s="81"/>
      <c r="M1768" s="82"/>
      <c r="N1768" s="37"/>
      <c r="O1768" s="38"/>
      <c r="P1768" s="39"/>
      <c r="Q1768" s="36"/>
      <c r="R1768" s="100" t="str">
        <f t="shared" si="55"/>
        <v/>
      </c>
      <c r="S1768" s="101"/>
      <c r="T1768" s="26" t="str">
        <f t="shared" si="56"/>
        <v/>
      </c>
    </row>
    <row r="1769" spans="2:20" s="3" customFormat="1" ht="20.100000000000001" customHeight="1" x14ac:dyDescent="0.25">
      <c r="B1769" s="35"/>
      <c r="C1769" s="36"/>
      <c r="D1769" s="79"/>
      <c r="E1769" s="79"/>
      <c r="F1769" s="79"/>
      <c r="G1769" s="79"/>
      <c r="H1769" s="79"/>
      <c r="I1769" s="79"/>
      <c r="J1769" s="79"/>
      <c r="K1769" s="79"/>
      <c r="L1769" s="81"/>
      <c r="M1769" s="82"/>
      <c r="N1769" s="37"/>
      <c r="O1769" s="38"/>
      <c r="P1769" s="39"/>
      <c r="Q1769" s="36"/>
      <c r="R1769" s="100" t="str">
        <f t="shared" si="55"/>
        <v/>
      </c>
      <c r="S1769" s="101"/>
      <c r="T1769" s="26" t="str">
        <f t="shared" si="56"/>
        <v/>
      </c>
    </row>
    <row r="1770" spans="2:20" s="3" customFormat="1" ht="20.100000000000001" customHeight="1" x14ac:dyDescent="0.25">
      <c r="B1770" s="35"/>
      <c r="C1770" s="36"/>
      <c r="D1770" s="79"/>
      <c r="E1770" s="79"/>
      <c r="F1770" s="79"/>
      <c r="G1770" s="79"/>
      <c r="H1770" s="79"/>
      <c r="I1770" s="79"/>
      <c r="J1770" s="79"/>
      <c r="K1770" s="79"/>
      <c r="L1770" s="81"/>
      <c r="M1770" s="82"/>
      <c r="N1770" s="37"/>
      <c r="O1770" s="38"/>
      <c r="P1770" s="39"/>
      <c r="Q1770" s="36"/>
      <c r="R1770" s="100" t="str">
        <f t="shared" si="55"/>
        <v/>
      </c>
      <c r="S1770" s="101"/>
      <c r="T1770" s="26" t="str">
        <f t="shared" si="56"/>
        <v/>
      </c>
    </row>
    <row r="1771" spans="2:20" s="3" customFormat="1" ht="20.100000000000001" customHeight="1" x14ac:dyDescent="0.25">
      <c r="B1771" s="35"/>
      <c r="C1771" s="36"/>
      <c r="D1771" s="79"/>
      <c r="E1771" s="79"/>
      <c r="F1771" s="79"/>
      <c r="G1771" s="79"/>
      <c r="H1771" s="79"/>
      <c r="I1771" s="79"/>
      <c r="J1771" s="79"/>
      <c r="K1771" s="79"/>
      <c r="L1771" s="81"/>
      <c r="M1771" s="82"/>
      <c r="N1771" s="37"/>
      <c r="O1771" s="38"/>
      <c r="P1771" s="39"/>
      <c r="Q1771" s="36"/>
      <c r="R1771" s="100" t="str">
        <f t="shared" si="55"/>
        <v/>
      </c>
      <c r="S1771" s="101"/>
      <c r="T1771" s="26" t="str">
        <f t="shared" si="56"/>
        <v/>
      </c>
    </row>
    <row r="1772" spans="2:20" s="3" customFormat="1" ht="20.100000000000001" customHeight="1" x14ac:dyDescent="0.25">
      <c r="B1772" s="35"/>
      <c r="C1772" s="36"/>
      <c r="D1772" s="79"/>
      <c r="E1772" s="79"/>
      <c r="F1772" s="79"/>
      <c r="G1772" s="79"/>
      <c r="H1772" s="79"/>
      <c r="I1772" s="79"/>
      <c r="J1772" s="79"/>
      <c r="K1772" s="79"/>
      <c r="L1772" s="81"/>
      <c r="M1772" s="82"/>
      <c r="N1772" s="37"/>
      <c r="O1772" s="38"/>
      <c r="P1772" s="39"/>
      <c r="Q1772" s="36"/>
      <c r="R1772" s="100" t="str">
        <f t="shared" si="55"/>
        <v/>
      </c>
      <c r="S1772" s="101"/>
      <c r="T1772" s="26" t="str">
        <f t="shared" si="56"/>
        <v/>
      </c>
    </row>
    <row r="1773" spans="2:20" s="3" customFormat="1" ht="20.100000000000001" customHeight="1" x14ac:dyDescent="0.25">
      <c r="B1773" s="35"/>
      <c r="C1773" s="36"/>
      <c r="D1773" s="79"/>
      <c r="E1773" s="79"/>
      <c r="F1773" s="79"/>
      <c r="G1773" s="79"/>
      <c r="H1773" s="79"/>
      <c r="I1773" s="79"/>
      <c r="J1773" s="79"/>
      <c r="K1773" s="79"/>
      <c r="L1773" s="81"/>
      <c r="M1773" s="82"/>
      <c r="N1773" s="37"/>
      <c r="O1773" s="38"/>
      <c r="P1773" s="39"/>
      <c r="Q1773" s="36"/>
      <c r="R1773" s="100" t="str">
        <f t="shared" si="55"/>
        <v/>
      </c>
      <c r="S1773" s="101"/>
      <c r="T1773" s="26" t="str">
        <f t="shared" si="56"/>
        <v/>
      </c>
    </row>
    <row r="1774" spans="2:20" s="3" customFormat="1" ht="20.100000000000001" customHeight="1" x14ac:dyDescent="0.25">
      <c r="B1774" s="35"/>
      <c r="C1774" s="36"/>
      <c r="D1774" s="79"/>
      <c r="E1774" s="79"/>
      <c r="F1774" s="79"/>
      <c r="G1774" s="79"/>
      <c r="H1774" s="79"/>
      <c r="I1774" s="79"/>
      <c r="J1774" s="79"/>
      <c r="K1774" s="79"/>
      <c r="L1774" s="81"/>
      <c r="M1774" s="82"/>
      <c r="N1774" s="37"/>
      <c r="O1774" s="38"/>
      <c r="P1774" s="39"/>
      <c r="Q1774" s="36"/>
      <c r="R1774" s="100" t="str">
        <f t="shared" si="55"/>
        <v/>
      </c>
      <c r="S1774" s="101"/>
      <c r="T1774" s="26" t="str">
        <f t="shared" si="56"/>
        <v/>
      </c>
    </row>
    <row r="1775" spans="2:20" s="3" customFormat="1" ht="20.100000000000001" customHeight="1" x14ac:dyDescent="0.25">
      <c r="B1775" s="35"/>
      <c r="C1775" s="36"/>
      <c r="D1775" s="79"/>
      <c r="E1775" s="79"/>
      <c r="F1775" s="79"/>
      <c r="G1775" s="79"/>
      <c r="H1775" s="79"/>
      <c r="I1775" s="79"/>
      <c r="J1775" s="79"/>
      <c r="K1775" s="79"/>
      <c r="L1775" s="81"/>
      <c r="M1775" s="82"/>
      <c r="N1775" s="37"/>
      <c r="O1775" s="38"/>
      <c r="P1775" s="39"/>
      <c r="Q1775" s="36"/>
      <c r="R1775" s="100" t="str">
        <f t="shared" si="55"/>
        <v/>
      </c>
      <c r="S1775" s="101"/>
      <c r="T1775" s="26" t="str">
        <f t="shared" si="56"/>
        <v/>
      </c>
    </row>
    <row r="1776" spans="2:20" s="3" customFormat="1" ht="20.100000000000001" customHeight="1" x14ac:dyDescent="0.25">
      <c r="B1776" s="35"/>
      <c r="C1776" s="36"/>
      <c r="D1776" s="79"/>
      <c r="E1776" s="79"/>
      <c r="F1776" s="79"/>
      <c r="G1776" s="79"/>
      <c r="H1776" s="79"/>
      <c r="I1776" s="79"/>
      <c r="J1776" s="79"/>
      <c r="K1776" s="79"/>
      <c r="L1776" s="81"/>
      <c r="M1776" s="82"/>
      <c r="N1776" s="37"/>
      <c r="O1776" s="38"/>
      <c r="P1776" s="39"/>
      <c r="Q1776" s="36"/>
      <c r="R1776" s="100" t="str">
        <f t="shared" si="55"/>
        <v/>
      </c>
      <c r="S1776" s="101"/>
      <c r="T1776" s="26" t="str">
        <f t="shared" si="56"/>
        <v/>
      </c>
    </row>
    <row r="1777" spans="2:20" s="3" customFormat="1" ht="20.100000000000001" customHeight="1" x14ac:dyDescent="0.25">
      <c r="B1777" s="35"/>
      <c r="C1777" s="36"/>
      <c r="D1777" s="79"/>
      <c r="E1777" s="79"/>
      <c r="F1777" s="79"/>
      <c r="G1777" s="79"/>
      <c r="H1777" s="79"/>
      <c r="I1777" s="79"/>
      <c r="J1777" s="79"/>
      <c r="K1777" s="79"/>
      <c r="L1777" s="81"/>
      <c r="M1777" s="82"/>
      <c r="N1777" s="37"/>
      <c r="O1777" s="38"/>
      <c r="P1777" s="39"/>
      <c r="Q1777" s="36"/>
      <c r="R1777" s="100" t="str">
        <f t="shared" si="55"/>
        <v/>
      </c>
      <c r="S1777" s="101"/>
      <c r="T1777" s="26" t="str">
        <f t="shared" si="56"/>
        <v/>
      </c>
    </row>
    <row r="1778" spans="2:20" s="3" customFormat="1" ht="20.100000000000001" customHeight="1" x14ac:dyDescent="0.25">
      <c r="B1778" s="35"/>
      <c r="C1778" s="36"/>
      <c r="D1778" s="79"/>
      <c r="E1778" s="79"/>
      <c r="F1778" s="79"/>
      <c r="G1778" s="79"/>
      <c r="H1778" s="79"/>
      <c r="I1778" s="79"/>
      <c r="J1778" s="79"/>
      <c r="K1778" s="79"/>
      <c r="L1778" s="81"/>
      <c r="M1778" s="82"/>
      <c r="N1778" s="37"/>
      <c r="O1778" s="38"/>
      <c r="P1778" s="39"/>
      <c r="Q1778" s="36"/>
      <c r="R1778" s="100" t="str">
        <f t="shared" si="55"/>
        <v/>
      </c>
      <c r="S1778" s="101"/>
      <c r="T1778" s="26" t="str">
        <f t="shared" si="56"/>
        <v/>
      </c>
    </row>
    <row r="1779" spans="2:20" s="3" customFormat="1" ht="20.100000000000001" customHeight="1" x14ac:dyDescent="0.25">
      <c r="B1779" s="35"/>
      <c r="C1779" s="36"/>
      <c r="D1779" s="79"/>
      <c r="E1779" s="79"/>
      <c r="F1779" s="79"/>
      <c r="G1779" s="79"/>
      <c r="H1779" s="79"/>
      <c r="I1779" s="79"/>
      <c r="J1779" s="79"/>
      <c r="K1779" s="79"/>
      <c r="L1779" s="81"/>
      <c r="M1779" s="82"/>
      <c r="N1779" s="37"/>
      <c r="O1779" s="38"/>
      <c r="P1779" s="39"/>
      <c r="Q1779" s="36"/>
      <c r="R1779" s="100" t="str">
        <f t="shared" si="55"/>
        <v/>
      </c>
      <c r="S1779" s="101"/>
      <c r="T1779" s="26" t="str">
        <f t="shared" si="56"/>
        <v/>
      </c>
    </row>
    <row r="1780" spans="2:20" s="3" customFormat="1" ht="20.100000000000001" customHeight="1" x14ac:dyDescent="0.25">
      <c r="B1780" s="35"/>
      <c r="C1780" s="36"/>
      <c r="D1780" s="79"/>
      <c r="E1780" s="79"/>
      <c r="F1780" s="79"/>
      <c r="G1780" s="79"/>
      <c r="H1780" s="79"/>
      <c r="I1780" s="79"/>
      <c r="J1780" s="79"/>
      <c r="K1780" s="79"/>
      <c r="L1780" s="81"/>
      <c r="M1780" s="82"/>
      <c r="N1780" s="37"/>
      <c r="O1780" s="38"/>
      <c r="P1780" s="39"/>
      <c r="Q1780" s="36"/>
      <c r="R1780" s="100" t="str">
        <f t="shared" si="55"/>
        <v/>
      </c>
      <c r="S1780" s="101"/>
      <c r="T1780" s="26" t="str">
        <f t="shared" si="56"/>
        <v/>
      </c>
    </row>
    <row r="1781" spans="2:20" s="3" customFormat="1" ht="20.100000000000001" customHeight="1" x14ac:dyDescent="0.25">
      <c r="B1781" s="35"/>
      <c r="C1781" s="36"/>
      <c r="D1781" s="79"/>
      <c r="E1781" s="79"/>
      <c r="F1781" s="79"/>
      <c r="G1781" s="79"/>
      <c r="H1781" s="79"/>
      <c r="I1781" s="79"/>
      <c r="J1781" s="79"/>
      <c r="K1781" s="79"/>
      <c r="L1781" s="81"/>
      <c r="M1781" s="82"/>
      <c r="N1781" s="37"/>
      <c r="O1781" s="38"/>
      <c r="P1781" s="39"/>
      <c r="Q1781" s="36"/>
      <c r="R1781" s="100" t="str">
        <f t="shared" si="55"/>
        <v/>
      </c>
      <c r="S1781" s="101"/>
      <c r="T1781" s="26" t="str">
        <f t="shared" si="56"/>
        <v/>
      </c>
    </row>
    <row r="1782" spans="2:20" s="3" customFormat="1" ht="20.100000000000001" customHeight="1" x14ac:dyDescent="0.25">
      <c r="B1782" s="35"/>
      <c r="C1782" s="36"/>
      <c r="D1782" s="79"/>
      <c r="E1782" s="79"/>
      <c r="F1782" s="79"/>
      <c r="G1782" s="79"/>
      <c r="H1782" s="79"/>
      <c r="I1782" s="79"/>
      <c r="J1782" s="79"/>
      <c r="K1782" s="79"/>
      <c r="L1782" s="81"/>
      <c r="M1782" s="82"/>
      <c r="N1782" s="37"/>
      <c r="O1782" s="38"/>
      <c r="P1782" s="39"/>
      <c r="Q1782" s="36"/>
      <c r="R1782" s="100" t="str">
        <f t="shared" si="55"/>
        <v/>
      </c>
      <c r="S1782" s="101"/>
      <c r="T1782" s="26" t="str">
        <f t="shared" si="56"/>
        <v/>
      </c>
    </row>
    <row r="1783" spans="2:20" s="3" customFormat="1" ht="20.100000000000001" customHeight="1" x14ac:dyDescent="0.25">
      <c r="B1783" s="35"/>
      <c r="C1783" s="36"/>
      <c r="D1783" s="79"/>
      <c r="E1783" s="79"/>
      <c r="F1783" s="79"/>
      <c r="G1783" s="79"/>
      <c r="H1783" s="79"/>
      <c r="I1783" s="79"/>
      <c r="J1783" s="79"/>
      <c r="K1783" s="79"/>
      <c r="L1783" s="81"/>
      <c r="M1783" s="82"/>
      <c r="N1783" s="37"/>
      <c r="O1783" s="38"/>
      <c r="P1783" s="39"/>
      <c r="Q1783" s="36"/>
      <c r="R1783" s="100" t="str">
        <f t="shared" si="55"/>
        <v/>
      </c>
      <c r="S1783" s="101"/>
      <c r="T1783" s="26" t="str">
        <f t="shared" si="56"/>
        <v/>
      </c>
    </row>
    <row r="1784" spans="2:20" s="3" customFormat="1" ht="20.100000000000001" customHeight="1" x14ac:dyDescent="0.25">
      <c r="B1784" s="35"/>
      <c r="C1784" s="36"/>
      <c r="D1784" s="79"/>
      <c r="E1784" s="79"/>
      <c r="F1784" s="79"/>
      <c r="G1784" s="79"/>
      <c r="H1784" s="79"/>
      <c r="I1784" s="79"/>
      <c r="J1784" s="79"/>
      <c r="K1784" s="79"/>
      <c r="L1784" s="81"/>
      <c r="M1784" s="82"/>
      <c r="N1784" s="37"/>
      <c r="O1784" s="38"/>
      <c r="P1784" s="39"/>
      <c r="Q1784" s="36"/>
      <c r="R1784" s="100" t="str">
        <f t="shared" si="55"/>
        <v/>
      </c>
      <c r="S1784" s="101"/>
      <c r="T1784" s="26" t="str">
        <f t="shared" si="56"/>
        <v/>
      </c>
    </row>
    <row r="1785" spans="2:20" s="3" customFormat="1" ht="20.100000000000001" customHeight="1" x14ac:dyDescent="0.25">
      <c r="B1785" s="35"/>
      <c r="C1785" s="36"/>
      <c r="D1785" s="79"/>
      <c r="E1785" s="79"/>
      <c r="F1785" s="79"/>
      <c r="G1785" s="79"/>
      <c r="H1785" s="79"/>
      <c r="I1785" s="79"/>
      <c r="J1785" s="79"/>
      <c r="K1785" s="79"/>
      <c r="L1785" s="81"/>
      <c r="M1785" s="82"/>
      <c r="N1785" s="37"/>
      <c r="O1785" s="38"/>
      <c r="P1785" s="39"/>
      <c r="Q1785" s="36"/>
      <c r="R1785" s="100" t="str">
        <f t="shared" si="55"/>
        <v/>
      </c>
      <c r="S1785" s="101"/>
      <c r="T1785" s="26" t="str">
        <f t="shared" si="56"/>
        <v/>
      </c>
    </row>
    <row r="1786" spans="2:20" s="3" customFormat="1" ht="20.100000000000001" customHeight="1" x14ac:dyDescent="0.25">
      <c r="B1786" s="35"/>
      <c r="C1786" s="36"/>
      <c r="D1786" s="79"/>
      <c r="E1786" s="79"/>
      <c r="F1786" s="79"/>
      <c r="G1786" s="79"/>
      <c r="H1786" s="79"/>
      <c r="I1786" s="79"/>
      <c r="J1786" s="79"/>
      <c r="K1786" s="79"/>
      <c r="L1786" s="81"/>
      <c r="M1786" s="82"/>
      <c r="N1786" s="37"/>
      <c r="O1786" s="38"/>
      <c r="P1786" s="39"/>
      <c r="Q1786" s="36"/>
      <c r="R1786" s="100" t="str">
        <f t="shared" si="55"/>
        <v/>
      </c>
      <c r="S1786" s="101"/>
      <c r="T1786" s="26" t="str">
        <f t="shared" si="56"/>
        <v/>
      </c>
    </row>
    <row r="1787" spans="2:20" s="3" customFormat="1" ht="20.100000000000001" customHeight="1" x14ac:dyDescent="0.25">
      <c r="B1787" s="35"/>
      <c r="C1787" s="36"/>
      <c r="D1787" s="79"/>
      <c r="E1787" s="79"/>
      <c r="F1787" s="79"/>
      <c r="G1787" s="79"/>
      <c r="H1787" s="79"/>
      <c r="I1787" s="79"/>
      <c r="J1787" s="79"/>
      <c r="K1787" s="79"/>
      <c r="L1787" s="81"/>
      <c r="M1787" s="82"/>
      <c r="N1787" s="37"/>
      <c r="O1787" s="38"/>
      <c r="P1787" s="39"/>
      <c r="Q1787" s="36"/>
      <c r="R1787" s="100" t="str">
        <f t="shared" si="55"/>
        <v/>
      </c>
      <c r="S1787" s="101"/>
      <c r="T1787" s="26" t="str">
        <f t="shared" si="56"/>
        <v/>
      </c>
    </row>
    <row r="1788" spans="2:20" s="3" customFormat="1" ht="20.100000000000001" customHeight="1" x14ac:dyDescent="0.25">
      <c r="B1788" s="35"/>
      <c r="C1788" s="36"/>
      <c r="D1788" s="79"/>
      <c r="E1788" s="79"/>
      <c r="F1788" s="79"/>
      <c r="G1788" s="79"/>
      <c r="H1788" s="79"/>
      <c r="I1788" s="79"/>
      <c r="J1788" s="79"/>
      <c r="K1788" s="79"/>
      <c r="L1788" s="81"/>
      <c r="M1788" s="82"/>
      <c r="N1788" s="37"/>
      <c r="O1788" s="38"/>
      <c r="P1788" s="39"/>
      <c r="Q1788" s="36"/>
      <c r="R1788" s="100" t="str">
        <f t="shared" si="55"/>
        <v/>
      </c>
      <c r="S1788" s="101"/>
      <c r="T1788" s="26" t="str">
        <f t="shared" si="56"/>
        <v/>
      </c>
    </row>
    <row r="1789" spans="2:20" s="3" customFormat="1" ht="20.100000000000001" customHeight="1" x14ac:dyDescent="0.25">
      <c r="B1789" s="35"/>
      <c r="C1789" s="36"/>
      <c r="D1789" s="79"/>
      <c r="E1789" s="79"/>
      <c r="F1789" s="79"/>
      <c r="G1789" s="79"/>
      <c r="H1789" s="79"/>
      <c r="I1789" s="79"/>
      <c r="J1789" s="79"/>
      <c r="K1789" s="79"/>
      <c r="L1789" s="81"/>
      <c r="M1789" s="82"/>
      <c r="N1789" s="37"/>
      <c r="O1789" s="38"/>
      <c r="P1789" s="39"/>
      <c r="Q1789" s="36"/>
      <c r="R1789" s="100" t="str">
        <f t="shared" si="55"/>
        <v/>
      </c>
      <c r="S1789" s="101"/>
      <c r="T1789" s="26" t="str">
        <f t="shared" si="56"/>
        <v/>
      </c>
    </row>
    <row r="1790" spans="2:20" s="3" customFormat="1" ht="20.100000000000001" customHeight="1" x14ac:dyDescent="0.25">
      <c r="B1790" s="35"/>
      <c r="C1790" s="36"/>
      <c r="D1790" s="79"/>
      <c r="E1790" s="79"/>
      <c r="F1790" s="79"/>
      <c r="G1790" s="79"/>
      <c r="H1790" s="79"/>
      <c r="I1790" s="79"/>
      <c r="J1790" s="79"/>
      <c r="K1790" s="79"/>
      <c r="L1790" s="81"/>
      <c r="M1790" s="82"/>
      <c r="N1790" s="37"/>
      <c r="O1790" s="38"/>
      <c r="P1790" s="39"/>
      <c r="Q1790" s="36"/>
      <c r="R1790" s="100" t="str">
        <f t="shared" si="55"/>
        <v/>
      </c>
      <c r="S1790" s="101"/>
      <c r="T1790" s="26" t="str">
        <f t="shared" si="56"/>
        <v/>
      </c>
    </row>
    <row r="1791" spans="2:20" s="3" customFormat="1" ht="20.100000000000001" customHeight="1" x14ac:dyDescent="0.25">
      <c r="B1791" s="35"/>
      <c r="C1791" s="36"/>
      <c r="D1791" s="79"/>
      <c r="E1791" s="79"/>
      <c r="F1791" s="79"/>
      <c r="G1791" s="79"/>
      <c r="H1791" s="79"/>
      <c r="I1791" s="79"/>
      <c r="J1791" s="79"/>
      <c r="K1791" s="79"/>
      <c r="L1791" s="81"/>
      <c r="M1791" s="82"/>
      <c r="N1791" s="37"/>
      <c r="O1791" s="38"/>
      <c r="P1791" s="39"/>
      <c r="Q1791" s="36"/>
      <c r="R1791" s="100" t="str">
        <f t="shared" si="55"/>
        <v/>
      </c>
      <c r="S1791" s="101"/>
      <c r="T1791" s="26" t="str">
        <f t="shared" si="56"/>
        <v/>
      </c>
    </row>
    <row r="1792" spans="2:20" s="3" customFormat="1" ht="20.100000000000001" customHeight="1" x14ac:dyDescent="0.25">
      <c r="B1792" s="35"/>
      <c r="C1792" s="36"/>
      <c r="D1792" s="79"/>
      <c r="E1792" s="79"/>
      <c r="F1792" s="79"/>
      <c r="G1792" s="79"/>
      <c r="H1792" s="79"/>
      <c r="I1792" s="79"/>
      <c r="J1792" s="79"/>
      <c r="K1792" s="79"/>
      <c r="L1792" s="81"/>
      <c r="M1792" s="82"/>
      <c r="N1792" s="37"/>
      <c r="O1792" s="38"/>
      <c r="P1792" s="39"/>
      <c r="Q1792" s="36"/>
      <c r="R1792" s="100" t="str">
        <f t="shared" si="55"/>
        <v/>
      </c>
      <c r="S1792" s="101"/>
      <c r="T1792" s="26" t="str">
        <f t="shared" si="56"/>
        <v/>
      </c>
    </row>
    <row r="1793" spans="2:20" s="3" customFormat="1" ht="20.100000000000001" customHeight="1" x14ac:dyDescent="0.25">
      <c r="B1793" s="35"/>
      <c r="C1793" s="36"/>
      <c r="D1793" s="79"/>
      <c r="E1793" s="79"/>
      <c r="F1793" s="79"/>
      <c r="G1793" s="79"/>
      <c r="H1793" s="79"/>
      <c r="I1793" s="79"/>
      <c r="J1793" s="79"/>
      <c r="K1793" s="79"/>
      <c r="L1793" s="81"/>
      <c r="M1793" s="82"/>
      <c r="N1793" s="37"/>
      <c r="O1793" s="38"/>
      <c r="P1793" s="39"/>
      <c r="Q1793" s="36"/>
      <c r="R1793" s="100" t="str">
        <f t="shared" si="55"/>
        <v/>
      </c>
      <c r="S1793" s="101"/>
      <c r="T1793" s="26" t="str">
        <f t="shared" si="56"/>
        <v/>
      </c>
    </row>
    <row r="1794" spans="2:20" s="3" customFormat="1" ht="20.100000000000001" customHeight="1" x14ac:dyDescent="0.25">
      <c r="B1794" s="35"/>
      <c r="C1794" s="36"/>
      <c r="D1794" s="79"/>
      <c r="E1794" s="79"/>
      <c r="F1794" s="79"/>
      <c r="G1794" s="79"/>
      <c r="H1794" s="79"/>
      <c r="I1794" s="79"/>
      <c r="J1794" s="79"/>
      <c r="K1794" s="79"/>
      <c r="L1794" s="81"/>
      <c r="M1794" s="82"/>
      <c r="N1794" s="37"/>
      <c r="O1794" s="38"/>
      <c r="P1794" s="39"/>
      <c r="Q1794" s="36"/>
      <c r="R1794" s="100" t="str">
        <f t="shared" si="55"/>
        <v/>
      </c>
      <c r="S1794" s="101"/>
      <c r="T1794" s="26" t="str">
        <f t="shared" si="56"/>
        <v/>
      </c>
    </row>
    <row r="1795" spans="2:20" s="3" customFormat="1" ht="20.100000000000001" customHeight="1" x14ac:dyDescent="0.25">
      <c r="B1795" s="35"/>
      <c r="C1795" s="36"/>
      <c r="D1795" s="79"/>
      <c r="E1795" s="79"/>
      <c r="F1795" s="79"/>
      <c r="G1795" s="79"/>
      <c r="H1795" s="79"/>
      <c r="I1795" s="79"/>
      <c r="J1795" s="79"/>
      <c r="K1795" s="79"/>
      <c r="L1795" s="81"/>
      <c r="M1795" s="82"/>
      <c r="N1795" s="37"/>
      <c r="O1795" s="38"/>
      <c r="P1795" s="39"/>
      <c r="Q1795" s="36"/>
      <c r="R1795" s="100" t="str">
        <f t="shared" si="55"/>
        <v/>
      </c>
      <c r="S1795" s="101"/>
      <c r="T1795" s="26" t="str">
        <f t="shared" si="56"/>
        <v/>
      </c>
    </row>
    <row r="1796" spans="2:20" s="3" customFormat="1" ht="20.100000000000001" customHeight="1" x14ac:dyDescent="0.25">
      <c r="B1796" s="35"/>
      <c r="C1796" s="36"/>
      <c r="D1796" s="79"/>
      <c r="E1796" s="79"/>
      <c r="F1796" s="79"/>
      <c r="G1796" s="79"/>
      <c r="H1796" s="79"/>
      <c r="I1796" s="79"/>
      <c r="J1796" s="79"/>
      <c r="K1796" s="79"/>
      <c r="L1796" s="81"/>
      <c r="M1796" s="82"/>
      <c r="N1796" s="37"/>
      <c r="O1796" s="38"/>
      <c r="P1796" s="39"/>
      <c r="Q1796" s="36"/>
      <c r="R1796" s="100" t="str">
        <f t="shared" si="55"/>
        <v/>
      </c>
      <c r="S1796" s="101"/>
      <c r="T1796" s="26" t="str">
        <f t="shared" si="56"/>
        <v/>
      </c>
    </row>
    <row r="1797" spans="2:20" s="3" customFormat="1" ht="20.100000000000001" customHeight="1" x14ac:dyDescent="0.25">
      <c r="B1797" s="35"/>
      <c r="C1797" s="36"/>
      <c r="D1797" s="79"/>
      <c r="E1797" s="79"/>
      <c r="F1797" s="79"/>
      <c r="G1797" s="79"/>
      <c r="H1797" s="79"/>
      <c r="I1797" s="79"/>
      <c r="J1797" s="79"/>
      <c r="K1797" s="79"/>
      <c r="L1797" s="81"/>
      <c r="M1797" s="82"/>
      <c r="N1797" s="37"/>
      <c r="O1797" s="38"/>
      <c r="P1797" s="39"/>
      <c r="Q1797" s="36"/>
      <c r="R1797" s="100" t="str">
        <f t="shared" si="55"/>
        <v/>
      </c>
      <c r="S1797" s="101"/>
      <c r="T1797" s="26" t="str">
        <f t="shared" si="56"/>
        <v/>
      </c>
    </row>
    <row r="1798" spans="2:20" s="3" customFormat="1" ht="20.100000000000001" customHeight="1" x14ac:dyDescent="0.25">
      <c r="B1798" s="35"/>
      <c r="C1798" s="36"/>
      <c r="D1798" s="79"/>
      <c r="E1798" s="79"/>
      <c r="F1798" s="79"/>
      <c r="G1798" s="79"/>
      <c r="H1798" s="79"/>
      <c r="I1798" s="79"/>
      <c r="J1798" s="79"/>
      <c r="K1798" s="79"/>
      <c r="L1798" s="81"/>
      <c r="M1798" s="82"/>
      <c r="N1798" s="37"/>
      <c r="O1798" s="38"/>
      <c r="P1798" s="39"/>
      <c r="Q1798" s="36"/>
      <c r="R1798" s="100" t="str">
        <f t="shared" si="55"/>
        <v/>
      </c>
      <c r="S1798" s="101"/>
      <c r="T1798" s="26" t="str">
        <f t="shared" si="56"/>
        <v/>
      </c>
    </row>
    <row r="1799" spans="2:20" s="3" customFormat="1" ht="20.100000000000001" customHeight="1" x14ac:dyDescent="0.25">
      <c r="B1799" s="35"/>
      <c r="C1799" s="36"/>
      <c r="D1799" s="79"/>
      <c r="E1799" s="79"/>
      <c r="F1799" s="79"/>
      <c r="G1799" s="79"/>
      <c r="H1799" s="79"/>
      <c r="I1799" s="79"/>
      <c r="J1799" s="79"/>
      <c r="K1799" s="79"/>
      <c r="L1799" s="81"/>
      <c r="M1799" s="82"/>
      <c r="N1799" s="37"/>
      <c r="O1799" s="38"/>
      <c r="P1799" s="39"/>
      <c r="Q1799" s="36"/>
      <c r="R1799" s="100" t="str">
        <f t="shared" si="55"/>
        <v/>
      </c>
      <c r="S1799" s="101"/>
      <c r="T1799" s="26" t="str">
        <f t="shared" si="56"/>
        <v/>
      </c>
    </row>
    <row r="1800" spans="2:20" s="3" customFormat="1" ht="20.100000000000001" customHeight="1" x14ac:dyDescent="0.25">
      <c r="B1800" s="35"/>
      <c r="C1800" s="36"/>
      <c r="D1800" s="79"/>
      <c r="E1800" s="79"/>
      <c r="F1800" s="79"/>
      <c r="G1800" s="79"/>
      <c r="H1800" s="79"/>
      <c r="I1800" s="79"/>
      <c r="J1800" s="79"/>
      <c r="K1800" s="79"/>
      <c r="L1800" s="81"/>
      <c r="M1800" s="82"/>
      <c r="N1800" s="37"/>
      <c r="O1800" s="38"/>
      <c r="P1800" s="39"/>
      <c r="Q1800" s="36"/>
      <c r="R1800" s="100" t="str">
        <f t="shared" si="55"/>
        <v/>
      </c>
      <c r="S1800" s="101"/>
      <c r="T1800" s="26" t="str">
        <f t="shared" si="56"/>
        <v/>
      </c>
    </row>
    <row r="1801" spans="2:20" s="3" customFormat="1" ht="20.100000000000001" customHeight="1" x14ac:dyDescent="0.25">
      <c r="B1801" s="35"/>
      <c r="C1801" s="36"/>
      <c r="D1801" s="79"/>
      <c r="E1801" s="79"/>
      <c r="F1801" s="79"/>
      <c r="G1801" s="79"/>
      <c r="H1801" s="79"/>
      <c r="I1801" s="79"/>
      <c r="J1801" s="79"/>
      <c r="K1801" s="79"/>
      <c r="L1801" s="81"/>
      <c r="M1801" s="82"/>
      <c r="N1801" s="37"/>
      <c r="O1801" s="38"/>
      <c r="P1801" s="39"/>
      <c r="Q1801" s="36"/>
      <c r="R1801" s="100" t="str">
        <f t="shared" si="55"/>
        <v/>
      </c>
      <c r="S1801" s="101"/>
      <c r="T1801" s="26" t="str">
        <f t="shared" si="56"/>
        <v/>
      </c>
    </row>
    <row r="1802" spans="2:20" s="3" customFormat="1" ht="20.100000000000001" customHeight="1" x14ac:dyDescent="0.25">
      <c r="B1802" s="35"/>
      <c r="C1802" s="36"/>
      <c r="D1802" s="79"/>
      <c r="E1802" s="79"/>
      <c r="F1802" s="79"/>
      <c r="G1802" s="79"/>
      <c r="H1802" s="79"/>
      <c r="I1802" s="79"/>
      <c r="J1802" s="79"/>
      <c r="K1802" s="79"/>
      <c r="L1802" s="81"/>
      <c r="M1802" s="82"/>
      <c r="N1802" s="37"/>
      <c r="O1802" s="38"/>
      <c r="P1802" s="39"/>
      <c r="Q1802" s="36"/>
      <c r="R1802" s="100" t="str">
        <f t="shared" si="55"/>
        <v/>
      </c>
      <c r="S1802" s="101"/>
      <c r="T1802" s="26" t="str">
        <f t="shared" si="56"/>
        <v/>
      </c>
    </row>
    <row r="1803" spans="2:20" s="3" customFormat="1" ht="20.100000000000001" customHeight="1" x14ac:dyDescent="0.25">
      <c r="B1803" s="35"/>
      <c r="C1803" s="36"/>
      <c r="D1803" s="79"/>
      <c r="E1803" s="79"/>
      <c r="F1803" s="79"/>
      <c r="G1803" s="79"/>
      <c r="H1803" s="79"/>
      <c r="I1803" s="79"/>
      <c r="J1803" s="79"/>
      <c r="K1803" s="79"/>
      <c r="L1803" s="81"/>
      <c r="M1803" s="82"/>
      <c r="N1803" s="37"/>
      <c r="O1803" s="38"/>
      <c r="P1803" s="39"/>
      <c r="Q1803" s="36"/>
      <c r="R1803" s="100" t="str">
        <f t="shared" si="55"/>
        <v/>
      </c>
      <c r="S1803" s="101"/>
      <c r="T1803" s="26" t="str">
        <f t="shared" si="56"/>
        <v/>
      </c>
    </row>
    <row r="1804" spans="2:20" s="3" customFormat="1" ht="20.100000000000001" customHeight="1" x14ac:dyDescent="0.25">
      <c r="B1804" s="35"/>
      <c r="C1804" s="36"/>
      <c r="D1804" s="79"/>
      <c r="E1804" s="79"/>
      <c r="F1804" s="79"/>
      <c r="G1804" s="79"/>
      <c r="H1804" s="79"/>
      <c r="I1804" s="79"/>
      <c r="J1804" s="79"/>
      <c r="K1804" s="79"/>
      <c r="L1804" s="81"/>
      <c r="M1804" s="82"/>
      <c r="N1804" s="37"/>
      <c r="O1804" s="38"/>
      <c r="P1804" s="39"/>
      <c r="Q1804" s="36"/>
      <c r="R1804" s="100" t="str">
        <f t="shared" si="55"/>
        <v/>
      </c>
      <c r="S1804" s="101"/>
      <c r="T1804" s="26" t="str">
        <f t="shared" si="56"/>
        <v/>
      </c>
    </row>
    <row r="1805" spans="2:20" s="3" customFormat="1" ht="20.100000000000001" customHeight="1" x14ac:dyDescent="0.25">
      <c r="B1805" s="35"/>
      <c r="C1805" s="36"/>
      <c r="D1805" s="79"/>
      <c r="E1805" s="79"/>
      <c r="F1805" s="79"/>
      <c r="G1805" s="79"/>
      <c r="H1805" s="79"/>
      <c r="I1805" s="79"/>
      <c r="J1805" s="79"/>
      <c r="K1805" s="79"/>
      <c r="L1805" s="81"/>
      <c r="M1805" s="82"/>
      <c r="N1805" s="37"/>
      <c r="O1805" s="38"/>
      <c r="P1805" s="39"/>
      <c r="Q1805" s="36"/>
      <c r="R1805" s="100" t="str">
        <f t="shared" si="55"/>
        <v/>
      </c>
      <c r="S1805" s="101"/>
      <c r="T1805" s="26" t="str">
        <f t="shared" si="56"/>
        <v/>
      </c>
    </row>
    <row r="1806" spans="2:20" s="3" customFormat="1" ht="20.100000000000001" customHeight="1" x14ac:dyDescent="0.25">
      <c r="B1806" s="35"/>
      <c r="C1806" s="36"/>
      <c r="D1806" s="79"/>
      <c r="E1806" s="79"/>
      <c r="F1806" s="79"/>
      <c r="G1806" s="79"/>
      <c r="H1806" s="79"/>
      <c r="I1806" s="79"/>
      <c r="J1806" s="79"/>
      <c r="K1806" s="79"/>
      <c r="L1806" s="81"/>
      <c r="M1806" s="82"/>
      <c r="N1806" s="37"/>
      <c r="O1806" s="38"/>
      <c r="P1806" s="39"/>
      <c r="Q1806" s="36"/>
      <c r="R1806" s="100" t="str">
        <f t="shared" si="55"/>
        <v/>
      </c>
      <c r="S1806" s="101"/>
      <c r="T1806" s="26" t="str">
        <f t="shared" si="56"/>
        <v/>
      </c>
    </row>
    <row r="1807" spans="2:20" s="3" customFormat="1" ht="20.100000000000001" customHeight="1" x14ac:dyDescent="0.25">
      <c r="B1807" s="35"/>
      <c r="C1807" s="36"/>
      <c r="D1807" s="79"/>
      <c r="E1807" s="79"/>
      <c r="F1807" s="79"/>
      <c r="G1807" s="79"/>
      <c r="H1807" s="79"/>
      <c r="I1807" s="79"/>
      <c r="J1807" s="79"/>
      <c r="K1807" s="79"/>
      <c r="L1807" s="81"/>
      <c r="M1807" s="82"/>
      <c r="N1807" s="37"/>
      <c r="O1807" s="38"/>
      <c r="P1807" s="39"/>
      <c r="Q1807" s="36"/>
      <c r="R1807" s="100" t="str">
        <f t="shared" si="55"/>
        <v/>
      </c>
      <c r="S1807" s="101"/>
      <c r="T1807" s="26" t="str">
        <f t="shared" si="56"/>
        <v/>
      </c>
    </row>
    <row r="1808" spans="2:20" s="3" customFormat="1" ht="20.100000000000001" customHeight="1" x14ac:dyDescent="0.25">
      <c r="B1808" s="35"/>
      <c r="C1808" s="36"/>
      <c r="D1808" s="79"/>
      <c r="E1808" s="79"/>
      <c r="F1808" s="79"/>
      <c r="G1808" s="79"/>
      <c r="H1808" s="79"/>
      <c r="I1808" s="79"/>
      <c r="J1808" s="79"/>
      <c r="K1808" s="79"/>
      <c r="L1808" s="81"/>
      <c r="M1808" s="82"/>
      <c r="N1808" s="37"/>
      <c r="O1808" s="38"/>
      <c r="P1808" s="39"/>
      <c r="Q1808" s="36"/>
      <c r="R1808" s="100" t="str">
        <f t="shared" si="55"/>
        <v/>
      </c>
      <c r="S1808" s="101"/>
      <c r="T1808" s="26" t="str">
        <f t="shared" si="56"/>
        <v/>
      </c>
    </row>
    <row r="1809" spans="2:20" s="3" customFormat="1" ht="20.100000000000001" customHeight="1" x14ac:dyDescent="0.25">
      <c r="B1809" s="35"/>
      <c r="C1809" s="36"/>
      <c r="D1809" s="79"/>
      <c r="E1809" s="79"/>
      <c r="F1809" s="79"/>
      <c r="G1809" s="79"/>
      <c r="H1809" s="79"/>
      <c r="I1809" s="79"/>
      <c r="J1809" s="79"/>
      <c r="K1809" s="79"/>
      <c r="L1809" s="81"/>
      <c r="M1809" s="82"/>
      <c r="N1809" s="37"/>
      <c r="O1809" s="38"/>
      <c r="P1809" s="39"/>
      <c r="Q1809" s="36"/>
      <c r="R1809" s="100" t="str">
        <f t="shared" si="55"/>
        <v/>
      </c>
      <c r="S1809" s="101"/>
      <c r="T1809" s="26" t="str">
        <f t="shared" si="56"/>
        <v/>
      </c>
    </row>
    <row r="1810" spans="2:20" s="3" customFormat="1" ht="20.100000000000001" customHeight="1" x14ac:dyDescent="0.25">
      <c r="B1810" s="35"/>
      <c r="C1810" s="36"/>
      <c r="D1810" s="79"/>
      <c r="E1810" s="79"/>
      <c r="F1810" s="79"/>
      <c r="G1810" s="79"/>
      <c r="H1810" s="79"/>
      <c r="I1810" s="79"/>
      <c r="J1810" s="79"/>
      <c r="K1810" s="79"/>
      <c r="L1810" s="81"/>
      <c r="M1810" s="82"/>
      <c r="N1810" s="37"/>
      <c r="O1810" s="38"/>
      <c r="P1810" s="39"/>
      <c r="Q1810" s="36"/>
      <c r="R1810" s="100" t="str">
        <f t="shared" si="55"/>
        <v/>
      </c>
      <c r="S1810" s="101"/>
      <c r="T1810" s="26" t="str">
        <f t="shared" si="56"/>
        <v/>
      </c>
    </row>
    <row r="1811" spans="2:20" s="3" customFormat="1" ht="20.100000000000001" customHeight="1" x14ac:dyDescent="0.25">
      <c r="B1811" s="35"/>
      <c r="C1811" s="36"/>
      <c r="D1811" s="79"/>
      <c r="E1811" s="79"/>
      <c r="F1811" s="79"/>
      <c r="G1811" s="79"/>
      <c r="H1811" s="79"/>
      <c r="I1811" s="79"/>
      <c r="J1811" s="79"/>
      <c r="K1811" s="79"/>
      <c r="L1811" s="81"/>
      <c r="M1811" s="82"/>
      <c r="N1811" s="37"/>
      <c r="O1811" s="38"/>
      <c r="P1811" s="39"/>
      <c r="Q1811" s="36"/>
      <c r="R1811" s="100" t="str">
        <f t="shared" si="55"/>
        <v/>
      </c>
      <c r="S1811" s="101"/>
      <c r="T1811" s="26" t="str">
        <f t="shared" si="56"/>
        <v/>
      </c>
    </row>
    <row r="1812" spans="2:20" s="3" customFormat="1" ht="20.100000000000001" customHeight="1" x14ac:dyDescent="0.25">
      <c r="B1812" s="35"/>
      <c r="C1812" s="36"/>
      <c r="D1812" s="79"/>
      <c r="E1812" s="79"/>
      <c r="F1812" s="79"/>
      <c r="G1812" s="79"/>
      <c r="H1812" s="79"/>
      <c r="I1812" s="79"/>
      <c r="J1812" s="79"/>
      <c r="K1812" s="79"/>
      <c r="L1812" s="81"/>
      <c r="M1812" s="82"/>
      <c r="N1812" s="37"/>
      <c r="O1812" s="38"/>
      <c r="P1812" s="39"/>
      <c r="Q1812" s="36"/>
      <c r="R1812" s="100" t="str">
        <f t="shared" si="55"/>
        <v/>
      </c>
      <c r="S1812" s="101"/>
      <c r="T1812" s="26" t="str">
        <f t="shared" si="56"/>
        <v/>
      </c>
    </row>
    <row r="1813" spans="2:20" s="3" customFormat="1" ht="20.100000000000001" customHeight="1" x14ac:dyDescent="0.25">
      <c r="B1813" s="35"/>
      <c r="C1813" s="36"/>
      <c r="D1813" s="79"/>
      <c r="E1813" s="79"/>
      <c r="F1813" s="79"/>
      <c r="G1813" s="79"/>
      <c r="H1813" s="79"/>
      <c r="I1813" s="79"/>
      <c r="J1813" s="79"/>
      <c r="K1813" s="79"/>
      <c r="L1813" s="81"/>
      <c r="M1813" s="82"/>
      <c r="N1813" s="37"/>
      <c r="O1813" s="38"/>
      <c r="P1813" s="39"/>
      <c r="Q1813" s="36"/>
      <c r="R1813" s="100" t="str">
        <f t="shared" si="55"/>
        <v/>
      </c>
      <c r="S1813" s="101"/>
      <c r="T1813" s="26" t="str">
        <f t="shared" si="56"/>
        <v/>
      </c>
    </row>
    <row r="1814" spans="2:20" s="3" customFormat="1" ht="20.100000000000001" customHeight="1" x14ac:dyDescent="0.25">
      <c r="B1814" s="35"/>
      <c r="C1814" s="36"/>
      <c r="D1814" s="79"/>
      <c r="E1814" s="79"/>
      <c r="F1814" s="79"/>
      <c r="G1814" s="79"/>
      <c r="H1814" s="79"/>
      <c r="I1814" s="79"/>
      <c r="J1814" s="79"/>
      <c r="K1814" s="79"/>
      <c r="L1814" s="81"/>
      <c r="M1814" s="82"/>
      <c r="N1814" s="37"/>
      <c r="O1814" s="38"/>
      <c r="P1814" s="39"/>
      <c r="Q1814" s="36"/>
      <c r="R1814" s="100" t="str">
        <f t="shared" si="55"/>
        <v/>
      </c>
      <c r="S1814" s="101"/>
      <c r="T1814" s="26" t="str">
        <f t="shared" si="56"/>
        <v/>
      </c>
    </row>
    <row r="1815" spans="2:20" s="3" customFormat="1" ht="20.100000000000001" customHeight="1" x14ac:dyDescent="0.25">
      <c r="B1815" s="35"/>
      <c r="C1815" s="36"/>
      <c r="D1815" s="79"/>
      <c r="E1815" s="79"/>
      <c r="F1815" s="79"/>
      <c r="G1815" s="79"/>
      <c r="H1815" s="79"/>
      <c r="I1815" s="79"/>
      <c r="J1815" s="79"/>
      <c r="K1815" s="79"/>
      <c r="L1815" s="81"/>
      <c r="M1815" s="82"/>
      <c r="N1815" s="37"/>
      <c r="O1815" s="38"/>
      <c r="P1815" s="39"/>
      <c r="Q1815" s="36"/>
      <c r="R1815" s="100" t="str">
        <f t="shared" ref="R1815:R1878" si="57">IF(B1815&lt;&gt;"",IF(Q1815="Annulé","0",IF(Q1815="Gagné",O1815*P1815-P1815)+IF(Q1815="Perdu",-P1815)+IF(Q1815="Remboursé","0")+IF(Q1815="1/2 Perdu",-P1815/2)+IF(Q1815="1/2 Gagné",(P1815*O1815-P1815)/2)),"")</f>
        <v/>
      </c>
      <c r="S1815" s="101"/>
      <c r="T1815" s="26" t="str">
        <f t="shared" si="56"/>
        <v/>
      </c>
    </row>
    <row r="1816" spans="2:20" s="3" customFormat="1" ht="20.100000000000001" customHeight="1" x14ac:dyDescent="0.25">
      <c r="B1816" s="35"/>
      <c r="C1816" s="36"/>
      <c r="D1816" s="79"/>
      <c r="E1816" s="79"/>
      <c r="F1816" s="79"/>
      <c r="G1816" s="79"/>
      <c r="H1816" s="79"/>
      <c r="I1816" s="79"/>
      <c r="J1816" s="79"/>
      <c r="K1816" s="79"/>
      <c r="L1816" s="81"/>
      <c r="M1816" s="82"/>
      <c r="N1816" s="37"/>
      <c r="O1816" s="38"/>
      <c r="P1816" s="39"/>
      <c r="Q1816" s="36"/>
      <c r="R1816" s="100" t="str">
        <f t="shared" si="57"/>
        <v/>
      </c>
      <c r="S1816" s="101"/>
      <c r="T1816" s="26" t="str">
        <f t="shared" ref="T1816:T1879" si="58">IF(B1816&lt;&gt;"",R1816+T1815,"")</f>
        <v/>
      </c>
    </row>
    <row r="1817" spans="2:20" s="3" customFormat="1" ht="20.100000000000001" customHeight="1" x14ac:dyDescent="0.25">
      <c r="B1817" s="35"/>
      <c r="C1817" s="36"/>
      <c r="D1817" s="79"/>
      <c r="E1817" s="79"/>
      <c r="F1817" s="79"/>
      <c r="G1817" s="79"/>
      <c r="H1817" s="79"/>
      <c r="I1817" s="79"/>
      <c r="J1817" s="79"/>
      <c r="K1817" s="79"/>
      <c r="L1817" s="81"/>
      <c r="M1817" s="82"/>
      <c r="N1817" s="37"/>
      <c r="O1817" s="38"/>
      <c r="P1817" s="39"/>
      <c r="Q1817" s="36"/>
      <c r="R1817" s="100" t="str">
        <f t="shared" si="57"/>
        <v/>
      </c>
      <c r="S1817" s="101"/>
      <c r="T1817" s="26" t="str">
        <f t="shared" si="58"/>
        <v/>
      </c>
    </row>
    <row r="1818" spans="2:20" s="3" customFormat="1" ht="20.100000000000001" customHeight="1" x14ac:dyDescent="0.25">
      <c r="B1818" s="35"/>
      <c r="C1818" s="36"/>
      <c r="D1818" s="79"/>
      <c r="E1818" s="79"/>
      <c r="F1818" s="79"/>
      <c r="G1818" s="79"/>
      <c r="H1818" s="79"/>
      <c r="I1818" s="79"/>
      <c r="J1818" s="79"/>
      <c r="K1818" s="79"/>
      <c r="L1818" s="81"/>
      <c r="M1818" s="82"/>
      <c r="N1818" s="37"/>
      <c r="O1818" s="38"/>
      <c r="P1818" s="39"/>
      <c r="Q1818" s="36"/>
      <c r="R1818" s="100" t="str">
        <f t="shared" si="57"/>
        <v/>
      </c>
      <c r="S1818" s="101"/>
      <c r="T1818" s="26" t="str">
        <f t="shared" si="58"/>
        <v/>
      </c>
    </row>
    <row r="1819" spans="2:20" s="3" customFormat="1" ht="20.100000000000001" customHeight="1" x14ac:dyDescent="0.25">
      <c r="B1819" s="35"/>
      <c r="C1819" s="36"/>
      <c r="D1819" s="79"/>
      <c r="E1819" s="79"/>
      <c r="F1819" s="79"/>
      <c r="G1819" s="79"/>
      <c r="H1819" s="79"/>
      <c r="I1819" s="79"/>
      <c r="J1819" s="79"/>
      <c r="K1819" s="79"/>
      <c r="L1819" s="81"/>
      <c r="M1819" s="82"/>
      <c r="N1819" s="37"/>
      <c r="O1819" s="38"/>
      <c r="P1819" s="39"/>
      <c r="Q1819" s="36"/>
      <c r="R1819" s="100" t="str">
        <f t="shared" si="57"/>
        <v/>
      </c>
      <c r="S1819" s="101"/>
      <c r="T1819" s="26" t="str">
        <f t="shared" si="58"/>
        <v/>
      </c>
    </row>
    <row r="1820" spans="2:20" s="3" customFormat="1" ht="20.100000000000001" customHeight="1" x14ac:dyDescent="0.25">
      <c r="B1820" s="35"/>
      <c r="C1820" s="36"/>
      <c r="D1820" s="79"/>
      <c r="E1820" s="79"/>
      <c r="F1820" s="79"/>
      <c r="G1820" s="79"/>
      <c r="H1820" s="79"/>
      <c r="I1820" s="79"/>
      <c r="J1820" s="79"/>
      <c r="K1820" s="79"/>
      <c r="L1820" s="81"/>
      <c r="M1820" s="82"/>
      <c r="N1820" s="37"/>
      <c r="O1820" s="38"/>
      <c r="P1820" s="39"/>
      <c r="Q1820" s="36"/>
      <c r="R1820" s="100" t="str">
        <f t="shared" si="57"/>
        <v/>
      </c>
      <c r="S1820" s="101"/>
      <c r="T1820" s="26" t="str">
        <f t="shared" si="58"/>
        <v/>
      </c>
    </row>
    <row r="1821" spans="2:20" s="3" customFormat="1" ht="20.100000000000001" customHeight="1" x14ac:dyDescent="0.25">
      <c r="B1821" s="35"/>
      <c r="C1821" s="36"/>
      <c r="D1821" s="79"/>
      <c r="E1821" s="79"/>
      <c r="F1821" s="79"/>
      <c r="G1821" s="79"/>
      <c r="H1821" s="79"/>
      <c r="I1821" s="79"/>
      <c r="J1821" s="79"/>
      <c r="K1821" s="79"/>
      <c r="L1821" s="81"/>
      <c r="M1821" s="82"/>
      <c r="N1821" s="37"/>
      <c r="O1821" s="38"/>
      <c r="P1821" s="39"/>
      <c r="Q1821" s="36"/>
      <c r="R1821" s="100" t="str">
        <f t="shared" si="57"/>
        <v/>
      </c>
      <c r="S1821" s="101"/>
      <c r="T1821" s="26" t="str">
        <f t="shared" si="58"/>
        <v/>
      </c>
    </row>
    <row r="1822" spans="2:20" s="3" customFormat="1" ht="20.100000000000001" customHeight="1" x14ac:dyDescent="0.25">
      <c r="B1822" s="35"/>
      <c r="C1822" s="36"/>
      <c r="D1822" s="79"/>
      <c r="E1822" s="79"/>
      <c r="F1822" s="79"/>
      <c r="G1822" s="79"/>
      <c r="H1822" s="79"/>
      <c r="I1822" s="79"/>
      <c r="J1822" s="79"/>
      <c r="K1822" s="79"/>
      <c r="L1822" s="81"/>
      <c r="M1822" s="82"/>
      <c r="N1822" s="37"/>
      <c r="O1822" s="38"/>
      <c r="P1822" s="39"/>
      <c r="Q1822" s="36"/>
      <c r="R1822" s="100" t="str">
        <f t="shared" si="57"/>
        <v/>
      </c>
      <c r="S1822" s="101"/>
      <c r="T1822" s="26" t="str">
        <f t="shared" si="58"/>
        <v/>
      </c>
    </row>
    <row r="1823" spans="2:20" s="3" customFormat="1" ht="20.100000000000001" customHeight="1" x14ac:dyDescent="0.25">
      <c r="B1823" s="35"/>
      <c r="C1823" s="36"/>
      <c r="D1823" s="79"/>
      <c r="E1823" s="79"/>
      <c r="F1823" s="79"/>
      <c r="G1823" s="79"/>
      <c r="H1823" s="79"/>
      <c r="I1823" s="79"/>
      <c r="J1823" s="79"/>
      <c r="K1823" s="79"/>
      <c r="L1823" s="81"/>
      <c r="M1823" s="82"/>
      <c r="N1823" s="37"/>
      <c r="O1823" s="38"/>
      <c r="P1823" s="39"/>
      <c r="Q1823" s="36"/>
      <c r="R1823" s="100" t="str">
        <f t="shared" si="57"/>
        <v/>
      </c>
      <c r="S1823" s="101"/>
      <c r="T1823" s="26" t="str">
        <f t="shared" si="58"/>
        <v/>
      </c>
    </row>
    <row r="1824" spans="2:20" s="3" customFormat="1" ht="20.100000000000001" customHeight="1" x14ac:dyDescent="0.25">
      <c r="B1824" s="35"/>
      <c r="C1824" s="36"/>
      <c r="D1824" s="79"/>
      <c r="E1824" s="79"/>
      <c r="F1824" s="79"/>
      <c r="G1824" s="79"/>
      <c r="H1824" s="79"/>
      <c r="I1824" s="79"/>
      <c r="J1824" s="79"/>
      <c r="K1824" s="79"/>
      <c r="L1824" s="81"/>
      <c r="M1824" s="82"/>
      <c r="N1824" s="37"/>
      <c r="O1824" s="38"/>
      <c r="P1824" s="39"/>
      <c r="Q1824" s="36"/>
      <c r="R1824" s="100" t="str">
        <f t="shared" si="57"/>
        <v/>
      </c>
      <c r="S1824" s="101"/>
      <c r="T1824" s="26" t="str">
        <f t="shared" si="58"/>
        <v/>
      </c>
    </row>
    <row r="1825" spans="2:20" s="3" customFormat="1" ht="20.100000000000001" customHeight="1" x14ac:dyDescent="0.25">
      <c r="B1825" s="35"/>
      <c r="C1825" s="36"/>
      <c r="D1825" s="79"/>
      <c r="E1825" s="79"/>
      <c r="F1825" s="79"/>
      <c r="G1825" s="79"/>
      <c r="H1825" s="79"/>
      <c r="I1825" s="79"/>
      <c r="J1825" s="79"/>
      <c r="K1825" s="79"/>
      <c r="L1825" s="81"/>
      <c r="M1825" s="82"/>
      <c r="N1825" s="37"/>
      <c r="O1825" s="38"/>
      <c r="P1825" s="39"/>
      <c r="Q1825" s="36"/>
      <c r="R1825" s="100" t="str">
        <f t="shared" si="57"/>
        <v/>
      </c>
      <c r="S1825" s="101"/>
      <c r="T1825" s="26" t="str">
        <f t="shared" si="58"/>
        <v/>
      </c>
    </row>
    <row r="1826" spans="2:20" s="3" customFormat="1" ht="20.100000000000001" customHeight="1" x14ac:dyDescent="0.25">
      <c r="B1826" s="35"/>
      <c r="C1826" s="36"/>
      <c r="D1826" s="79"/>
      <c r="E1826" s="79"/>
      <c r="F1826" s="79"/>
      <c r="G1826" s="79"/>
      <c r="H1826" s="79"/>
      <c r="I1826" s="79"/>
      <c r="J1826" s="79"/>
      <c r="K1826" s="79"/>
      <c r="L1826" s="81"/>
      <c r="M1826" s="82"/>
      <c r="N1826" s="37"/>
      <c r="O1826" s="38"/>
      <c r="P1826" s="39"/>
      <c r="Q1826" s="36"/>
      <c r="R1826" s="100" t="str">
        <f t="shared" si="57"/>
        <v/>
      </c>
      <c r="S1826" s="101"/>
      <c r="T1826" s="26" t="str">
        <f t="shared" si="58"/>
        <v/>
      </c>
    </row>
    <row r="1827" spans="2:20" s="3" customFormat="1" ht="20.100000000000001" customHeight="1" x14ac:dyDescent="0.25">
      <c r="B1827" s="35"/>
      <c r="C1827" s="36"/>
      <c r="D1827" s="79"/>
      <c r="E1827" s="79"/>
      <c r="F1827" s="79"/>
      <c r="G1827" s="79"/>
      <c r="H1827" s="79"/>
      <c r="I1827" s="79"/>
      <c r="J1827" s="79"/>
      <c r="K1827" s="79"/>
      <c r="L1827" s="81"/>
      <c r="M1827" s="82"/>
      <c r="N1827" s="37"/>
      <c r="O1827" s="38"/>
      <c r="P1827" s="39"/>
      <c r="Q1827" s="36"/>
      <c r="R1827" s="100" t="str">
        <f t="shared" si="57"/>
        <v/>
      </c>
      <c r="S1827" s="101"/>
      <c r="T1827" s="26" t="str">
        <f t="shared" si="58"/>
        <v/>
      </c>
    </row>
    <row r="1828" spans="2:20" s="3" customFormat="1" ht="20.100000000000001" customHeight="1" x14ac:dyDescent="0.25">
      <c r="B1828" s="35"/>
      <c r="C1828" s="36"/>
      <c r="D1828" s="79"/>
      <c r="E1828" s="79"/>
      <c r="F1828" s="79"/>
      <c r="G1828" s="79"/>
      <c r="H1828" s="79"/>
      <c r="I1828" s="79"/>
      <c r="J1828" s="79"/>
      <c r="K1828" s="79"/>
      <c r="L1828" s="81"/>
      <c r="M1828" s="82"/>
      <c r="N1828" s="37"/>
      <c r="O1828" s="38"/>
      <c r="P1828" s="39"/>
      <c r="Q1828" s="36"/>
      <c r="R1828" s="100" t="str">
        <f t="shared" si="57"/>
        <v/>
      </c>
      <c r="S1828" s="101"/>
      <c r="T1828" s="26" t="str">
        <f t="shared" si="58"/>
        <v/>
      </c>
    </row>
    <row r="1829" spans="2:20" s="3" customFormat="1" ht="20.100000000000001" customHeight="1" x14ac:dyDescent="0.25">
      <c r="B1829" s="35"/>
      <c r="C1829" s="36"/>
      <c r="D1829" s="79"/>
      <c r="E1829" s="79"/>
      <c r="F1829" s="79"/>
      <c r="G1829" s="79"/>
      <c r="H1829" s="79"/>
      <c r="I1829" s="79"/>
      <c r="J1829" s="79"/>
      <c r="K1829" s="79"/>
      <c r="L1829" s="81"/>
      <c r="M1829" s="82"/>
      <c r="N1829" s="37"/>
      <c r="O1829" s="38"/>
      <c r="P1829" s="39"/>
      <c r="Q1829" s="36"/>
      <c r="R1829" s="100" t="str">
        <f t="shared" si="57"/>
        <v/>
      </c>
      <c r="S1829" s="101"/>
      <c r="T1829" s="26" t="str">
        <f t="shared" si="58"/>
        <v/>
      </c>
    </row>
    <row r="1830" spans="2:20" s="3" customFormat="1" ht="20.100000000000001" customHeight="1" x14ac:dyDescent="0.25">
      <c r="B1830" s="35"/>
      <c r="C1830" s="36"/>
      <c r="D1830" s="79"/>
      <c r="E1830" s="79"/>
      <c r="F1830" s="79"/>
      <c r="G1830" s="79"/>
      <c r="H1830" s="79"/>
      <c r="I1830" s="79"/>
      <c r="J1830" s="79"/>
      <c r="K1830" s="79"/>
      <c r="L1830" s="81"/>
      <c r="M1830" s="82"/>
      <c r="N1830" s="37"/>
      <c r="O1830" s="38"/>
      <c r="P1830" s="39"/>
      <c r="Q1830" s="36"/>
      <c r="R1830" s="100" t="str">
        <f t="shared" si="57"/>
        <v/>
      </c>
      <c r="S1830" s="101"/>
      <c r="T1830" s="26" t="str">
        <f t="shared" si="58"/>
        <v/>
      </c>
    </row>
    <row r="1831" spans="2:20" s="3" customFormat="1" ht="20.100000000000001" customHeight="1" x14ac:dyDescent="0.25">
      <c r="B1831" s="35"/>
      <c r="C1831" s="36"/>
      <c r="D1831" s="79"/>
      <c r="E1831" s="79"/>
      <c r="F1831" s="79"/>
      <c r="G1831" s="79"/>
      <c r="H1831" s="79"/>
      <c r="I1831" s="79"/>
      <c r="J1831" s="79"/>
      <c r="K1831" s="79"/>
      <c r="L1831" s="81"/>
      <c r="M1831" s="82"/>
      <c r="N1831" s="37"/>
      <c r="O1831" s="38"/>
      <c r="P1831" s="39"/>
      <c r="Q1831" s="36"/>
      <c r="R1831" s="100" t="str">
        <f t="shared" si="57"/>
        <v/>
      </c>
      <c r="S1831" s="101"/>
      <c r="T1831" s="26" t="str">
        <f t="shared" si="58"/>
        <v/>
      </c>
    </row>
    <row r="1832" spans="2:20" s="3" customFormat="1" ht="20.100000000000001" customHeight="1" x14ac:dyDescent="0.25">
      <c r="B1832" s="35"/>
      <c r="C1832" s="36"/>
      <c r="D1832" s="79"/>
      <c r="E1832" s="79"/>
      <c r="F1832" s="79"/>
      <c r="G1832" s="79"/>
      <c r="H1832" s="79"/>
      <c r="I1832" s="79"/>
      <c r="J1832" s="79"/>
      <c r="K1832" s="79"/>
      <c r="L1832" s="81"/>
      <c r="M1832" s="82"/>
      <c r="N1832" s="37"/>
      <c r="O1832" s="38"/>
      <c r="P1832" s="39"/>
      <c r="Q1832" s="36"/>
      <c r="R1832" s="100" t="str">
        <f t="shared" si="57"/>
        <v/>
      </c>
      <c r="S1832" s="101"/>
      <c r="T1832" s="26" t="str">
        <f t="shared" si="58"/>
        <v/>
      </c>
    </row>
    <row r="1833" spans="2:20" s="3" customFormat="1" ht="20.100000000000001" customHeight="1" x14ac:dyDescent="0.25">
      <c r="B1833" s="35"/>
      <c r="C1833" s="36"/>
      <c r="D1833" s="79"/>
      <c r="E1833" s="79"/>
      <c r="F1833" s="79"/>
      <c r="G1833" s="79"/>
      <c r="H1833" s="79"/>
      <c r="I1833" s="79"/>
      <c r="J1833" s="79"/>
      <c r="K1833" s="79"/>
      <c r="L1833" s="81"/>
      <c r="M1833" s="82"/>
      <c r="N1833" s="37"/>
      <c r="O1833" s="38"/>
      <c r="P1833" s="39"/>
      <c r="Q1833" s="36"/>
      <c r="R1833" s="100" t="str">
        <f t="shared" si="57"/>
        <v/>
      </c>
      <c r="S1833" s="101"/>
      <c r="T1833" s="26" t="str">
        <f t="shared" si="58"/>
        <v/>
      </c>
    </row>
    <row r="1834" spans="2:20" s="3" customFormat="1" ht="20.100000000000001" customHeight="1" x14ac:dyDescent="0.25">
      <c r="B1834" s="35"/>
      <c r="C1834" s="36"/>
      <c r="D1834" s="79"/>
      <c r="E1834" s="79"/>
      <c r="F1834" s="79"/>
      <c r="G1834" s="79"/>
      <c r="H1834" s="79"/>
      <c r="I1834" s="79"/>
      <c r="J1834" s="79"/>
      <c r="K1834" s="79"/>
      <c r="L1834" s="81"/>
      <c r="M1834" s="82"/>
      <c r="N1834" s="37"/>
      <c r="O1834" s="38"/>
      <c r="P1834" s="39"/>
      <c r="Q1834" s="36"/>
      <c r="R1834" s="100" t="str">
        <f t="shared" si="57"/>
        <v/>
      </c>
      <c r="S1834" s="101"/>
      <c r="T1834" s="26" t="str">
        <f t="shared" si="58"/>
        <v/>
      </c>
    </row>
    <row r="1835" spans="2:20" s="3" customFormat="1" ht="20.100000000000001" customHeight="1" x14ac:dyDescent="0.25">
      <c r="B1835" s="35"/>
      <c r="C1835" s="36"/>
      <c r="D1835" s="79"/>
      <c r="E1835" s="79"/>
      <c r="F1835" s="79"/>
      <c r="G1835" s="79"/>
      <c r="H1835" s="79"/>
      <c r="I1835" s="79"/>
      <c r="J1835" s="79"/>
      <c r="K1835" s="79"/>
      <c r="L1835" s="81"/>
      <c r="M1835" s="82"/>
      <c r="N1835" s="37"/>
      <c r="O1835" s="38"/>
      <c r="P1835" s="39"/>
      <c r="Q1835" s="36"/>
      <c r="R1835" s="100" t="str">
        <f t="shared" si="57"/>
        <v/>
      </c>
      <c r="S1835" s="101"/>
      <c r="T1835" s="26" t="str">
        <f t="shared" si="58"/>
        <v/>
      </c>
    </row>
    <row r="1836" spans="2:20" s="3" customFormat="1" ht="20.100000000000001" customHeight="1" x14ac:dyDescent="0.25">
      <c r="B1836" s="35"/>
      <c r="C1836" s="36"/>
      <c r="D1836" s="79"/>
      <c r="E1836" s="79"/>
      <c r="F1836" s="79"/>
      <c r="G1836" s="79"/>
      <c r="H1836" s="79"/>
      <c r="I1836" s="79"/>
      <c r="J1836" s="79"/>
      <c r="K1836" s="79"/>
      <c r="L1836" s="81"/>
      <c r="M1836" s="82"/>
      <c r="N1836" s="37"/>
      <c r="O1836" s="38"/>
      <c r="P1836" s="39"/>
      <c r="Q1836" s="36"/>
      <c r="R1836" s="100" t="str">
        <f t="shared" si="57"/>
        <v/>
      </c>
      <c r="S1836" s="101"/>
      <c r="T1836" s="26" t="str">
        <f t="shared" si="58"/>
        <v/>
      </c>
    </row>
    <row r="1837" spans="2:20" s="3" customFormat="1" ht="20.100000000000001" customHeight="1" x14ac:dyDescent="0.25">
      <c r="B1837" s="35"/>
      <c r="C1837" s="36"/>
      <c r="D1837" s="79"/>
      <c r="E1837" s="79"/>
      <c r="F1837" s="79"/>
      <c r="G1837" s="79"/>
      <c r="H1837" s="79"/>
      <c r="I1837" s="79"/>
      <c r="J1837" s="79"/>
      <c r="K1837" s="79"/>
      <c r="L1837" s="81"/>
      <c r="M1837" s="82"/>
      <c r="N1837" s="37"/>
      <c r="O1837" s="38"/>
      <c r="P1837" s="39"/>
      <c r="Q1837" s="36"/>
      <c r="R1837" s="100" t="str">
        <f t="shared" si="57"/>
        <v/>
      </c>
      <c r="S1837" s="101"/>
      <c r="T1837" s="26" t="str">
        <f t="shared" si="58"/>
        <v/>
      </c>
    </row>
    <row r="1838" spans="2:20" s="3" customFormat="1" ht="20.100000000000001" customHeight="1" x14ac:dyDescent="0.25">
      <c r="B1838" s="35"/>
      <c r="C1838" s="36"/>
      <c r="D1838" s="79"/>
      <c r="E1838" s="79"/>
      <c r="F1838" s="79"/>
      <c r="G1838" s="79"/>
      <c r="H1838" s="79"/>
      <c r="I1838" s="79"/>
      <c r="J1838" s="79"/>
      <c r="K1838" s="79"/>
      <c r="L1838" s="81"/>
      <c r="M1838" s="82"/>
      <c r="N1838" s="37"/>
      <c r="O1838" s="38"/>
      <c r="P1838" s="39"/>
      <c r="Q1838" s="36"/>
      <c r="R1838" s="100" t="str">
        <f t="shared" si="57"/>
        <v/>
      </c>
      <c r="S1838" s="101"/>
      <c r="T1838" s="26" t="str">
        <f t="shared" si="58"/>
        <v/>
      </c>
    </row>
    <row r="1839" spans="2:20" s="3" customFormat="1" ht="20.100000000000001" customHeight="1" x14ac:dyDescent="0.25">
      <c r="B1839" s="35"/>
      <c r="C1839" s="36"/>
      <c r="D1839" s="79"/>
      <c r="E1839" s="79"/>
      <c r="F1839" s="79"/>
      <c r="G1839" s="79"/>
      <c r="H1839" s="79"/>
      <c r="I1839" s="79"/>
      <c r="J1839" s="79"/>
      <c r="K1839" s="79"/>
      <c r="L1839" s="81"/>
      <c r="M1839" s="82"/>
      <c r="N1839" s="37"/>
      <c r="O1839" s="38"/>
      <c r="P1839" s="39"/>
      <c r="Q1839" s="36"/>
      <c r="R1839" s="100" t="str">
        <f t="shared" si="57"/>
        <v/>
      </c>
      <c r="S1839" s="101"/>
      <c r="T1839" s="26" t="str">
        <f t="shared" si="58"/>
        <v/>
      </c>
    </row>
    <row r="1840" spans="2:20" s="3" customFormat="1" ht="20.100000000000001" customHeight="1" x14ac:dyDescent="0.25">
      <c r="B1840" s="35"/>
      <c r="C1840" s="36"/>
      <c r="D1840" s="79"/>
      <c r="E1840" s="79"/>
      <c r="F1840" s="79"/>
      <c r="G1840" s="79"/>
      <c r="H1840" s="79"/>
      <c r="I1840" s="79"/>
      <c r="J1840" s="79"/>
      <c r="K1840" s="79"/>
      <c r="L1840" s="81"/>
      <c r="M1840" s="82"/>
      <c r="N1840" s="37"/>
      <c r="O1840" s="38"/>
      <c r="P1840" s="39"/>
      <c r="Q1840" s="36"/>
      <c r="R1840" s="100" t="str">
        <f t="shared" si="57"/>
        <v/>
      </c>
      <c r="S1840" s="101"/>
      <c r="T1840" s="26" t="str">
        <f t="shared" si="58"/>
        <v/>
      </c>
    </row>
    <row r="1841" spans="2:20" s="3" customFormat="1" ht="20.100000000000001" customHeight="1" x14ac:dyDescent="0.25">
      <c r="B1841" s="35"/>
      <c r="C1841" s="36"/>
      <c r="D1841" s="79"/>
      <c r="E1841" s="79"/>
      <c r="F1841" s="79"/>
      <c r="G1841" s="79"/>
      <c r="H1841" s="79"/>
      <c r="I1841" s="79"/>
      <c r="J1841" s="79"/>
      <c r="K1841" s="79"/>
      <c r="L1841" s="81"/>
      <c r="M1841" s="82"/>
      <c r="N1841" s="37"/>
      <c r="O1841" s="38"/>
      <c r="P1841" s="39"/>
      <c r="Q1841" s="36"/>
      <c r="R1841" s="100" t="str">
        <f t="shared" si="57"/>
        <v/>
      </c>
      <c r="S1841" s="101"/>
      <c r="T1841" s="26" t="str">
        <f t="shared" si="58"/>
        <v/>
      </c>
    </row>
    <row r="1842" spans="2:20" s="3" customFormat="1" ht="20.100000000000001" customHeight="1" x14ac:dyDescent="0.25">
      <c r="B1842" s="35"/>
      <c r="C1842" s="36"/>
      <c r="D1842" s="79"/>
      <c r="E1842" s="79"/>
      <c r="F1842" s="79"/>
      <c r="G1842" s="79"/>
      <c r="H1842" s="79"/>
      <c r="I1842" s="79"/>
      <c r="J1842" s="79"/>
      <c r="K1842" s="79"/>
      <c r="L1842" s="81"/>
      <c r="M1842" s="82"/>
      <c r="N1842" s="37"/>
      <c r="O1842" s="38"/>
      <c r="P1842" s="39"/>
      <c r="Q1842" s="36"/>
      <c r="R1842" s="100" t="str">
        <f t="shared" si="57"/>
        <v/>
      </c>
      <c r="S1842" s="101"/>
      <c r="T1842" s="26" t="str">
        <f t="shared" si="58"/>
        <v/>
      </c>
    </row>
    <row r="1843" spans="2:20" s="3" customFormat="1" ht="20.100000000000001" customHeight="1" x14ac:dyDescent="0.25">
      <c r="B1843" s="35"/>
      <c r="C1843" s="36"/>
      <c r="D1843" s="79"/>
      <c r="E1843" s="79"/>
      <c r="F1843" s="79"/>
      <c r="G1843" s="79"/>
      <c r="H1843" s="79"/>
      <c r="I1843" s="79"/>
      <c r="J1843" s="79"/>
      <c r="K1843" s="79"/>
      <c r="L1843" s="81"/>
      <c r="M1843" s="82"/>
      <c r="N1843" s="37"/>
      <c r="O1843" s="38"/>
      <c r="P1843" s="39"/>
      <c r="Q1843" s="36"/>
      <c r="R1843" s="100" t="str">
        <f t="shared" si="57"/>
        <v/>
      </c>
      <c r="S1843" s="101"/>
      <c r="T1843" s="26" t="str">
        <f t="shared" si="58"/>
        <v/>
      </c>
    </row>
    <row r="1844" spans="2:20" s="3" customFormat="1" ht="20.100000000000001" customHeight="1" x14ac:dyDescent="0.25">
      <c r="B1844" s="35"/>
      <c r="C1844" s="36"/>
      <c r="D1844" s="79"/>
      <c r="E1844" s="79"/>
      <c r="F1844" s="79"/>
      <c r="G1844" s="79"/>
      <c r="H1844" s="79"/>
      <c r="I1844" s="79"/>
      <c r="J1844" s="79"/>
      <c r="K1844" s="79"/>
      <c r="L1844" s="81"/>
      <c r="M1844" s="82"/>
      <c r="N1844" s="37"/>
      <c r="O1844" s="38"/>
      <c r="P1844" s="39"/>
      <c r="Q1844" s="36"/>
      <c r="R1844" s="100" t="str">
        <f t="shared" si="57"/>
        <v/>
      </c>
      <c r="S1844" s="101"/>
      <c r="T1844" s="26" t="str">
        <f t="shared" si="58"/>
        <v/>
      </c>
    </row>
    <row r="1845" spans="2:20" s="3" customFormat="1" ht="20.100000000000001" customHeight="1" x14ac:dyDescent="0.25">
      <c r="B1845" s="35"/>
      <c r="C1845" s="36"/>
      <c r="D1845" s="79"/>
      <c r="E1845" s="79"/>
      <c r="F1845" s="79"/>
      <c r="G1845" s="79"/>
      <c r="H1845" s="79"/>
      <c r="I1845" s="79"/>
      <c r="J1845" s="79"/>
      <c r="K1845" s="79"/>
      <c r="L1845" s="81"/>
      <c r="M1845" s="82"/>
      <c r="N1845" s="37"/>
      <c r="O1845" s="38"/>
      <c r="P1845" s="39"/>
      <c r="Q1845" s="36"/>
      <c r="R1845" s="100" t="str">
        <f t="shared" si="57"/>
        <v/>
      </c>
      <c r="S1845" s="101"/>
      <c r="T1845" s="26" t="str">
        <f t="shared" si="58"/>
        <v/>
      </c>
    </row>
    <row r="1846" spans="2:20" s="3" customFormat="1" ht="20.100000000000001" customHeight="1" x14ac:dyDescent="0.25">
      <c r="B1846" s="35"/>
      <c r="C1846" s="36"/>
      <c r="D1846" s="79"/>
      <c r="E1846" s="79"/>
      <c r="F1846" s="79"/>
      <c r="G1846" s="79"/>
      <c r="H1846" s="79"/>
      <c r="I1846" s="79"/>
      <c r="J1846" s="79"/>
      <c r="K1846" s="79"/>
      <c r="L1846" s="81"/>
      <c r="M1846" s="82"/>
      <c r="N1846" s="37"/>
      <c r="O1846" s="38"/>
      <c r="P1846" s="39"/>
      <c r="Q1846" s="36"/>
      <c r="R1846" s="100" t="str">
        <f t="shared" si="57"/>
        <v/>
      </c>
      <c r="S1846" s="101"/>
      <c r="T1846" s="26" t="str">
        <f t="shared" si="58"/>
        <v/>
      </c>
    </row>
    <row r="1847" spans="2:20" s="3" customFormat="1" ht="20.100000000000001" customHeight="1" x14ac:dyDescent="0.25">
      <c r="B1847" s="35"/>
      <c r="C1847" s="36"/>
      <c r="D1847" s="79"/>
      <c r="E1847" s="79"/>
      <c r="F1847" s="79"/>
      <c r="G1847" s="79"/>
      <c r="H1847" s="79"/>
      <c r="I1847" s="79"/>
      <c r="J1847" s="79"/>
      <c r="K1847" s="79"/>
      <c r="L1847" s="81"/>
      <c r="M1847" s="82"/>
      <c r="N1847" s="37"/>
      <c r="O1847" s="38"/>
      <c r="P1847" s="39"/>
      <c r="Q1847" s="36"/>
      <c r="R1847" s="100" t="str">
        <f t="shared" si="57"/>
        <v/>
      </c>
      <c r="S1847" s="101"/>
      <c r="T1847" s="26" t="str">
        <f t="shared" si="58"/>
        <v/>
      </c>
    </row>
    <row r="1848" spans="2:20" s="3" customFormat="1" ht="20.100000000000001" customHeight="1" x14ac:dyDescent="0.25">
      <c r="B1848" s="35"/>
      <c r="C1848" s="36"/>
      <c r="D1848" s="79"/>
      <c r="E1848" s="79"/>
      <c r="F1848" s="79"/>
      <c r="G1848" s="79"/>
      <c r="H1848" s="79"/>
      <c r="I1848" s="79"/>
      <c r="J1848" s="79"/>
      <c r="K1848" s="79"/>
      <c r="L1848" s="81"/>
      <c r="M1848" s="82"/>
      <c r="N1848" s="37"/>
      <c r="O1848" s="38"/>
      <c r="P1848" s="39"/>
      <c r="Q1848" s="36"/>
      <c r="R1848" s="100" t="str">
        <f t="shared" si="57"/>
        <v/>
      </c>
      <c r="S1848" s="101"/>
      <c r="T1848" s="26" t="str">
        <f t="shared" si="58"/>
        <v/>
      </c>
    </row>
    <row r="1849" spans="2:20" s="3" customFormat="1" ht="20.100000000000001" customHeight="1" x14ac:dyDescent="0.25">
      <c r="B1849" s="35"/>
      <c r="C1849" s="36"/>
      <c r="D1849" s="79"/>
      <c r="E1849" s="79"/>
      <c r="F1849" s="79"/>
      <c r="G1849" s="79"/>
      <c r="H1849" s="79"/>
      <c r="I1849" s="79"/>
      <c r="J1849" s="79"/>
      <c r="K1849" s="79"/>
      <c r="L1849" s="81"/>
      <c r="M1849" s="82"/>
      <c r="N1849" s="37"/>
      <c r="O1849" s="38"/>
      <c r="P1849" s="39"/>
      <c r="Q1849" s="36"/>
      <c r="R1849" s="100" t="str">
        <f t="shared" si="57"/>
        <v/>
      </c>
      <c r="S1849" s="101"/>
      <c r="T1849" s="26" t="str">
        <f t="shared" si="58"/>
        <v/>
      </c>
    </row>
    <row r="1850" spans="2:20" s="3" customFormat="1" ht="20.100000000000001" customHeight="1" x14ac:dyDescent="0.25">
      <c r="B1850" s="35"/>
      <c r="C1850" s="36"/>
      <c r="D1850" s="79"/>
      <c r="E1850" s="79"/>
      <c r="F1850" s="79"/>
      <c r="G1850" s="79"/>
      <c r="H1850" s="79"/>
      <c r="I1850" s="79"/>
      <c r="J1850" s="79"/>
      <c r="K1850" s="79"/>
      <c r="L1850" s="81"/>
      <c r="M1850" s="82"/>
      <c r="N1850" s="37"/>
      <c r="O1850" s="38"/>
      <c r="P1850" s="39"/>
      <c r="Q1850" s="36"/>
      <c r="R1850" s="100" t="str">
        <f t="shared" si="57"/>
        <v/>
      </c>
      <c r="S1850" s="101"/>
      <c r="T1850" s="26" t="str">
        <f t="shared" si="58"/>
        <v/>
      </c>
    </row>
    <row r="1851" spans="2:20" s="3" customFormat="1" ht="20.100000000000001" customHeight="1" x14ac:dyDescent="0.25">
      <c r="B1851" s="35"/>
      <c r="C1851" s="36"/>
      <c r="D1851" s="79"/>
      <c r="E1851" s="79"/>
      <c r="F1851" s="79"/>
      <c r="G1851" s="79"/>
      <c r="H1851" s="79"/>
      <c r="I1851" s="79"/>
      <c r="J1851" s="79"/>
      <c r="K1851" s="79"/>
      <c r="L1851" s="81"/>
      <c r="M1851" s="82"/>
      <c r="N1851" s="37"/>
      <c r="O1851" s="38"/>
      <c r="P1851" s="39"/>
      <c r="Q1851" s="36"/>
      <c r="R1851" s="100" t="str">
        <f t="shared" si="57"/>
        <v/>
      </c>
      <c r="S1851" s="101"/>
      <c r="T1851" s="26" t="str">
        <f t="shared" si="58"/>
        <v/>
      </c>
    </row>
    <row r="1852" spans="2:20" s="3" customFormat="1" ht="20.100000000000001" customHeight="1" x14ac:dyDescent="0.25">
      <c r="B1852" s="35"/>
      <c r="C1852" s="36"/>
      <c r="D1852" s="79"/>
      <c r="E1852" s="79"/>
      <c r="F1852" s="79"/>
      <c r="G1852" s="79"/>
      <c r="H1852" s="79"/>
      <c r="I1852" s="79"/>
      <c r="J1852" s="79"/>
      <c r="K1852" s="79"/>
      <c r="L1852" s="81"/>
      <c r="M1852" s="82"/>
      <c r="N1852" s="37"/>
      <c r="O1852" s="38"/>
      <c r="P1852" s="39"/>
      <c r="Q1852" s="36"/>
      <c r="R1852" s="100" t="str">
        <f t="shared" si="57"/>
        <v/>
      </c>
      <c r="S1852" s="101"/>
      <c r="T1852" s="26" t="str">
        <f t="shared" si="58"/>
        <v/>
      </c>
    </row>
    <row r="1853" spans="2:20" s="3" customFormat="1" ht="20.100000000000001" customHeight="1" x14ac:dyDescent="0.25">
      <c r="B1853" s="35"/>
      <c r="C1853" s="36"/>
      <c r="D1853" s="79"/>
      <c r="E1853" s="79"/>
      <c r="F1853" s="79"/>
      <c r="G1853" s="79"/>
      <c r="H1853" s="79"/>
      <c r="I1853" s="79"/>
      <c r="J1853" s="79"/>
      <c r="K1853" s="79"/>
      <c r="L1853" s="81"/>
      <c r="M1853" s="82"/>
      <c r="N1853" s="37"/>
      <c r="O1853" s="38"/>
      <c r="P1853" s="39"/>
      <c r="Q1853" s="36"/>
      <c r="R1853" s="100" t="str">
        <f t="shared" si="57"/>
        <v/>
      </c>
      <c r="S1853" s="101"/>
      <c r="T1853" s="26" t="str">
        <f t="shared" si="58"/>
        <v/>
      </c>
    </row>
    <row r="1854" spans="2:20" s="3" customFormat="1" ht="20.100000000000001" customHeight="1" x14ac:dyDescent="0.25">
      <c r="B1854" s="35"/>
      <c r="C1854" s="36"/>
      <c r="D1854" s="79"/>
      <c r="E1854" s="79"/>
      <c r="F1854" s="79"/>
      <c r="G1854" s="79"/>
      <c r="H1854" s="79"/>
      <c r="I1854" s="79"/>
      <c r="J1854" s="79"/>
      <c r="K1854" s="79"/>
      <c r="L1854" s="81"/>
      <c r="M1854" s="82"/>
      <c r="N1854" s="37"/>
      <c r="O1854" s="38"/>
      <c r="P1854" s="39"/>
      <c r="Q1854" s="36"/>
      <c r="R1854" s="100" t="str">
        <f t="shared" si="57"/>
        <v/>
      </c>
      <c r="S1854" s="101"/>
      <c r="T1854" s="26" t="str">
        <f t="shared" si="58"/>
        <v/>
      </c>
    </row>
    <row r="1855" spans="2:20" s="3" customFormat="1" ht="20.100000000000001" customHeight="1" x14ac:dyDescent="0.25">
      <c r="B1855" s="35"/>
      <c r="C1855" s="36"/>
      <c r="D1855" s="79"/>
      <c r="E1855" s="79"/>
      <c r="F1855" s="79"/>
      <c r="G1855" s="79"/>
      <c r="H1855" s="79"/>
      <c r="I1855" s="79"/>
      <c r="J1855" s="79"/>
      <c r="K1855" s="79"/>
      <c r="L1855" s="81"/>
      <c r="M1855" s="82"/>
      <c r="N1855" s="37"/>
      <c r="O1855" s="38"/>
      <c r="P1855" s="39"/>
      <c r="Q1855" s="36"/>
      <c r="R1855" s="100" t="str">
        <f t="shared" si="57"/>
        <v/>
      </c>
      <c r="S1855" s="101"/>
      <c r="T1855" s="26" t="str">
        <f t="shared" si="58"/>
        <v/>
      </c>
    </row>
    <row r="1856" spans="2:20" s="3" customFormat="1" ht="20.100000000000001" customHeight="1" x14ac:dyDescent="0.25">
      <c r="B1856" s="35"/>
      <c r="C1856" s="36"/>
      <c r="D1856" s="79"/>
      <c r="E1856" s="79"/>
      <c r="F1856" s="79"/>
      <c r="G1856" s="79"/>
      <c r="H1856" s="79"/>
      <c r="I1856" s="79"/>
      <c r="J1856" s="79"/>
      <c r="K1856" s="79"/>
      <c r="L1856" s="81"/>
      <c r="M1856" s="82"/>
      <c r="N1856" s="37"/>
      <c r="O1856" s="38"/>
      <c r="P1856" s="39"/>
      <c r="Q1856" s="36"/>
      <c r="R1856" s="100" t="str">
        <f t="shared" si="57"/>
        <v/>
      </c>
      <c r="S1856" s="101"/>
      <c r="T1856" s="26" t="str">
        <f t="shared" si="58"/>
        <v/>
      </c>
    </row>
    <row r="1857" spans="2:20" s="3" customFormat="1" ht="20.100000000000001" customHeight="1" x14ac:dyDescent="0.25">
      <c r="B1857" s="35"/>
      <c r="C1857" s="36"/>
      <c r="D1857" s="79"/>
      <c r="E1857" s="79"/>
      <c r="F1857" s="79"/>
      <c r="G1857" s="79"/>
      <c r="H1857" s="79"/>
      <c r="I1857" s="79"/>
      <c r="J1857" s="79"/>
      <c r="K1857" s="79"/>
      <c r="L1857" s="81"/>
      <c r="M1857" s="82"/>
      <c r="N1857" s="37"/>
      <c r="O1857" s="38"/>
      <c r="P1857" s="39"/>
      <c r="Q1857" s="36"/>
      <c r="R1857" s="100" t="str">
        <f t="shared" si="57"/>
        <v/>
      </c>
      <c r="S1857" s="101"/>
      <c r="T1857" s="26" t="str">
        <f t="shared" si="58"/>
        <v/>
      </c>
    </row>
    <row r="1858" spans="2:20" s="3" customFormat="1" ht="20.100000000000001" customHeight="1" x14ac:dyDescent="0.25">
      <c r="B1858" s="35"/>
      <c r="C1858" s="36"/>
      <c r="D1858" s="79"/>
      <c r="E1858" s="79"/>
      <c r="F1858" s="79"/>
      <c r="G1858" s="79"/>
      <c r="H1858" s="79"/>
      <c r="I1858" s="79"/>
      <c r="J1858" s="79"/>
      <c r="K1858" s="79"/>
      <c r="L1858" s="81"/>
      <c r="M1858" s="82"/>
      <c r="N1858" s="37"/>
      <c r="O1858" s="38"/>
      <c r="P1858" s="39"/>
      <c r="Q1858" s="36"/>
      <c r="R1858" s="100" t="str">
        <f t="shared" si="57"/>
        <v/>
      </c>
      <c r="S1858" s="101"/>
      <c r="T1858" s="26" t="str">
        <f t="shared" si="58"/>
        <v/>
      </c>
    </row>
    <row r="1859" spans="2:20" s="3" customFormat="1" ht="20.100000000000001" customHeight="1" x14ac:dyDescent="0.25">
      <c r="B1859" s="35"/>
      <c r="C1859" s="36"/>
      <c r="D1859" s="79"/>
      <c r="E1859" s="79"/>
      <c r="F1859" s="79"/>
      <c r="G1859" s="79"/>
      <c r="H1859" s="79"/>
      <c r="I1859" s="79"/>
      <c r="J1859" s="79"/>
      <c r="K1859" s="79"/>
      <c r="L1859" s="81"/>
      <c r="M1859" s="82"/>
      <c r="N1859" s="37"/>
      <c r="O1859" s="38"/>
      <c r="P1859" s="39"/>
      <c r="Q1859" s="36"/>
      <c r="R1859" s="100" t="str">
        <f t="shared" si="57"/>
        <v/>
      </c>
      <c r="S1859" s="101"/>
      <c r="T1859" s="26" t="str">
        <f t="shared" si="58"/>
        <v/>
      </c>
    </row>
    <row r="1860" spans="2:20" s="3" customFormat="1" ht="20.100000000000001" customHeight="1" x14ac:dyDescent="0.25">
      <c r="B1860" s="35"/>
      <c r="C1860" s="36"/>
      <c r="D1860" s="79"/>
      <c r="E1860" s="79"/>
      <c r="F1860" s="79"/>
      <c r="G1860" s="79"/>
      <c r="H1860" s="79"/>
      <c r="I1860" s="79"/>
      <c r="J1860" s="79"/>
      <c r="K1860" s="79"/>
      <c r="L1860" s="81"/>
      <c r="M1860" s="82"/>
      <c r="N1860" s="37"/>
      <c r="O1860" s="38"/>
      <c r="P1860" s="39"/>
      <c r="Q1860" s="36"/>
      <c r="R1860" s="100" t="str">
        <f t="shared" si="57"/>
        <v/>
      </c>
      <c r="S1860" s="101"/>
      <c r="T1860" s="26" t="str">
        <f t="shared" si="58"/>
        <v/>
      </c>
    </row>
    <row r="1861" spans="2:20" s="3" customFormat="1" ht="20.100000000000001" customHeight="1" x14ac:dyDescent="0.25">
      <c r="B1861" s="35"/>
      <c r="C1861" s="36"/>
      <c r="D1861" s="79"/>
      <c r="E1861" s="79"/>
      <c r="F1861" s="79"/>
      <c r="G1861" s="79"/>
      <c r="H1861" s="79"/>
      <c r="I1861" s="79"/>
      <c r="J1861" s="79"/>
      <c r="K1861" s="79"/>
      <c r="L1861" s="81"/>
      <c r="M1861" s="82"/>
      <c r="N1861" s="37"/>
      <c r="O1861" s="38"/>
      <c r="P1861" s="39"/>
      <c r="Q1861" s="36"/>
      <c r="R1861" s="100" t="str">
        <f t="shared" si="57"/>
        <v/>
      </c>
      <c r="S1861" s="101"/>
      <c r="T1861" s="26" t="str">
        <f t="shared" si="58"/>
        <v/>
      </c>
    </row>
    <row r="1862" spans="2:20" s="3" customFormat="1" ht="20.100000000000001" customHeight="1" x14ac:dyDescent="0.25">
      <c r="B1862" s="35"/>
      <c r="C1862" s="36"/>
      <c r="D1862" s="79"/>
      <c r="E1862" s="79"/>
      <c r="F1862" s="79"/>
      <c r="G1862" s="79"/>
      <c r="H1862" s="79"/>
      <c r="I1862" s="79"/>
      <c r="J1862" s="79"/>
      <c r="K1862" s="79"/>
      <c r="L1862" s="81"/>
      <c r="M1862" s="82"/>
      <c r="N1862" s="37"/>
      <c r="O1862" s="38"/>
      <c r="P1862" s="39"/>
      <c r="Q1862" s="36"/>
      <c r="R1862" s="100" t="str">
        <f t="shared" si="57"/>
        <v/>
      </c>
      <c r="S1862" s="101"/>
      <c r="T1862" s="26" t="str">
        <f t="shared" si="58"/>
        <v/>
      </c>
    </row>
    <row r="1863" spans="2:20" s="3" customFormat="1" ht="20.100000000000001" customHeight="1" x14ac:dyDescent="0.25">
      <c r="B1863" s="35"/>
      <c r="C1863" s="36"/>
      <c r="D1863" s="79"/>
      <c r="E1863" s="79"/>
      <c r="F1863" s="79"/>
      <c r="G1863" s="79"/>
      <c r="H1863" s="79"/>
      <c r="I1863" s="79"/>
      <c r="J1863" s="79"/>
      <c r="K1863" s="79"/>
      <c r="L1863" s="81"/>
      <c r="M1863" s="82"/>
      <c r="N1863" s="37"/>
      <c r="O1863" s="38"/>
      <c r="P1863" s="39"/>
      <c r="Q1863" s="36"/>
      <c r="R1863" s="100" t="str">
        <f t="shared" si="57"/>
        <v/>
      </c>
      <c r="S1863" s="101"/>
      <c r="T1863" s="26" t="str">
        <f t="shared" si="58"/>
        <v/>
      </c>
    </row>
    <row r="1864" spans="2:20" s="3" customFormat="1" ht="20.100000000000001" customHeight="1" x14ac:dyDescent="0.25">
      <c r="B1864" s="35"/>
      <c r="C1864" s="36"/>
      <c r="D1864" s="79"/>
      <c r="E1864" s="79"/>
      <c r="F1864" s="79"/>
      <c r="G1864" s="79"/>
      <c r="H1864" s="79"/>
      <c r="I1864" s="79"/>
      <c r="J1864" s="79"/>
      <c r="K1864" s="79"/>
      <c r="L1864" s="81"/>
      <c r="M1864" s="82"/>
      <c r="N1864" s="37"/>
      <c r="O1864" s="38"/>
      <c r="P1864" s="39"/>
      <c r="Q1864" s="36"/>
      <c r="R1864" s="100" t="str">
        <f t="shared" si="57"/>
        <v/>
      </c>
      <c r="S1864" s="101"/>
      <c r="T1864" s="26" t="str">
        <f t="shared" si="58"/>
        <v/>
      </c>
    </row>
    <row r="1865" spans="2:20" s="3" customFormat="1" ht="20.100000000000001" customHeight="1" x14ac:dyDescent="0.25">
      <c r="B1865" s="35"/>
      <c r="C1865" s="36"/>
      <c r="D1865" s="79"/>
      <c r="E1865" s="79"/>
      <c r="F1865" s="79"/>
      <c r="G1865" s="79"/>
      <c r="H1865" s="79"/>
      <c r="I1865" s="79"/>
      <c r="J1865" s="79"/>
      <c r="K1865" s="79"/>
      <c r="L1865" s="81"/>
      <c r="M1865" s="82"/>
      <c r="N1865" s="37"/>
      <c r="O1865" s="38"/>
      <c r="P1865" s="39"/>
      <c r="Q1865" s="36"/>
      <c r="R1865" s="100" t="str">
        <f t="shared" si="57"/>
        <v/>
      </c>
      <c r="S1865" s="101"/>
      <c r="T1865" s="26" t="str">
        <f t="shared" si="58"/>
        <v/>
      </c>
    </row>
    <row r="1866" spans="2:20" s="3" customFormat="1" ht="20.100000000000001" customHeight="1" x14ac:dyDescent="0.25">
      <c r="B1866" s="35"/>
      <c r="C1866" s="36"/>
      <c r="D1866" s="79"/>
      <c r="E1866" s="79"/>
      <c r="F1866" s="79"/>
      <c r="G1866" s="79"/>
      <c r="H1866" s="79"/>
      <c r="I1866" s="79"/>
      <c r="J1866" s="79"/>
      <c r="K1866" s="79"/>
      <c r="L1866" s="81"/>
      <c r="M1866" s="82"/>
      <c r="N1866" s="37"/>
      <c r="O1866" s="38"/>
      <c r="P1866" s="39"/>
      <c r="Q1866" s="36"/>
      <c r="R1866" s="100" t="str">
        <f t="shared" si="57"/>
        <v/>
      </c>
      <c r="S1866" s="101"/>
      <c r="T1866" s="26" t="str">
        <f t="shared" si="58"/>
        <v/>
      </c>
    </row>
    <row r="1867" spans="2:20" s="3" customFormat="1" ht="20.100000000000001" customHeight="1" x14ac:dyDescent="0.25">
      <c r="B1867" s="35"/>
      <c r="C1867" s="36"/>
      <c r="D1867" s="79"/>
      <c r="E1867" s="79"/>
      <c r="F1867" s="79"/>
      <c r="G1867" s="79"/>
      <c r="H1867" s="79"/>
      <c r="I1867" s="79"/>
      <c r="J1867" s="79"/>
      <c r="K1867" s="79"/>
      <c r="L1867" s="81"/>
      <c r="M1867" s="82"/>
      <c r="N1867" s="37"/>
      <c r="O1867" s="38"/>
      <c r="P1867" s="39"/>
      <c r="Q1867" s="36"/>
      <c r="R1867" s="100" t="str">
        <f t="shared" si="57"/>
        <v/>
      </c>
      <c r="S1867" s="101"/>
      <c r="T1867" s="26" t="str">
        <f t="shared" si="58"/>
        <v/>
      </c>
    </row>
    <row r="1868" spans="2:20" s="3" customFormat="1" ht="20.100000000000001" customHeight="1" x14ac:dyDescent="0.25">
      <c r="B1868" s="35"/>
      <c r="C1868" s="36"/>
      <c r="D1868" s="79"/>
      <c r="E1868" s="79"/>
      <c r="F1868" s="79"/>
      <c r="G1868" s="79"/>
      <c r="H1868" s="79"/>
      <c r="I1868" s="79"/>
      <c r="J1868" s="79"/>
      <c r="K1868" s="79"/>
      <c r="L1868" s="81"/>
      <c r="M1868" s="82"/>
      <c r="N1868" s="37"/>
      <c r="O1868" s="38"/>
      <c r="P1868" s="39"/>
      <c r="Q1868" s="36"/>
      <c r="R1868" s="100" t="str">
        <f t="shared" si="57"/>
        <v/>
      </c>
      <c r="S1868" s="101"/>
      <c r="T1868" s="26" t="str">
        <f t="shared" si="58"/>
        <v/>
      </c>
    </row>
    <row r="1869" spans="2:20" s="3" customFormat="1" ht="20.100000000000001" customHeight="1" x14ac:dyDescent="0.25">
      <c r="B1869" s="35"/>
      <c r="C1869" s="36"/>
      <c r="D1869" s="79"/>
      <c r="E1869" s="79"/>
      <c r="F1869" s="79"/>
      <c r="G1869" s="79"/>
      <c r="H1869" s="79"/>
      <c r="I1869" s="79"/>
      <c r="J1869" s="79"/>
      <c r="K1869" s="79"/>
      <c r="L1869" s="81"/>
      <c r="M1869" s="82"/>
      <c r="N1869" s="37"/>
      <c r="O1869" s="38"/>
      <c r="P1869" s="39"/>
      <c r="Q1869" s="36"/>
      <c r="R1869" s="100" t="str">
        <f t="shared" si="57"/>
        <v/>
      </c>
      <c r="S1869" s="101"/>
      <c r="T1869" s="26" t="str">
        <f t="shared" si="58"/>
        <v/>
      </c>
    </row>
    <row r="1870" spans="2:20" s="3" customFormat="1" ht="20.100000000000001" customHeight="1" x14ac:dyDescent="0.25">
      <c r="B1870" s="35"/>
      <c r="C1870" s="36"/>
      <c r="D1870" s="79"/>
      <c r="E1870" s="79"/>
      <c r="F1870" s="79"/>
      <c r="G1870" s="79"/>
      <c r="H1870" s="79"/>
      <c r="I1870" s="79"/>
      <c r="J1870" s="79"/>
      <c r="K1870" s="79"/>
      <c r="L1870" s="81"/>
      <c r="M1870" s="82"/>
      <c r="N1870" s="37"/>
      <c r="O1870" s="38"/>
      <c r="P1870" s="39"/>
      <c r="Q1870" s="36"/>
      <c r="R1870" s="100" t="str">
        <f t="shared" si="57"/>
        <v/>
      </c>
      <c r="S1870" s="101"/>
      <c r="T1870" s="26" t="str">
        <f t="shared" si="58"/>
        <v/>
      </c>
    </row>
    <row r="1871" spans="2:20" s="3" customFormat="1" ht="20.100000000000001" customHeight="1" x14ac:dyDescent="0.25">
      <c r="B1871" s="35"/>
      <c r="C1871" s="36"/>
      <c r="D1871" s="79"/>
      <c r="E1871" s="79"/>
      <c r="F1871" s="79"/>
      <c r="G1871" s="79"/>
      <c r="H1871" s="79"/>
      <c r="I1871" s="79"/>
      <c r="J1871" s="79"/>
      <c r="K1871" s="79"/>
      <c r="L1871" s="81"/>
      <c r="M1871" s="82"/>
      <c r="N1871" s="37"/>
      <c r="O1871" s="38"/>
      <c r="P1871" s="39"/>
      <c r="Q1871" s="36"/>
      <c r="R1871" s="100" t="str">
        <f t="shared" si="57"/>
        <v/>
      </c>
      <c r="S1871" s="101"/>
      <c r="T1871" s="26" t="str">
        <f t="shared" si="58"/>
        <v/>
      </c>
    </row>
    <row r="1872" spans="2:20" s="3" customFormat="1" ht="20.100000000000001" customHeight="1" x14ac:dyDescent="0.25">
      <c r="B1872" s="35"/>
      <c r="C1872" s="36"/>
      <c r="D1872" s="79"/>
      <c r="E1872" s="79"/>
      <c r="F1872" s="79"/>
      <c r="G1872" s="79"/>
      <c r="H1872" s="79"/>
      <c r="I1872" s="79"/>
      <c r="J1872" s="79"/>
      <c r="K1872" s="79"/>
      <c r="L1872" s="81"/>
      <c r="M1872" s="82"/>
      <c r="N1872" s="37"/>
      <c r="O1872" s="38"/>
      <c r="P1872" s="39"/>
      <c r="Q1872" s="36"/>
      <c r="R1872" s="100" t="str">
        <f t="shared" si="57"/>
        <v/>
      </c>
      <c r="S1872" s="101"/>
      <c r="T1872" s="26" t="str">
        <f t="shared" si="58"/>
        <v/>
      </c>
    </row>
    <row r="1873" spans="2:20" s="3" customFormat="1" ht="20.100000000000001" customHeight="1" x14ac:dyDescent="0.25">
      <c r="B1873" s="35"/>
      <c r="C1873" s="36"/>
      <c r="D1873" s="79"/>
      <c r="E1873" s="79"/>
      <c r="F1873" s="79"/>
      <c r="G1873" s="79"/>
      <c r="H1873" s="79"/>
      <c r="I1873" s="79"/>
      <c r="J1873" s="79"/>
      <c r="K1873" s="79"/>
      <c r="L1873" s="81"/>
      <c r="M1873" s="82"/>
      <c r="N1873" s="37"/>
      <c r="O1873" s="38"/>
      <c r="P1873" s="39"/>
      <c r="Q1873" s="36"/>
      <c r="R1873" s="100" t="str">
        <f t="shared" si="57"/>
        <v/>
      </c>
      <c r="S1873" s="101"/>
      <c r="T1873" s="26" t="str">
        <f t="shared" si="58"/>
        <v/>
      </c>
    </row>
    <row r="1874" spans="2:20" s="3" customFormat="1" ht="20.100000000000001" customHeight="1" x14ac:dyDescent="0.25">
      <c r="B1874" s="35"/>
      <c r="C1874" s="36"/>
      <c r="D1874" s="79"/>
      <c r="E1874" s="79"/>
      <c r="F1874" s="79"/>
      <c r="G1874" s="79"/>
      <c r="H1874" s="79"/>
      <c r="I1874" s="79"/>
      <c r="J1874" s="79"/>
      <c r="K1874" s="79"/>
      <c r="L1874" s="81"/>
      <c r="M1874" s="82"/>
      <c r="N1874" s="37"/>
      <c r="O1874" s="38"/>
      <c r="P1874" s="39"/>
      <c r="Q1874" s="36"/>
      <c r="R1874" s="100" t="str">
        <f t="shared" si="57"/>
        <v/>
      </c>
      <c r="S1874" s="101"/>
      <c r="T1874" s="26" t="str">
        <f t="shared" si="58"/>
        <v/>
      </c>
    </row>
    <row r="1875" spans="2:20" s="3" customFormat="1" ht="20.100000000000001" customHeight="1" x14ac:dyDescent="0.25">
      <c r="B1875" s="35"/>
      <c r="C1875" s="36"/>
      <c r="D1875" s="79"/>
      <c r="E1875" s="79"/>
      <c r="F1875" s="79"/>
      <c r="G1875" s="79"/>
      <c r="H1875" s="79"/>
      <c r="I1875" s="79"/>
      <c r="J1875" s="79"/>
      <c r="K1875" s="79"/>
      <c r="L1875" s="81"/>
      <c r="M1875" s="82"/>
      <c r="N1875" s="37"/>
      <c r="O1875" s="38"/>
      <c r="P1875" s="39"/>
      <c r="Q1875" s="36"/>
      <c r="R1875" s="100" t="str">
        <f t="shared" si="57"/>
        <v/>
      </c>
      <c r="S1875" s="101"/>
      <c r="T1875" s="26" t="str">
        <f t="shared" si="58"/>
        <v/>
      </c>
    </row>
    <row r="1876" spans="2:20" s="3" customFormat="1" ht="20.100000000000001" customHeight="1" x14ac:dyDescent="0.25">
      <c r="B1876" s="35"/>
      <c r="C1876" s="36"/>
      <c r="D1876" s="79"/>
      <c r="E1876" s="79"/>
      <c r="F1876" s="79"/>
      <c r="G1876" s="79"/>
      <c r="H1876" s="79"/>
      <c r="I1876" s="79"/>
      <c r="J1876" s="79"/>
      <c r="K1876" s="79"/>
      <c r="L1876" s="81"/>
      <c r="M1876" s="82"/>
      <c r="N1876" s="37"/>
      <c r="O1876" s="38"/>
      <c r="P1876" s="39"/>
      <c r="Q1876" s="36"/>
      <c r="R1876" s="100" t="str">
        <f t="shared" si="57"/>
        <v/>
      </c>
      <c r="S1876" s="101"/>
      <c r="T1876" s="26" t="str">
        <f t="shared" si="58"/>
        <v/>
      </c>
    </row>
    <row r="1877" spans="2:20" s="3" customFormat="1" ht="20.100000000000001" customHeight="1" x14ac:dyDescent="0.25">
      <c r="B1877" s="35"/>
      <c r="C1877" s="36"/>
      <c r="D1877" s="79"/>
      <c r="E1877" s="79"/>
      <c r="F1877" s="79"/>
      <c r="G1877" s="79"/>
      <c r="H1877" s="79"/>
      <c r="I1877" s="79"/>
      <c r="J1877" s="79"/>
      <c r="K1877" s="79"/>
      <c r="L1877" s="81"/>
      <c r="M1877" s="82"/>
      <c r="N1877" s="37"/>
      <c r="O1877" s="38"/>
      <c r="P1877" s="39"/>
      <c r="Q1877" s="36"/>
      <c r="R1877" s="100" t="str">
        <f t="shared" si="57"/>
        <v/>
      </c>
      <c r="S1877" s="101"/>
      <c r="T1877" s="26" t="str">
        <f t="shared" si="58"/>
        <v/>
      </c>
    </row>
    <row r="1878" spans="2:20" s="3" customFormat="1" ht="20.100000000000001" customHeight="1" x14ac:dyDescent="0.25">
      <c r="B1878" s="35"/>
      <c r="C1878" s="36"/>
      <c r="D1878" s="79"/>
      <c r="E1878" s="79"/>
      <c r="F1878" s="79"/>
      <c r="G1878" s="79"/>
      <c r="H1878" s="79"/>
      <c r="I1878" s="79"/>
      <c r="J1878" s="79"/>
      <c r="K1878" s="79"/>
      <c r="L1878" s="81"/>
      <c r="M1878" s="82"/>
      <c r="N1878" s="37"/>
      <c r="O1878" s="38"/>
      <c r="P1878" s="39"/>
      <c r="Q1878" s="36"/>
      <c r="R1878" s="100" t="str">
        <f t="shared" si="57"/>
        <v/>
      </c>
      <c r="S1878" s="101"/>
      <c r="T1878" s="26" t="str">
        <f t="shared" si="58"/>
        <v/>
      </c>
    </row>
    <row r="1879" spans="2:20" s="3" customFormat="1" ht="20.100000000000001" customHeight="1" x14ac:dyDescent="0.25">
      <c r="B1879" s="35"/>
      <c r="C1879" s="36"/>
      <c r="D1879" s="79"/>
      <c r="E1879" s="79"/>
      <c r="F1879" s="79"/>
      <c r="G1879" s="79"/>
      <c r="H1879" s="79"/>
      <c r="I1879" s="79"/>
      <c r="J1879" s="79"/>
      <c r="K1879" s="79"/>
      <c r="L1879" s="81"/>
      <c r="M1879" s="82"/>
      <c r="N1879" s="37"/>
      <c r="O1879" s="38"/>
      <c r="P1879" s="39"/>
      <c r="Q1879" s="36"/>
      <c r="R1879" s="100" t="str">
        <f t="shared" ref="R1879:R1942" si="59">IF(B1879&lt;&gt;"",IF(Q1879="Annulé","0",IF(Q1879="Gagné",O1879*P1879-P1879)+IF(Q1879="Perdu",-P1879)+IF(Q1879="Remboursé","0")+IF(Q1879="1/2 Perdu",-P1879/2)+IF(Q1879="1/2 Gagné",(P1879*O1879-P1879)/2)),"")</f>
        <v/>
      </c>
      <c r="S1879" s="101"/>
      <c r="T1879" s="26" t="str">
        <f t="shared" si="58"/>
        <v/>
      </c>
    </row>
    <row r="1880" spans="2:20" s="3" customFormat="1" ht="20.100000000000001" customHeight="1" x14ac:dyDescent="0.25">
      <c r="B1880" s="35"/>
      <c r="C1880" s="36"/>
      <c r="D1880" s="79"/>
      <c r="E1880" s="79"/>
      <c r="F1880" s="79"/>
      <c r="G1880" s="79"/>
      <c r="H1880" s="79"/>
      <c r="I1880" s="79"/>
      <c r="J1880" s="79"/>
      <c r="K1880" s="79"/>
      <c r="L1880" s="81"/>
      <c r="M1880" s="82"/>
      <c r="N1880" s="37"/>
      <c r="O1880" s="38"/>
      <c r="P1880" s="39"/>
      <c r="Q1880" s="36"/>
      <c r="R1880" s="100" t="str">
        <f t="shared" si="59"/>
        <v/>
      </c>
      <c r="S1880" s="101"/>
      <c r="T1880" s="26" t="str">
        <f t="shared" ref="T1880:T1943" si="60">IF(B1880&lt;&gt;"",R1880+T1879,"")</f>
        <v/>
      </c>
    </row>
    <row r="1881" spans="2:20" s="3" customFormat="1" ht="20.100000000000001" customHeight="1" x14ac:dyDescent="0.25">
      <c r="B1881" s="35"/>
      <c r="C1881" s="36"/>
      <c r="D1881" s="79"/>
      <c r="E1881" s="79"/>
      <c r="F1881" s="79"/>
      <c r="G1881" s="79"/>
      <c r="H1881" s="79"/>
      <c r="I1881" s="79"/>
      <c r="J1881" s="79"/>
      <c r="K1881" s="79"/>
      <c r="L1881" s="81"/>
      <c r="M1881" s="82"/>
      <c r="N1881" s="37"/>
      <c r="O1881" s="38"/>
      <c r="P1881" s="39"/>
      <c r="Q1881" s="36"/>
      <c r="R1881" s="100" t="str">
        <f t="shared" si="59"/>
        <v/>
      </c>
      <c r="S1881" s="101"/>
      <c r="T1881" s="26" t="str">
        <f t="shared" si="60"/>
        <v/>
      </c>
    </row>
    <row r="1882" spans="2:20" s="3" customFormat="1" ht="20.100000000000001" customHeight="1" x14ac:dyDescent="0.25">
      <c r="B1882" s="35"/>
      <c r="C1882" s="36"/>
      <c r="D1882" s="79"/>
      <c r="E1882" s="79"/>
      <c r="F1882" s="79"/>
      <c r="G1882" s="79"/>
      <c r="H1882" s="79"/>
      <c r="I1882" s="79"/>
      <c r="J1882" s="79"/>
      <c r="K1882" s="79"/>
      <c r="L1882" s="81"/>
      <c r="M1882" s="82"/>
      <c r="N1882" s="37"/>
      <c r="O1882" s="38"/>
      <c r="P1882" s="39"/>
      <c r="Q1882" s="36"/>
      <c r="R1882" s="100" t="str">
        <f t="shared" si="59"/>
        <v/>
      </c>
      <c r="S1882" s="101"/>
      <c r="T1882" s="26" t="str">
        <f t="shared" si="60"/>
        <v/>
      </c>
    </row>
    <row r="1883" spans="2:20" s="3" customFormat="1" ht="20.100000000000001" customHeight="1" x14ac:dyDescent="0.25">
      <c r="B1883" s="35"/>
      <c r="C1883" s="36"/>
      <c r="D1883" s="79"/>
      <c r="E1883" s="79"/>
      <c r="F1883" s="79"/>
      <c r="G1883" s="79"/>
      <c r="H1883" s="79"/>
      <c r="I1883" s="79"/>
      <c r="J1883" s="79"/>
      <c r="K1883" s="79"/>
      <c r="L1883" s="81"/>
      <c r="M1883" s="82"/>
      <c r="N1883" s="37"/>
      <c r="O1883" s="38"/>
      <c r="P1883" s="39"/>
      <c r="Q1883" s="36"/>
      <c r="R1883" s="100" t="str">
        <f t="shared" si="59"/>
        <v/>
      </c>
      <c r="S1883" s="101"/>
      <c r="T1883" s="26" t="str">
        <f t="shared" si="60"/>
        <v/>
      </c>
    </row>
    <row r="1884" spans="2:20" s="3" customFormat="1" ht="20.100000000000001" customHeight="1" x14ac:dyDescent="0.25">
      <c r="B1884" s="35"/>
      <c r="C1884" s="36"/>
      <c r="D1884" s="79"/>
      <c r="E1884" s="79"/>
      <c r="F1884" s="79"/>
      <c r="G1884" s="79"/>
      <c r="H1884" s="79"/>
      <c r="I1884" s="79"/>
      <c r="J1884" s="79"/>
      <c r="K1884" s="79"/>
      <c r="L1884" s="81"/>
      <c r="M1884" s="82"/>
      <c r="N1884" s="37"/>
      <c r="O1884" s="38"/>
      <c r="P1884" s="39"/>
      <c r="Q1884" s="36"/>
      <c r="R1884" s="100" t="str">
        <f t="shared" si="59"/>
        <v/>
      </c>
      <c r="S1884" s="101"/>
      <c r="T1884" s="26" t="str">
        <f t="shared" si="60"/>
        <v/>
      </c>
    </row>
    <row r="1885" spans="2:20" s="3" customFormat="1" ht="20.100000000000001" customHeight="1" x14ac:dyDescent="0.25">
      <c r="B1885" s="35"/>
      <c r="C1885" s="36"/>
      <c r="D1885" s="79"/>
      <c r="E1885" s="79"/>
      <c r="F1885" s="79"/>
      <c r="G1885" s="79"/>
      <c r="H1885" s="79"/>
      <c r="I1885" s="79"/>
      <c r="J1885" s="79"/>
      <c r="K1885" s="79"/>
      <c r="L1885" s="81"/>
      <c r="M1885" s="82"/>
      <c r="N1885" s="37"/>
      <c r="O1885" s="38"/>
      <c r="P1885" s="39"/>
      <c r="Q1885" s="36"/>
      <c r="R1885" s="100" t="str">
        <f t="shared" si="59"/>
        <v/>
      </c>
      <c r="S1885" s="101"/>
      <c r="T1885" s="26" t="str">
        <f t="shared" si="60"/>
        <v/>
      </c>
    </row>
    <row r="1886" spans="2:20" s="3" customFormat="1" ht="20.100000000000001" customHeight="1" x14ac:dyDescent="0.25">
      <c r="B1886" s="35"/>
      <c r="C1886" s="36"/>
      <c r="D1886" s="79"/>
      <c r="E1886" s="79"/>
      <c r="F1886" s="79"/>
      <c r="G1886" s="79"/>
      <c r="H1886" s="79"/>
      <c r="I1886" s="79"/>
      <c r="J1886" s="79"/>
      <c r="K1886" s="79"/>
      <c r="L1886" s="81"/>
      <c r="M1886" s="82"/>
      <c r="N1886" s="37"/>
      <c r="O1886" s="38"/>
      <c r="P1886" s="39"/>
      <c r="Q1886" s="36"/>
      <c r="R1886" s="100" t="str">
        <f t="shared" si="59"/>
        <v/>
      </c>
      <c r="S1886" s="101"/>
      <c r="T1886" s="26" t="str">
        <f t="shared" si="60"/>
        <v/>
      </c>
    </row>
    <row r="1887" spans="2:20" s="3" customFormat="1" ht="20.100000000000001" customHeight="1" x14ac:dyDescent="0.25">
      <c r="B1887" s="35"/>
      <c r="C1887" s="36"/>
      <c r="D1887" s="79"/>
      <c r="E1887" s="79"/>
      <c r="F1887" s="79"/>
      <c r="G1887" s="79"/>
      <c r="H1887" s="79"/>
      <c r="I1887" s="79"/>
      <c r="J1887" s="79"/>
      <c r="K1887" s="79"/>
      <c r="L1887" s="81"/>
      <c r="M1887" s="82"/>
      <c r="N1887" s="37"/>
      <c r="O1887" s="38"/>
      <c r="P1887" s="39"/>
      <c r="Q1887" s="36"/>
      <c r="R1887" s="100" t="str">
        <f t="shared" si="59"/>
        <v/>
      </c>
      <c r="S1887" s="101"/>
      <c r="T1887" s="26" t="str">
        <f t="shared" si="60"/>
        <v/>
      </c>
    </row>
    <row r="1888" spans="2:20" s="3" customFormat="1" ht="20.100000000000001" customHeight="1" x14ac:dyDescent="0.25">
      <c r="B1888" s="35"/>
      <c r="C1888" s="36"/>
      <c r="D1888" s="79"/>
      <c r="E1888" s="79"/>
      <c r="F1888" s="79"/>
      <c r="G1888" s="79"/>
      <c r="H1888" s="79"/>
      <c r="I1888" s="79"/>
      <c r="J1888" s="79"/>
      <c r="K1888" s="79"/>
      <c r="L1888" s="81"/>
      <c r="M1888" s="82"/>
      <c r="N1888" s="37"/>
      <c r="O1888" s="38"/>
      <c r="P1888" s="39"/>
      <c r="Q1888" s="36"/>
      <c r="R1888" s="100" t="str">
        <f t="shared" si="59"/>
        <v/>
      </c>
      <c r="S1888" s="101"/>
      <c r="T1888" s="26" t="str">
        <f t="shared" si="60"/>
        <v/>
      </c>
    </row>
    <row r="1889" spans="2:20" s="3" customFormat="1" ht="20.100000000000001" customHeight="1" x14ac:dyDescent="0.25">
      <c r="B1889" s="35"/>
      <c r="C1889" s="36"/>
      <c r="D1889" s="79"/>
      <c r="E1889" s="79"/>
      <c r="F1889" s="79"/>
      <c r="G1889" s="79"/>
      <c r="H1889" s="79"/>
      <c r="I1889" s="79"/>
      <c r="J1889" s="79"/>
      <c r="K1889" s="79"/>
      <c r="L1889" s="81"/>
      <c r="M1889" s="82"/>
      <c r="N1889" s="37"/>
      <c r="O1889" s="38"/>
      <c r="P1889" s="39"/>
      <c r="Q1889" s="36"/>
      <c r="R1889" s="100" t="str">
        <f t="shared" si="59"/>
        <v/>
      </c>
      <c r="S1889" s="101"/>
      <c r="T1889" s="26" t="str">
        <f t="shared" si="60"/>
        <v/>
      </c>
    </row>
    <row r="1890" spans="2:20" s="3" customFormat="1" ht="20.100000000000001" customHeight="1" x14ac:dyDescent="0.25">
      <c r="B1890" s="35"/>
      <c r="C1890" s="36"/>
      <c r="D1890" s="79"/>
      <c r="E1890" s="79"/>
      <c r="F1890" s="79"/>
      <c r="G1890" s="79"/>
      <c r="H1890" s="79"/>
      <c r="I1890" s="79"/>
      <c r="J1890" s="79"/>
      <c r="K1890" s="79"/>
      <c r="L1890" s="81"/>
      <c r="M1890" s="82"/>
      <c r="N1890" s="37"/>
      <c r="O1890" s="38"/>
      <c r="P1890" s="39"/>
      <c r="Q1890" s="36"/>
      <c r="R1890" s="100" t="str">
        <f t="shared" si="59"/>
        <v/>
      </c>
      <c r="S1890" s="101"/>
      <c r="T1890" s="26" t="str">
        <f t="shared" si="60"/>
        <v/>
      </c>
    </row>
    <row r="1891" spans="2:20" s="3" customFormat="1" ht="20.100000000000001" customHeight="1" x14ac:dyDescent="0.25">
      <c r="B1891" s="35"/>
      <c r="C1891" s="36"/>
      <c r="D1891" s="79"/>
      <c r="E1891" s="79"/>
      <c r="F1891" s="79"/>
      <c r="G1891" s="79"/>
      <c r="H1891" s="79"/>
      <c r="I1891" s="79"/>
      <c r="J1891" s="79"/>
      <c r="K1891" s="79"/>
      <c r="L1891" s="81"/>
      <c r="M1891" s="82"/>
      <c r="N1891" s="37"/>
      <c r="O1891" s="38"/>
      <c r="P1891" s="39"/>
      <c r="Q1891" s="36"/>
      <c r="R1891" s="100" t="str">
        <f t="shared" si="59"/>
        <v/>
      </c>
      <c r="S1891" s="101"/>
      <c r="T1891" s="26" t="str">
        <f t="shared" si="60"/>
        <v/>
      </c>
    </row>
    <row r="1892" spans="2:20" s="3" customFormat="1" ht="20.100000000000001" customHeight="1" x14ac:dyDescent="0.25">
      <c r="B1892" s="35"/>
      <c r="C1892" s="36"/>
      <c r="D1892" s="79"/>
      <c r="E1892" s="79"/>
      <c r="F1892" s="79"/>
      <c r="G1892" s="79"/>
      <c r="H1892" s="79"/>
      <c r="I1892" s="79"/>
      <c r="J1892" s="79"/>
      <c r="K1892" s="79"/>
      <c r="L1892" s="81"/>
      <c r="M1892" s="82"/>
      <c r="N1892" s="37"/>
      <c r="O1892" s="38"/>
      <c r="P1892" s="39"/>
      <c r="Q1892" s="36"/>
      <c r="R1892" s="100" t="str">
        <f t="shared" si="59"/>
        <v/>
      </c>
      <c r="S1892" s="101"/>
      <c r="T1892" s="26" t="str">
        <f t="shared" si="60"/>
        <v/>
      </c>
    </row>
    <row r="1893" spans="2:20" s="3" customFormat="1" ht="20.100000000000001" customHeight="1" x14ac:dyDescent="0.25">
      <c r="B1893" s="35"/>
      <c r="C1893" s="36"/>
      <c r="D1893" s="79"/>
      <c r="E1893" s="79"/>
      <c r="F1893" s="79"/>
      <c r="G1893" s="79"/>
      <c r="H1893" s="79"/>
      <c r="I1893" s="79"/>
      <c r="J1893" s="79"/>
      <c r="K1893" s="79"/>
      <c r="L1893" s="81"/>
      <c r="M1893" s="82"/>
      <c r="N1893" s="37"/>
      <c r="O1893" s="38"/>
      <c r="P1893" s="39"/>
      <c r="Q1893" s="36"/>
      <c r="R1893" s="100" t="str">
        <f t="shared" si="59"/>
        <v/>
      </c>
      <c r="S1893" s="101"/>
      <c r="T1893" s="26" t="str">
        <f t="shared" si="60"/>
        <v/>
      </c>
    </row>
    <row r="1894" spans="2:20" s="3" customFormat="1" ht="20.100000000000001" customHeight="1" x14ac:dyDescent="0.25">
      <c r="B1894" s="35"/>
      <c r="C1894" s="36"/>
      <c r="D1894" s="79"/>
      <c r="E1894" s="79"/>
      <c r="F1894" s="79"/>
      <c r="G1894" s="79"/>
      <c r="H1894" s="79"/>
      <c r="I1894" s="79"/>
      <c r="J1894" s="79"/>
      <c r="K1894" s="79"/>
      <c r="L1894" s="81"/>
      <c r="M1894" s="82"/>
      <c r="N1894" s="37"/>
      <c r="O1894" s="38"/>
      <c r="P1894" s="39"/>
      <c r="Q1894" s="36"/>
      <c r="R1894" s="100" t="str">
        <f t="shared" si="59"/>
        <v/>
      </c>
      <c r="S1894" s="101"/>
      <c r="T1894" s="26" t="str">
        <f t="shared" si="60"/>
        <v/>
      </c>
    </row>
    <row r="1895" spans="2:20" s="3" customFormat="1" ht="20.100000000000001" customHeight="1" x14ac:dyDescent="0.25">
      <c r="B1895" s="35"/>
      <c r="C1895" s="36"/>
      <c r="D1895" s="79"/>
      <c r="E1895" s="79"/>
      <c r="F1895" s="79"/>
      <c r="G1895" s="79"/>
      <c r="H1895" s="79"/>
      <c r="I1895" s="79"/>
      <c r="J1895" s="79"/>
      <c r="K1895" s="79"/>
      <c r="L1895" s="81"/>
      <c r="M1895" s="82"/>
      <c r="N1895" s="37"/>
      <c r="O1895" s="38"/>
      <c r="P1895" s="39"/>
      <c r="Q1895" s="36"/>
      <c r="R1895" s="100" t="str">
        <f t="shared" si="59"/>
        <v/>
      </c>
      <c r="S1895" s="101"/>
      <c r="T1895" s="26" t="str">
        <f t="shared" si="60"/>
        <v/>
      </c>
    </row>
    <row r="1896" spans="2:20" s="3" customFormat="1" ht="20.100000000000001" customHeight="1" x14ac:dyDescent="0.25">
      <c r="B1896" s="35"/>
      <c r="C1896" s="36"/>
      <c r="D1896" s="79"/>
      <c r="E1896" s="79"/>
      <c r="F1896" s="79"/>
      <c r="G1896" s="79"/>
      <c r="H1896" s="79"/>
      <c r="I1896" s="79"/>
      <c r="J1896" s="79"/>
      <c r="K1896" s="79"/>
      <c r="L1896" s="81"/>
      <c r="M1896" s="82"/>
      <c r="N1896" s="37"/>
      <c r="O1896" s="38"/>
      <c r="P1896" s="39"/>
      <c r="Q1896" s="36"/>
      <c r="R1896" s="100" t="str">
        <f t="shared" si="59"/>
        <v/>
      </c>
      <c r="S1896" s="101"/>
      <c r="T1896" s="26" t="str">
        <f t="shared" si="60"/>
        <v/>
      </c>
    </row>
    <row r="1897" spans="2:20" s="3" customFormat="1" ht="20.100000000000001" customHeight="1" x14ac:dyDescent="0.25">
      <c r="B1897" s="35"/>
      <c r="C1897" s="36"/>
      <c r="D1897" s="79"/>
      <c r="E1897" s="79"/>
      <c r="F1897" s="79"/>
      <c r="G1897" s="79"/>
      <c r="H1897" s="79"/>
      <c r="I1897" s="79"/>
      <c r="J1897" s="79"/>
      <c r="K1897" s="79"/>
      <c r="L1897" s="81"/>
      <c r="M1897" s="82"/>
      <c r="N1897" s="37"/>
      <c r="O1897" s="38"/>
      <c r="P1897" s="39"/>
      <c r="Q1897" s="36"/>
      <c r="R1897" s="100" t="str">
        <f t="shared" si="59"/>
        <v/>
      </c>
      <c r="S1897" s="101"/>
      <c r="T1897" s="26" t="str">
        <f t="shared" si="60"/>
        <v/>
      </c>
    </row>
    <row r="1898" spans="2:20" s="3" customFormat="1" ht="20.100000000000001" customHeight="1" x14ac:dyDescent="0.25">
      <c r="B1898" s="35"/>
      <c r="C1898" s="36"/>
      <c r="D1898" s="79"/>
      <c r="E1898" s="79"/>
      <c r="F1898" s="79"/>
      <c r="G1898" s="79"/>
      <c r="H1898" s="79"/>
      <c r="I1898" s="79"/>
      <c r="J1898" s="79"/>
      <c r="K1898" s="79"/>
      <c r="L1898" s="81"/>
      <c r="M1898" s="82"/>
      <c r="N1898" s="37"/>
      <c r="O1898" s="38"/>
      <c r="P1898" s="39"/>
      <c r="Q1898" s="36"/>
      <c r="R1898" s="100" t="str">
        <f t="shared" si="59"/>
        <v/>
      </c>
      <c r="S1898" s="101"/>
      <c r="T1898" s="26" t="str">
        <f t="shared" si="60"/>
        <v/>
      </c>
    </row>
    <row r="1899" spans="2:20" s="3" customFormat="1" ht="20.100000000000001" customHeight="1" x14ac:dyDescent="0.25">
      <c r="B1899" s="35"/>
      <c r="C1899" s="36"/>
      <c r="D1899" s="79"/>
      <c r="E1899" s="79"/>
      <c r="F1899" s="79"/>
      <c r="G1899" s="79"/>
      <c r="H1899" s="79"/>
      <c r="I1899" s="79"/>
      <c r="J1899" s="79"/>
      <c r="K1899" s="79"/>
      <c r="L1899" s="81"/>
      <c r="M1899" s="82"/>
      <c r="N1899" s="37"/>
      <c r="O1899" s="38"/>
      <c r="P1899" s="39"/>
      <c r="Q1899" s="36"/>
      <c r="R1899" s="100" t="str">
        <f t="shared" si="59"/>
        <v/>
      </c>
      <c r="S1899" s="101"/>
      <c r="T1899" s="26" t="str">
        <f t="shared" si="60"/>
        <v/>
      </c>
    </row>
    <row r="1900" spans="2:20" s="3" customFormat="1" ht="20.100000000000001" customHeight="1" x14ac:dyDescent="0.25">
      <c r="B1900" s="35"/>
      <c r="C1900" s="36"/>
      <c r="D1900" s="79"/>
      <c r="E1900" s="79"/>
      <c r="F1900" s="79"/>
      <c r="G1900" s="79"/>
      <c r="H1900" s="79"/>
      <c r="I1900" s="79"/>
      <c r="J1900" s="79"/>
      <c r="K1900" s="79"/>
      <c r="L1900" s="81"/>
      <c r="M1900" s="82"/>
      <c r="N1900" s="37"/>
      <c r="O1900" s="38"/>
      <c r="P1900" s="39"/>
      <c r="Q1900" s="36"/>
      <c r="R1900" s="100" t="str">
        <f t="shared" si="59"/>
        <v/>
      </c>
      <c r="S1900" s="101"/>
      <c r="T1900" s="26" t="str">
        <f t="shared" si="60"/>
        <v/>
      </c>
    </row>
    <row r="1901" spans="2:20" s="3" customFormat="1" ht="20.100000000000001" customHeight="1" x14ac:dyDescent="0.25">
      <c r="B1901" s="35"/>
      <c r="C1901" s="36"/>
      <c r="D1901" s="79"/>
      <c r="E1901" s="79"/>
      <c r="F1901" s="79"/>
      <c r="G1901" s="79"/>
      <c r="H1901" s="79"/>
      <c r="I1901" s="79"/>
      <c r="J1901" s="79"/>
      <c r="K1901" s="79"/>
      <c r="L1901" s="81"/>
      <c r="M1901" s="82"/>
      <c r="N1901" s="37"/>
      <c r="O1901" s="38"/>
      <c r="P1901" s="39"/>
      <c r="Q1901" s="36"/>
      <c r="R1901" s="100" t="str">
        <f t="shared" si="59"/>
        <v/>
      </c>
      <c r="S1901" s="101"/>
      <c r="T1901" s="26" t="str">
        <f t="shared" si="60"/>
        <v/>
      </c>
    </row>
    <row r="1902" spans="2:20" s="3" customFormat="1" ht="20.100000000000001" customHeight="1" x14ac:dyDescent="0.25">
      <c r="B1902" s="35"/>
      <c r="C1902" s="36"/>
      <c r="D1902" s="79"/>
      <c r="E1902" s="79"/>
      <c r="F1902" s="79"/>
      <c r="G1902" s="79"/>
      <c r="H1902" s="79"/>
      <c r="I1902" s="79"/>
      <c r="J1902" s="79"/>
      <c r="K1902" s="79"/>
      <c r="L1902" s="81"/>
      <c r="M1902" s="82"/>
      <c r="N1902" s="37"/>
      <c r="O1902" s="38"/>
      <c r="P1902" s="39"/>
      <c r="Q1902" s="36"/>
      <c r="R1902" s="100" t="str">
        <f t="shared" si="59"/>
        <v/>
      </c>
      <c r="S1902" s="101"/>
      <c r="T1902" s="26" t="str">
        <f t="shared" si="60"/>
        <v/>
      </c>
    </row>
    <row r="1903" spans="2:20" s="3" customFormat="1" ht="20.100000000000001" customHeight="1" x14ac:dyDescent="0.25">
      <c r="B1903" s="35"/>
      <c r="C1903" s="36"/>
      <c r="D1903" s="79"/>
      <c r="E1903" s="79"/>
      <c r="F1903" s="79"/>
      <c r="G1903" s="79"/>
      <c r="H1903" s="79"/>
      <c r="I1903" s="79"/>
      <c r="J1903" s="79"/>
      <c r="K1903" s="79"/>
      <c r="L1903" s="81"/>
      <c r="M1903" s="82"/>
      <c r="N1903" s="37"/>
      <c r="O1903" s="38"/>
      <c r="P1903" s="39"/>
      <c r="Q1903" s="36"/>
      <c r="R1903" s="100" t="str">
        <f t="shared" si="59"/>
        <v/>
      </c>
      <c r="S1903" s="101"/>
      <c r="T1903" s="26" t="str">
        <f t="shared" si="60"/>
        <v/>
      </c>
    </row>
    <row r="1904" spans="2:20" s="3" customFormat="1" ht="20.100000000000001" customHeight="1" x14ac:dyDescent="0.25">
      <c r="B1904" s="35"/>
      <c r="C1904" s="36"/>
      <c r="D1904" s="79"/>
      <c r="E1904" s="79"/>
      <c r="F1904" s="79"/>
      <c r="G1904" s="79"/>
      <c r="H1904" s="79"/>
      <c r="I1904" s="79"/>
      <c r="J1904" s="79"/>
      <c r="K1904" s="79"/>
      <c r="L1904" s="81"/>
      <c r="M1904" s="82"/>
      <c r="N1904" s="37"/>
      <c r="O1904" s="38"/>
      <c r="P1904" s="39"/>
      <c r="Q1904" s="36"/>
      <c r="R1904" s="100" t="str">
        <f t="shared" si="59"/>
        <v/>
      </c>
      <c r="S1904" s="101"/>
      <c r="T1904" s="26" t="str">
        <f t="shared" si="60"/>
        <v/>
      </c>
    </row>
    <row r="1905" spans="2:20" s="3" customFormat="1" ht="20.100000000000001" customHeight="1" x14ac:dyDescent="0.25">
      <c r="B1905" s="35"/>
      <c r="C1905" s="36"/>
      <c r="D1905" s="79"/>
      <c r="E1905" s="79"/>
      <c r="F1905" s="79"/>
      <c r="G1905" s="79"/>
      <c r="H1905" s="79"/>
      <c r="I1905" s="79"/>
      <c r="J1905" s="79"/>
      <c r="K1905" s="79"/>
      <c r="L1905" s="81"/>
      <c r="M1905" s="82"/>
      <c r="N1905" s="37"/>
      <c r="O1905" s="38"/>
      <c r="P1905" s="39"/>
      <c r="Q1905" s="36"/>
      <c r="R1905" s="100" t="str">
        <f t="shared" si="59"/>
        <v/>
      </c>
      <c r="S1905" s="101"/>
      <c r="T1905" s="26" t="str">
        <f t="shared" si="60"/>
        <v/>
      </c>
    </row>
    <row r="1906" spans="2:20" s="3" customFormat="1" ht="20.100000000000001" customHeight="1" x14ac:dyDescent="0.25">
      <c r="B1906" s="35"/>
      <c r="C1906" s="36"/>
      <c r="D1906" s="79"/>
      <c r="E1906" s="79"/>
      <c r="F1906" s="79"/>
      <c r="G1906" s="79"/>
      <c r="H1906" s="79"/>
      <c r="I1906" s="79"/>
      <c r="J1906" s="79"/>
      <c r="K1906" s="79"/>
      <c r="L1906" s="81"/>
      <c r="M1906" s="82"/>
      <c r="N1906" s="37"/>
      <c r="O1906" s="38"/>
      <c r="P1906" s="39"/>
      <c r="Q1906" s="36"/>
      <c r="R1906" s="100" t="str">
        <f t="shared" si="59"/>
        <v/>
      </c>
      <c r="S1906" s="101"/>
      <c r="T1906" s="26" t="str">
        <f t="shared" si="60"/>
        <v/>
      </c>
    </row>
    <row r="1907" spans="2:20" s="3" customFormat="1" ht="20.100000000000001" customHeight="1" x14ac:dyDescent="0.25">
      <c r="B1907" s="35"/>
      <c r="C1907" s="36"/>
      <c r="D1907" s="79"/>
      <c r="E1907" s="79"/>
      <c r="F1907" s="79"/>
      <c r="G1907" s="79"/>
      <c r="H1907" s="79"/>
      <c r="I1907" s="79"/>
      <c r="J1907" s="79"/>
      <c r="K1907" s="79"/>
      <c r="L1907" s="81"/>
      <c r="M1907" s="82"/>
      <c r="N1907" s="37"/>
      <c r="O1907" s="38"/>
      <c r="P1907" s="39"/>
      <c r="Q1907" s="36"/>
      <c r="R1907" s="100" t="str">
        <f t="shared" si="59"/>
        <v/>
      </c>
      <c r="S1907" s="101"/>
      <c r="T1907" s="26" t="str">
        <f t="shared" si="60"/>
        <v/>
      </c>
    </row>
    <row r="1908" spans="2:20" s="3" customFormat="1" ht="20.100000000000001" customHeight="1" x14ac:dyDescent="0.25">
      <c r="B1908" s="35"/>
      <c r="C1908" s="36"/>
      <c r="D1908" s="79"/>
      <c r="E1908" s="79"/>
      <c r="F1908" s="79"/>
      <c r="G1908" s="79"/>
      <c r="H1908" s="79"/>
      <c r="I1908" s="79"/>
      <c r="J1908" s="79"/>
      <c r="K1908" s="79"/>
      <c r="L1908" s="81"/>
      <c r="M1908" s="82"/>
      <c r="N1908" s="37"/>
      <c r="O1908" s="38"/>
      <c r="P1908" s="39"/>
      <c r="Q1908" s="36"/>
      <c r="R1908" s="100" t="str">
        <f t="shared" si="59"/>
        <v/>
      </c>
      <c r="S1908" s="101"/>
      <c r="T1908" s="26" t="str">
        <f t="shared" si="60"/>
        <v/>
      </c>
    </row>
    <row r="1909" spans="2:20" s="3" customFormat="1" ht="20.100000000000001" customHeight="1" x14ac:dyDescent="0.25">
      <c r="B1909" s="35"/>
      <c r="C1909" s="36"/>
      <c r="D1909" s="79"/>
      <c r="E1909" s="79"/>
      <c r="F1909" s="79"/>
      <c r="G1909" s="79"/>
      <c r="H1909" s="79"/>
      <c r="I1909" s="79"/>
      <c r="J1909" s="79"/>
      <c r="K1909" s="79"/>
      <c r="L1909" s="81"/>
      <c r="M1909" s="82"/>
      <c r="N1909" s="37"/>
      <c r="O1909" s="38"/>
      <c r="P1909" s="39"/>
      <c r="Q1909" s="36"/>
      <c r="R1909" s="100" t="str">
        <f t="shared" si="59"/>
        <v/>
      </c>
      <c r="S1909" s="101"/>
      <c r="T1909" s="26" t="str">
        <f t="shared" si="60"/>
        <v/>
      </c>
    </row>
    <row r="1910" spans="2:20" s="3" customFormat="1" ht="20.100000000000001" customHeight="1" x14ac:dyDescent="0.25">
      <c r="B1910" s="35"/>
      <c r="C1910" s="36"/>
      <c r="D1910" s="79"/>
      <c r="E1910" s="79"/>
      <c r="F1910" s="79"/>
      <c r="G1910" s="79"/>
      <c r="H1910" s="79"/>
      <c r="I1910" s="79"/>
      <c r="J1910" s="79"/>
      <c r="K1910" s="79"/>
      <c r="L1910" s="81"/>
      <c r="M1910" s="82"/>
      <c r="N1910" s="37"/>
      <c r="O1910" s="38"/>
      <c r="P1910" s="39"/>
      <c r="Q1910" s="36"/>
      <c r="R1910" s="100" t="str">
        <f t="shared" si="59"/>
        <v/>
      </c>
      <c r="S1910" s="101"/>
      <c r="T1910" s="26" t="str">
        <f t="shared" si="60"/>
        <v/>
      </c>
    </row>
    <row r="1911" spans="2:20" s="3" customFormat="1" ht="20.100000000000001" customHeight="1" x14ac:dyDescent="0.25">
      <c r="B1911" s="35"/>
      <c r="C1911" s="36"/>
      <c r="D1911" s="79"/>
      <c r="E1911" s="79"/>
      <c r="F1911" s="79"/>
      <c r="G1911" s="79"/>
      <c r="H1911" s="79"/>
      <c r="I1911" s="79"/>
      <c r="J1911" s="79"/>
      <c r="K1911" s="79"/>
      <c r="L1911" s="81"/>
      <c r="M1911" s="82"/>
      <c r="N1911" s="37"/>
      <c r="O1911" s="38"/>
      <c r="P1911" s="39"/>
      <c r="Q1911" s="36"/>
      <c r="R1911" s="100" t="str">
        <f t="shared" si="59"/>
        <v/>
      </c>
      <c r="S1911" s="101"/>
      <c r="T1911" s="26" t="str">
        <f t="shared" si="60"/>
        <v/>
      </c>
    </row>
    <row r="1912" spans="2:20" s="3" customFormat="1" ht="20.100000000000001" customHeight="1" x14ac:dyDescent="0.25">
      <c r="B1912" s="35"/>
      <c r="C1912" s="36"/>
      <c r="D1912" s="79"/>
      <c r="E1912" s="79"/>
      <c r="F1912" s="79"/>
      <c r="G1912" s="79"/>
      <c r="H1912" s="79"/>
      <c r="I1912" s="79"/>
      <c r="J1912" s="79"/>
      <c r="K1912" s="79"/>
      <c r="L1912" s="81"/>
      <c r="M1912" s="82"/>
      <c r="N1912" s="37"/>
      <c r="O1912" s="38"/>
      <c r="P1912" s="39"/>
      <c r="Q1912" s="36"/>
      <c r="R1912" s="100" t="str">
        <f t="shared" si="59"/>
        <v/>
      </c>
      <c r="S1912" s="101"/>
      <c r="T1912" s="26" t="str">
        <f t="shared" si="60"/>
        <v/>
      </c>
    </row>
    <row r="1913" spans="2:20" s="3" customFormat="1" ht="20.100000000000001" customHeight="1" x14ac:dyDescent="0.25">
      <c r="B1913" s="35"/>
      <c r="C1913" s="36"/>
      <c r="D1913" s="79"/>
      <c r="E1913" s="79"/>
      <c r="F1913" s="79"/>
      <c r="G1913" s="79"/>
      <c r="H1913" s="79"/>
      <c r="I1913" s="79"/>
      <c r="J1913" s="79"/>
      <c r="K1913" s="79"/>
      <c r="L1913" s="81"/>
      <c r="M1913" s="82"/>
      <c r="N1913" s="37"/>
      <c r="O1913" s="38"/>
      <c r="P1913" s="39"/>
      <c r="Q1913" s="36"/>
      <c r="R1913" s="100" t="str">
        <f t="shared" si="59"/>
        <v/>
      </c>
      <c r="S1913" s="101"/>
      <c r="T1913" s="26" t="str">
        <f t="shared" si="60"/>
        <v/>
      </c>
    </row>
    <row r="1914" spans="2:20" s="3" customFormat="1" ht="20.100000000000001" customHeight="1" x14ac:dyDescent="0.25">
      <c r="B1914" s="35"/>
      <c r="C1914" s="36"/>
      <c r="D1914" s="79"/>
      <c r="E1914" s="79"/>
      <c r="F1914" s="79"/>
      <c r="G1914" s="79"/>
      <c r="H1914" s="79"/>
      <c r="I1914" s="79"/>
      <c r="J1914" s="79"/>
      <c r="K1914" s="79"/>
      <c r="L1914" s="81"/>
      <c r="M1914" s="82"/>
      <c r="N1914" s="37"/>
      <c r="O1914" s="38"/>
      <c r="P1914" s="39"/>
      <c r="Q1914" s="36"/>
      <c r="R1914" s="100" t="str">
        <f t="shared" si="59"/>
        <v/>
      </c>
      <c r="S1914" s="101"/>
      <c r="T1914" s="26" t="str">
        <f t="shared" si="60"/>
        <v/>
      </c>
    </row>
    <row r="1915" spans="2:20" s="3" customFormat="1" ht="20.100000000000001" customHeight="1" x14ac:dyDescent="0.25">
      <c r="B1915" s="35"/>
      <c r="C1915" s="36"/>
      <c r="D1915" s="79"/>
      <c r="E1915" s="79"/>
      <c r="F1915" s="79"/>
      <c r="G1915" s="79"/>
      <c r="H1915" s="79"/>
      <c r="I1915" s="79"/>
      <c r="J1915" s="79"/>
      <c r="K1915" s="79"/>
      <c r="L1915" s="81"/>
      <c r="M1915" s="82"/>
      <c r="N1915" s="37"/>
      <c r="O1915" s="38"/>
      <c r="P1915" s="39"/>
      <c r="Q1915" s="36"/>
      <c r="R1915" s="100" t="str">
        <f t="shared" si="59"/>
        <v/>
      </c>
      <c r="S1915" s="101"/>
      <c r="T1915" s="26" t="str">
        <f t="shared" si="60"/>
        <v/>
      </c>
    </row>
    <row r="1916" spans="2:20" s="3" customFormat="1" ht="20.100000000000001" customHeight="1" x14ac:dyDescent="0.25">
      <c r="B1916" s="35"/>
      <c r="C1916" s="36"/>
      <c r="D1916" s="79"/>
      <c r="E1916" s="79"/>
      <c r="F1916" s="79"/>
      <c r="G1916" s="79"/>
      <c r="H1916" s="79"/>
      <c r="I1916" s="79"/>
      <c r="J1916" s="79"/>
      <c r="K1916" s="79"/>
      <c r="L1916" s="81"/>
      <c r="M1916" s="82"/>
      <c r="N1916" s="37"/>
      <c r="O1916" s="38"/>
      <c r="P1916" s="39"/>
      <c r="Q1916" s="36"/>
      <c r="R1916" s="100" t="str">
        <f t="shared" si="59"/>
        <v/>
      </c>
      <c r="S1916" s="101"/>
      <c r="T1916" s="26" t="str">
        <f t="shared" si="60"/>
        <v/>
      </c>
    </row>
    <row r="1917" spans="2:20" s="3" customFormat="1" ht="20.100000000000001" customHeight="1" x14ac:dyDescent="0.25">
      <c r="B1917" s="35"/>
      <c r="C1917" s="36"/>
      <c r="D1917" s="79"/>
      <c r="E1917" s="79"/>
      <c r="F1917" s="79"/>
      <c r="G1917" s="79"/>
      <c r="H1917" s="79"/>
      <c r="I1917" s="79"/>
      <c r="J1917" s="79"/>
      <c r="K1917" s="79"/>
      <c r="L1917" s="81"/>
      <c r="M1917" s="82"/>
      <c r="N1917" s="37"/>
      <c r="O1917" s="38"/>
      <c r="P1917" s="39"/>
      <c r="Q1917" s="36"/>
      <c r="R1917" s="100" t="str">
        <f t="shared" si="59"/>
        <v/>
      </c>
      <c r="S1917" s="101"/>
      <c r="T1917" s="26" t="str">
        <f t="shared" si="60"/>
        <v/>
      </c>
    </row>
    <row r="1918" spans="2:20" s="3" customFormat="1" ht="20.100000000000001" customHeight="1" x14ac:dyDescent="0.25">
      <c r="B1918" s="35"/>
      <c r="C1918" s="36"/>
      <c r="D1918" s="79"/>
      <c r="E1918" s="79"/>
      <c r="F1918" s="79"/>
      <c r="G1918" s="79"/>
      <c r="H1918" s="79"/>
      <c r="I1918" s="79"/>
      <c r="J1918" s="79"/>
      <c r="K1918" s="79"/>
      <c r="L1918" s="81"/>
      <c r="M1918" s="82"/>
      <c r="N1918" s="37"/>
      <c r="O1918" s="38"/>
      <c r="P1918" s="39"/>
      <c r="Q1918" s="36"/>
      <c r="R1918" s="100" t="str">
        <f t="shared" si="59"/>
        <v/>
      </c>
      <c r="S1918" s="101"/>
      <c r="T1918" s="26" t="str">
        <f t="shared" si="60"/>
        <v/>
      </c>
    </row>
    <row r="1919" spans="2:20" s="3" customFormat="1" ht="20.100000000000001" customHeight="1" x14ac:dyDescent="0.25">
      <c r="B1919" s="35"/>
      <c r="C1919" s="36"/>
      <c r="D1919" s="79"/>
      <c r="E1919" s="79"/>
      <c r="F1919" s="79"/>
      <c r="G1919" s="79"/>
      <c r="H1919" s="79"/>
      <c r="I1919" s="79"/>
      <c r="J1919" s="79"/>
      <c r="K1919" s="79"/>
      <c r="L1919" s="81"/>
      <c r="M1919" s="82"/>
      <c r="N1919" s="37"/>
      <c r="O1919" s="38"/>
      <c r="P1919" s="39"/>
      <c r="Q1919" s="36"/>
      <c r="R1919" s="100" t="str">
        <f t="shared" si="59"/>
        <v/>
      </c>
      <c r="S1919" s="101"/>
      <c r="T1919" s="26" t="str">
        <f t="shared" si="60"/>
        <v/>
      </c>
    </row>
    <row r="1920" spans="2:20" s="3" customFormat="1" ht="20.100000000000001" customHeight="1" x14ac:dyDescent="0.25">
      <c r="B1920" s="35"/>
      <c r="C1920" s="36"/>
      <c r="D1920" s="79"/>
      <c r="E1920" s="79"/>
      <c r="F1920" s="79"/>
      <c r="G1920" s="79"/>
      <c r="H1920" s="79"/>
      <c r="I1920" s="79"/>
      <c r="J1920" s="79"/>
      <c r="K1920" s="79"/>
      <c r="L1920" s="81"/>
      <c r="M1920" s="82"/>
      <c r="N1920" s="37"/>
      <c r="O1920" s="38"/>
      <c r="P1920" s="39"/>
      <c r="Q1920" s="36"/>
      <c r="R1920" s="100" t="str">
        <f t="shared" si="59"/>
        <v/>
      </c>
      <c r="S1920" s="101"/>
      <c r="T1920" s="26" t="str">
        <f t="shared" si="60"/>
        <v/>
      </c>
    </row>
    <row r="1921" spans="2:20" s="3" customFormat="1" ht="20.100000000000001" customHeight="1" x14ac:dyDescent="0.25">
      <c r="B1921" s="35"/>
      <c r="C1921" s="36"/>
      <c r="D1921" s="79"/>
      <c r="E1921" s="79"/>
      <c r="F1921" s="79"/>
      <c r="G1921" s="79"/>
      <c r="H1921" s="79"/>
      <c r="I1921" s="79"/>
      <c r="J1921" s="79"/>
      <c r="K1921" s="79"/>
      <c r="L1921" s="81"/>
      <c r="M1921" s="82"/>
      <c r="N1921" s="37"/>
      <c r="O1921" s="38"/>
      <c r="P1921" s="39"/>
      <c r="Q1921" s="36"/>
      <c r="R1921" s="100" t="str">
        <f t="shared" si="59"/>
        <v/>
      </c>
      <c r="S1921" s="101"/>
      <c r="T1921" s="26" t="str">
        <f t="shared" si="60"/>
        <v/>
      </c>
    </row>
    <row r="1922" spans="2:20" s="3" customFormat="1" ht="20.100000000000001" customHeight="1" x14ac:dyDescent="0.25">
      <c r="B1922" s="35"/>
      <c r="C1922" s="36"/>
      <c r="D1922" s="79"/>
      <c r="E1922" s="79"/>
      <c r="F1922" s="79"/>
      <c r="G1922" s="79"/>
      <c r="H1922" s="79"/>
      <c r="I1922" s="79"/>
      <c r="J1922" s="79"/>
      <c r="K1922" s="79"/>
      <c r="L1922" s="81"/>
      <c r="M1922" s="82"/>
      <c r="N1922" s="37"/>
      <c r="O1922" s="38"/>
      <c r="P1922" s="39"/>
      <c r="Q1922" s="36"/>
      <c r="R1922" s="100" t="str">
        <f t="shared" si="59"/>
        <v/>
      </c>
      <c r="S1922" s="101"/>
      <c r="T1922" s="26" t="str">
        <f t="shared" si="60"/>
        <v/>
      </c>
    </row>
    <row r="1923" spans="2:20" s="3" customFormat="1" ht="20.100000000000001" customHeight="1" x14ac:dyDescent="0.25">
      <c r="B1923" s="35"/>
      <c r="C1923" s="36"/>
      <c r="D1923" s="79"/>
      <c r="E1923" s="79"/>
      <c r="F1923" s="79"/>
      <c r="G1923" s="79"/>
      <c r="H1923" s="79"/>
      <c r="I1923" s="79"/>
      <c r="J1923" s="79"/>
      <c r="K1923" s="79"/>
      <c r="L1923" s="81"/>
      <c r="M1923" s="82"/>
      <c r="N1923" s="37"/>
      <c r="O1923" s="38"/>
      <c r="P1923" s="39"/>
      <c r="Q1923" s="36"/>
      <c r="R1923" s="100" t="str">
        <f t="shared" si="59"/>
        <v/>
      </c>
      <c r="S1923" s="101"/>
      <c r="T1923" s="26" t="str">
        <f t="shared" si="60"/>
        <v/>
      </c>
    </row>
    <row r="1924" spans="2:20" s="3" customFormat="1" ht="20.100000000000001" customHeight="1" x14ac:dyDescent="0.25">
      <c r="B1924" s="35"/>
      <c r="C1924" s="36"/>
      <c r="D1924" s="79"/>
      <c r="E1924" s="79"/>
      <c r="F1924" s="79"/>
      <c r="G1924" s="79"/>
      <c r="H1924" s="79"/>
      <c r="I1924" s="79"/>
      <c r="J1924" s="79"/>
      <c r="K1924" s="79"/>
      <c r="L1924" s="81"/>
      <c r="M1924" s="82"/>
      <c r="N1924" s="37"/>
      <c r="O1924" s="38"/>
      <c r="P1924" s="39"/>
      <c r="Q1924" s="36"/>
      <c r="R1924" s="100" t="str">
        <f t="shared" si="59"/>
        <v/>
      </c>
      <c r="S1924" s="101"/>
      <c r="T1924" s="26" t="str">
        <f t="shared" si="60"/>
        <v/>
      </c>
    </row>
    <row r="1925" spans="2:20" s="3" customFormat="1" ht="20.100000000000001" customHeight="1" x14ac:dyDescent="0.25">
      <c r="B1925" s="35"/>
      <c r="C1925" s="36"/>
      <c r="D1925" s="79"/>
      <c r="E1925" s="79"/>
      <c r="F1925" s="79"/>
      <c r="G1925" s="79"/>
      <c r="H1925" s="79"/>
      <c r="I1925" s="79"/>
      <c r="J1925" s="79"/>
      <c r="K1925" s="79"/>
      <c r="L1925" s="81"/>
      <c r="M1925" s="82"/>
      <c r="N1925" s="37"/>
      <c r="O1925" s="38"/>
      <c r="P1925" s="39"/>
      <c r="Q1925" s="36"/>
      <c r="R1925" s="100" t="str">
        <f t="shared" si="59"/>
        <v/>
      </c>
      <c r="S1925" s="101"/>
      <c r="T1925" s="26" t="str">
        <f t="shared" si="60"/>
        <v/>
      </c>
    </row>
    <row r="1926" spans="2:20" s="3" customFormat="1" ht="20.100000000000001" customHeight="1" x14ac:dyDescent="0.25">
      <c r="B1926" s="35"/>
      <c r="C1926" s="36"/>
      <c r="D1926" s="79"/>
      <c r="E1926" s="79"/>
      <c r="F1926" s="79"/>
      <c r="G1926" s="79"/>
      <c r="H1926" s="79"/>
      <c r="I1926" s="79"/>
      <c r="J1926" s="79"/>
      <c r="K1926" s="79"/>
      <c r="L1926" s="81"/>
      <c r="M1926" s="82"/>
      <c r="N1926" s="37"/>
      <c r="O1926" s="38"/>
      <c r="P1926" s="39"/>
      <c r="Q1926" s="36"/>
      <c r="R1926" s="100" t="str">
        <f t="shared" si="59"/>
        <v/>
      </c>
      <c r="S1926" s="101"/>
      <c r="T1926" s="26" t="str">
        <f t="shared" si="60"/>
        <v/>
      </c>
    </row>
    <row r="1927" spans="2:20" s="3" customFormat="1" ht="20.100000000000001" customHeight="1" x14ac:dyDescent="0.25">
      <c r="B1927" s="35"/>
      <c r="C1927" s="36"/>
      <c r="D1927" s="79"/>
      <c r="E1927" s="79"/>
      <c r="F1927" s="79"/>
      <c r="G1927" s="79"/>
      <c r="H1927" s="79"/>
      <c r="I1927" s="79"/>
      <c r="J1927" s="79"/>
      <c r="K1927" s="79"/>
      <c r="L1927" s="81"/>
      <c r="M1927" s="82"/>
      <c r="N1927" s="37"/>
      <c r="O1927" s="38"/>
      <c r="P1927" s="39"/>
      <c r="Q1927" s="36"/>
      <c r="R1927" s="100" t="str">
        <f t="shared" si="59"/>
        <v/>
      </c>
      <c r="S1927" s="101"/>
      <c r="T1927" s="26" t="str">
        <f t="shared" si="60"/>
        <v/>
      </c>
    </row>
    <row r="1928" spans="2:20" s="3" customFormat="1" ht="20.100000000000001" customHeight="1" x14ac:dyDescent="0.25">
      <c r="B1928" s="35"/>
      <c r="C1928" s="36"/>
      <c r="D1928" s="79"/>
      <c r="E1928" s="79"/>
      <c r="F1928" s="79"/>
      <c r="G1928" s="79"/>
      <c r="H1928" s="79"/>
      <c r="I1928" s="79"/>
      <c r="J1928" s="79"/>
      <c r="K1928" s="79"/>
      <c r="L1928" s="81"/>
      <c r="M1928" s="82"/>
      <c r="N1928" s="37"/>
      <c r="O1928" s="38"/>
      <c r="P1928" s="39"/>
      <c r="Q1928" s="36"/>
      <c r="R1928" s="100" t="str">
        <f t="shared" si="59"/>
        <v/>
      </c>
      <c r="S1928" s="101"/>
      <c r="T1928" s="26" t="str">
        <f t="shared" si="60"/>
        <v/>
      </c>
    </row>
    <row r="1929" spans="2:20" s="3" customFormat="1" ht="20.100000000000001" customHeight="1" x14ac:dyDescent="0.25">
      <c r="B1929" s="35"/>
      <c r="C1929" s="36"/>
      <c r="D1929" s="79"/>
      <c r="E1929" s="79"/>
      <c r="F1929" s="79"/>
      <c r="G1929" s="79"/>
      <c r="H1929" s="79"/>
      <c r="I1929" s="79"/>
      <c r="J1929" s="79"/>
      <c r="K1929" s="79"/>
      <c r="L1929" s="81"/>
      <c r="M1929" s="82"/>
      <c r="N1929" s="37"/>
      <c r="O1929" s="38"/>
      <c r="P1929" s="39"/>
      <c r="Q1929" s="36"/>
      <c r="R1929" s="100" t="str">
        <f t="shared" si="59"/>
        <v/>
      </c>
      <c r="S1929" s="101"/>
      <c r="T1929" s="26" t="str">
        <f t="shared" si="60"/>
        <v/>
      </c>
    </row>
    <row r="1930" spans="2:20" s="3" customFormat="1" ht="20.100000000000001" customHeight="1" x14ac:dyDescent="0.25">
      <c r="B1930" s="35"/>
      <c r="C1930" s="36"/>
      <c r="D1930" s="79"/>
      <c r="E1930" s="79"/>
      <c r="F1930" s="79"/>
      <c r="G1930" s="79"/>
      <c r="H1930" s="79"/>
      <c r="I1930" s="79"/>
      <c r="J1930" s="79"/>
      <c r="K1930" s="79"/>
      <c r="L1930" s="81"/>
      <c r="M1930" s="82"/>
      <c r="N1930" s="37"/>
      <c r="O1930" s="38"/>
      <c r="P1930" s="39"/>
      <c r="Q1930" s="36"/>
      <c r="R1930" s="100" t="str">
        <f t="shared" si="59"/>
        <v/>
      </c>
      <c r="S1930" s="101"/>
      <c r="T1930" s="26" t="str">
        <f t="shared" si="60"/>
        <v/>
      </c>
    </row>
    <row r="1931" spans="2:20" s="3" customFormat="1" ht="20.100000000000001" customHeight="1" x14ac:dyDescent="0.25">
      <c r="B1931" s="35"/>
      <c r="C1931" s="36"/>
      <c r="D1931" s="79"/>
      <c r="E1931" s="79"/>
      <c r="F1931" s="79"/>
      <c r="G1931" s="79"/>
      <c r="H1931" s="79"/>
      <c r="I1931" s="79"/>
      <c r="J1931" s="79"/>
      <c r="K1931" s="79"/>
      <c r="L1931" s="81"/>
      <c r="M1931" s="82"/>
      <c r="N1931" s="37"/>
      <c r="O1931" s="38"/>
      <c r="P1931" s="39"/>
      <c r="Q1931" s="36"/>
      <c r="R1931" s="100" t="str">
        <f t="shared" si="59"/>
        <v/>
      </c>
      <c r="S1931" s="101"/>
      <c r="T1931" s="26" t="str">
        <f t="shared" si="60"/>
        <v/>
      </c>
    </row>
    <row r="1932" spans="2:20" s="3" customFormat="1" ht="20.100000000000001" customHeight="1" x14ac:dyDescent="0.25">
      <c r="B1932" s="35"/>
      <c r="C1932" s="36"/>
      <c r="D1932" s="79"/>
      <c r="E1932" s="79"/>
      <c r="F1932" s="79"/>
      <c r="G1932" s="79"/>
      <c r="H1932" s="79"/>
      <c r="I1932" s="79"/>
      <c r="J1932" s="79"/>
      <c r="K1932" s="79"/>
      <c r="L1932" s="81"/>
      <c r="M1932" s="82"/>
      <c r="N1932" s="37"/>
      <c r="O1932" s="38"/>
      <c r="P1932" s="39"/>
      <c r="Q1932" s="36"/>
      <c r="R1932" s="100" t="str">
        <f t="shared" si="59"/>
        <v/>
      </c>
      <c r="S1932" s="101"/>
      <c r="T1932" s="26" t="str">
        <f t="shared" si="60"/>
        <v/>
      </c>
    </row>
    <row r="1933" spans="2:20" s="3" customFormat="1" ht="20.100000000000001" customHeight="1" x14ac:dyDescent="0.25">
      <c r="B1933" s="35"/>
      <c r="C1933" s="36"/>
      <c r="D1933" s="79"/>
      <c r="E1933" s="79"/>
      <c r="F1933" s="79"/>
      <c r="G1933" s="79"/>
      <c r="H1933" s="79"/>
      <c r="I1933" s="79"/>
      <c r="J1933" s="79"/>
      <c r="K1933" s="79"/>
      <c r="L1933" s="81"/>
      <c r="M1933" s="82"/>
      <c r="N1933" s="37"/>
      <c r="O1933" s="38"/>
      <c r="P1933" s="39"/>
      <c r="Q1933" s="36"/>
      <c r="R1933" s="100" t="str">
        <f t="shared" si="59"/>
        <v/>
      </c>
      <c r="S1933" s="101"/>
      <c r="T1933" s="26" t="str">
        <f t="shared" si="60"/>
        <v/>
      </c>
    </row>
    <row r="1934" spans="2:20" s="3" customFormat="1" ht="20.100000000000001" customHeight="1" x14ac:dyDescent="0.25">
      <c r="B1934" s="35"/>
      <c r="C1934" s="36"/>
      <c r="D1934" s="79"/>
      <c r="E1934" s="79"/>
      <c r="F1934" s="79"/>
      <c r="G1934" s="79"/>
      <c r="H1934" s="79"/>
      <c r="I1934" s="79"/>
      <c r="J1934" s="79"/>
      <c r="K1934" s="79"/>
      <c r="L1934" s="81"/>
      <c r="M1934" s="82"/>
      <c r="N1934" s="37"/>
      <c r="O1934" s="38"/>
      <c r="P1934" s="39"/>
      <c r="Q1934" s="36"/>
      <c r="R1934" s="100" t="str">
        <f t="shared" si="59"/>
        <v/>
      </c>
      <c r="S1934" s="101"/>
      <c r="T1934" s="26" t="str">
        <f t="shared" si="60"/>
        <v/>
      </c>
    </row>
    <row r="1935" spans="2:20" s="3" customFormat="1" ht="20.100000000000001" customHeight="1" x14ac:dyDescent="0.25">
      <c r="B1935" s="35"/>
      <c r="C1935" s="36"/>
      <c r="D1935" s="79"/>
      <c r="E1935" s="79"/>
      <c r="F1935" s="79"/>
      <c r="G1935" s="79"/>
      <c r="H1935" s="79"/>
      <c r="I1935" s="79"/>
      <c r="J1935" s="79"/>
      <c r="K1935" s="79"/>
      <c r="L1935" s="81"/>
      <c r="M1935" s="82"/>
      <c r="N1935" s="37"/>
      <c r="O1935" s="38"/>
      <c r="P1935" s="39"/>
      <c r="Q1935" s="36"/>
      <c r="R1935" s="100" t="str">
        <f t="shared" si="59"/>
        <v/>
      </c>
      <c r="S1935" s="101"/>
      <c r="T1935" s="26" t="str">
        <f t="shared" si="60"/>
        <v/>
      </c>
    </row>
    <row r="1936" spans="2:20" s="3" customFormat="1" ht="20.100000000000001" customHeight="1" x14ac:dyDescent="0.25">
      <c r="B1936" s="35"/>
      <c r="C1936" s="36"/>
      <c r="D1936" s="79"/>
      <c r="E1936" s="79"/>
      <c r="F1936" s="79"/>
      <c r="G1936" s="79"/>
      <c r="H1936" s="79"/>
      <c r="I1936" s="79"/>
      <c r="J1936" s="79"/>
      <c r="K1936" s="79"/>
      <c r="L1936" s="81"/>
      <c r="M1936" s="82"/>
      <c r="N1936" s="37"/>
      <c r="O1936" s="38"/>
      <c r="P1936" s="39"/>
      <c r="Q1936" s="36"/>
      <c r="R1936" s="100" t="str">
        <f t="shared" si="59"/>
        <v/>
      </c>
      <c r="S1936" s="101"/>
      <c r="T1936" s="26" t="str">
        <f t="shared" si="60"/>
        <v/>
      </c>
    </row>
    <row r="1937" spans="2:20" s="3" customFormat="1" ht="20.100000000000001" customHeight="1" x14ac:dyDescent="0.25">
      <c r="B1937" s="35"/>
      <c r="C1937" s="36"/>
      <c r="D1937" s="79"/>
      <c r="E1937" s="79"/>
      <c r="F1937" s="79"/>
      <c r="G1937" s="79"/>
      <c r="H1937" s="79"/>
      <c r="I1937" s="79"/>
      <c r="J1937" s="79"/>
      <c r="K1937" s="79"/>
      <c r="L1937" s="81"/>
      <c r="M1937" s="82"/>
      <c r="N1937" s="37"/>
      <c r="O1937" s="38"/>
      <c r="P1937" s="39"/>
      <c r="Q1937" s="36"/>
      <c r="R1937" s="100" t="str">
        <f t="shared" si="59"/>
        <v/>
      </c>
      <c r="S1937" s="101"/>
      <c r="T1937" s="26" t="str">
        <f t="shared" si="60"/>
        <v/>
      </c>
    </row>
    <row r="1938" spans="2:20" s="3" customFormat="1" ht="20.100000000000001" customHeight="1" x14ac:dyDescent="0.25">
      <c r="B1938" s="35"/>
      <c r="C1938" s="36"/>
      <c r="D1938" s="79"/>
      <c r="E1938" s="79"/>
      <c r="F1938" s="79"/>
      <c r="G1938" s="79"/>
      <c r="H1938" s="79"/>
      <c r="I1938" s="79"/>
      <c r="J1938" s="79"/>
      <c r="K1938" s="79"/>
      <c r="L1938" s="81"/>
      <c r="M1938" s="82"/>
      <c r="N1938" s="37"/>
      <c r="O1938" s="38"/>
      <c r="P1938" s="39"/>
      <c r="Q1938" s="36"/>
      <c r="R1938" s="100" t="str">
        <f t="shared" si="59"/>
        <v/>
      </c>
      <c r="S1938" s="101"/>
      <c r="T1938" s="26" t="str">
        <f t="shared" si="60"/>
        <v/>
      </c>
    </row>
    <row r="1939" spans="2:20" s="3" customFormat="1" ht="20.100000000000001" customHeight="1" x14ac:dyDescent="0.25">
      <c r="B1939" s="35"/>
      <c r="C1939" s="36"/>
      <c r="D1939" s="79"/>
      <c r="E1939" s="79"/>
      <c r="F1939" s="79"/>
      <c r="G1939" s="79"/>
      <c r="H1939" s="79"/>
      <c r="I1939" s="79"/>
      <c r="J1939" s="79"/>
      <c r="K1939" s="79"/>
      <c r="L1939" s="81"/>
      <c r="M1939" s="82"/>
      <c r="N1939" s="37"/>
      <c r="O1939" s="38"/>
      <c r="P1939" s="39"/>
      <c r="Q1939" s="36"/>
      <c r="R1939" s="100" t="str">
        <f t="shared" si="59"/>
        <v/>
      </c>
      <c r="S1939" s="101"/>
      <c r="T1939" s="26" t="str">
        <f t="shared" si="60"/>
        <v/>
      </c>
    </row>
    <row r="1940" spans="2:20" s="3" customFormat="1" ht="20.100000000000001" customHeight="1" x14ac:dyDescent="0.25">
      <c r="B1940" s="35"/>
      <c r="C1940" s="36"/>
      <c r="D1940" s="79"/>
      <c r="E1940" s="79"/>
      <c r="F1940" s="79"/>
      <c r="G1940" s="79"/>
      <c r="H1940" s="79"/>
      <c r="I1940" s="79"/>
      <c r="J1940" s="79"/>
      <c r="K1940" s="79"/>
      <c r="L1940" s="81"/>
      <c r="M1940" s="82"/>
      <c r="N1940" s="37"/>
      <c r="O1940" s="38"/>
      <c r="P1940" s="39"/>
      <c r="Q1940" s="36"/>
      <c r="R1940" s="100" t="str">
        <f t="shared" si="59"/>
        <v/>
      </c>
      <c r="S1940" s="101"/>
      <c r="T1940" s="26" t="str">
        <f t="shared" si="60"/>
        <v/>
      </c>
    </row>
    <row r="1941" spans="2:20" s="3" customFormat="1" ht="20.100000000000001" customHeight="1" x14ac:dyDescent="0.25">
      <c r="B1941" s="35"/>
      <c r="C1941" s="36"/>
      <c r="D1941" s="79"/>
      <c r="E1941" s="79"/>
      <c r="F1941" s="79"/>
      <c r="G1941" s="79"/>
      <c r="H1941" s="79"/>
      <c r="I1941" s="79"/>
      <c r="J1941" s="79"/>
      <c r="K1941" s="79"/>
      <c r="L1941" s="81"/>
      <c r="M1941" s="82"/>
      <c r="N1941" s="37"/>
      <c r="O1941" s="38"/>
      <c r="P1941" s="39"/>
      <c r="Q1941" s="36"/>
      <c r="R1941" s="100" t="str">
        <f t="shared" si="59"/>
        <v/>
      </c>
      <c r="S1941" s="101"/>
      <c r="T1941" s="26" t="str">
        <f t="shared" si="60"/>
        <v/>
      </c>
    </row>
    <row r="1942" spans="2:20" s="3" customFormat="1" ht="20.100000000000001" customHeight="1" x14ac:dyDescent="0.25">
      <c r="B1942" s="35"/>
      <c r="C1942" s="36"/>
      <c r="D1942" s="79"/>
      <c r="E1942" s="79"/>
      <c r="F1942" s="79"/>
      <c r="G1942" s="79"/>
      <c r="H1942" s="79"/>
      <c r="I1942" s="79"/>
      <c r="J1942" s="79"/>
      <c r="K1942" s="79"/>
      <c r="L1942" s="81"/>
      <c r="M1942" s="82"/>
      <c r="N1942" s="37"/>
      <c r="O1942" s="38"/>
      <c r="P1942" s="39"/>
      <c r="Q1942" s="36"/>
      <c r="R1942" s="100" t="str">
        <f t="shared" si="59"/>
        <v/>
      </c>
      <c r="S1942" s="101"/>
      <c r="T1942" s="26" t="str">
        <f t="shared" si="60"/>
        <v/>
      </c>
    </row>
    <row r="1943" spans="2:20" s="3" customFormat="1" ht="20.100000000000001" customHeight="1" x14ac:dyDescent="0.25">
      <c r="B1943" s="35"/>
      <c r="C1943" s="36"/>
      <c r="D1943" s="79"/>
      <c r="E1943" s="79"/>
      <c r="F1943" s="79"/>
      <c r="G1943" s="79"/>
      <c r="H1943" s="79"/>
      <c r="I1943" s="79"/>
      <c r="J1943" s="79"/>
      <c r="K1943" s="79"/>
      <c r="L1943" s="81"/>
      <c r="M1943" s="82"/>
      <c r="N1943" s="37"/>
      <c r="O1943" s="38"/>
      <c r="P1943" s="39"/>
      <c r="Q1943" s="36"/>
      <c r="R1943" s="100" t="str">
        <f t="shared" ref="R1943:R2006" si="61">IF(B1943&lt;&gt;"",IF(Q1943="Annulé","0",IF(Q1943="Gagné",O1943*P1943-P1943)+IF(Q1943="Perdu",-P1943)+IF(Q1943="Remboursé","0")+IF(Q1943="1/2 Perdu",-P1943/2)+IF(Q1943="1/2 Gagné",(P1943*O1943-P1943)/2)),"")</f>
        <v/>
      </c>
      <c r="S1943" s="101"/>
      <c r="T1943" s="26" t="str">
        <f t="shared" si="60"/>
        <v/>
      </c>
    </row>
    <row r="1944" spans="2:20" s="3" customFormat="1" ht="20.100000000000001" customHeight="1" x14ac:dyDescent="0.25">
      <c r="B1944" s="35"/>
      <c r="C1944" s="36"/>
      <c r="D1944" s="79"/>
      <c r="E1944" s="79"/>
      <c r="F1944" s="79"/>
      <c r="G1944" s="79"/>
      <c r="H1944" s="79"/>
      <c r="I1944" s="79"/>
      <c r="J1944" s="79"/>
      <c r="K1944" s="79"/>
      <c r="L1944" s="81"/>
      <c r="M1944" s="82"/>
      <c r="N1944" s="37"/>
      <c r="O1944" s="38"/>
      <c r="P1944" s="39"/>
      <c r="Q1944" s="36"/>
      <c r="R1944" s="100" t="str">
        <f t="shared" si="61"/>
        <v/>
      </c>
      <c r="S1944" s="101"/>
      <c r="T1944" s="26" t="str">
        <f t="shared" ref="T1944:T2007" si="62">IF(B1944&lt;&gt;"",R1944+T1943,"")</f>
        <v/>
      </c>
    </row>
    <row r="1945" spans="2:20" s="3" customFormat="1" ht="20.100000000000001" customHeight="1" x14ac:dyDescent="0.25">
      <c r="B1945" s="35"/>
      <c r="C1945" s="36"/>
      <c r="D1945" s="79"/>
      <c r="E1945" s="79"/>
      <c r="F1945" s="79"/>
      <c r="G1945" s="79"/>
      <c r="H1945" s="79"/>
      <c r="I1945" s="79"/>
      <c r="J1945" s="79"/>
      <c r="K1945" s="79"/>
      <c r="L1945" s="81"/>
      <c r="M1945" s="82"/>
      <c r="N1945" s="37"/>
      <c r="O1945" s="38"/>
      <c r="P1945" s="39"/>
      <c r="Q1945" s="36"/>
      <c r="R1945" s="100" t="str">
        <f t="shared" si="61"/>
        <v/>
      </c>
      <c r="S1945" s="101"/>
      <c r="T1945" s="26" t="str">
        <f t="shared" si="62"/>
        <v/>
      </c>
    </row>
    <row r="1946" spans="2:20" s="3" customFormat="1" ht="20.100000000000001" customHeight="1" x14ac:dyDescent="0.25">
      <c r="B1946" s="35"/>
      <c r="C1946" s="36"/>
      <c r="D1946" s="79"/>
      <c r="E1946" s="79"/>
      <c r="F1946" s="79"/>
      <c r="G1946" s="79"/>
      <c r="H1946" s="79"/>
      <c r="I1946" s="79"/>
      <c r="J1946" s="79"/>
      <c r="K1946" s="79"/>
      <c r="L1946" s="81"/>
      <c r="M1946" s="82"/>
      <c r="N1946" s="37"/>
      <c r="O1946" s="38"/>
      <c r="P1946" s="39"/>
      <c r="Q1946" s="36"/>
      <c r="R1946" s="100" t="str">
        <f t="shared" si="61"/>
        <v/>
      </c>
      <c r="S1946" s="101"/>
      <c r="T1946" s="26" t="str">
        <f t="shared" si="62"/>
        <v/>
      </c>
    </row>
    <row r="1947" spans="2:20" s="3" customFormat="1" ht="20.100000000000001" customHeight="1" x14ac:dyDescent="0.25">
      <c r="B1947" s="35"/>
      <c r="C1947" s="36"/>
      <c r="D1947" s="79"/>
      <c r="E1947" s="79"/>
      <c r="F1947" s="79"/>
      <c r="G1947" s="79"/>
      <c r="H1947" s="79"/>
      <c r="I1947" s="79"/>
      <c r="J1947" s="79"/>
      <c r="K1947" s="79"/>
      <c r="L1947" s="81"/>
      <c r="M1947" s="82"/>
      <c r="N1947" s="37"/>
      <c r="O1947" s="38"/>
      <c r="P1947" s="39"/>
      <c r="Q1947" s="36"/>
      <c r="R1947" s="100" t="str">
        <f t="shared" si="61"/>
        <v/>
      </c>
      <c r="S1947" s="101"/>
      <c r="T1947" s="26" t="str">
        <f t="shared" si="62"/>
        <v/>
      </c>
    </row>
    <row r="1948" spans="2:20" s="3" customFormat="1" ht="20.100000000000001" customHeight="1" x14ac:dyDescent="0.25">
      <c r="B1948" s="35"/>
      <c r="C1948" s="36"/>
      <c r="D1948" s="79"/>
      <c r="E1948" s="79"/>
      <c r="F1948" s="79"/>
      <c r="G1948" s="79"/>
      <c r="H1948" s="79"/>
      <c r="I1948" s="79"/>
      <c r="J1948" s="79"/>
      <c r="K1948" s="79"/>
      <c r="L1948" s="81"/>
      <c r="M1948" s="82"/>
      <c r="N1948" s="37"/>
      <c r="O1948" s="38"/>
      <c r="P1948" s="39"/>
      <c r="Q1948" s="36"/>
      <c r="R1948" s="100" t="str">
        <f t="shared" si="61"/>
        <v/>
      </c>
      <c r="S1948" s="101"/>
      <c r="T1948" s="26" t="str">
        <f t="shared" si="62"/>
        <v/>
      </c>
    </row>
    <row r="1949" spans="2:20" s="3" customFormat="1" ht="20.100000000000001" customHeight="1" x14ac:dyDescent="0.25">
      <c r="B1949" s="35"/>
      <c r="C1949" s="36"/>
      <c r="D1949" s="79"/>
      <c r="E1949" s="79"/>
      <c r="F1949" s="79"/>
      <c r="G1949" s="79"/>
      <c r="H1949" s="79"/>
      <c r="I1949" s="79"/>
      <c r="J1949" s="79"/>
      <c r="K1949" s="79"/>
      <c r="L1949" s="81"/>
      <c r="M1949" s="82"/>
      <c r="N1949" s="37"/>
      <c r="O1949" s="38"/>
      <c r="P1949" s="39"/>
      <c r="Q1949" s="36"/>
      <c r="R1949" s="100" t="str">
        <f t="shared" si="61"/>
        <v/>
      </c>
      <c r="S1949" s="101"/>
      <c r="T1949" s="26" t="str">
        <f t="shared" si="62"/>
        <v/>
      </c>
    </row>
    <row r="1950" spans="2:20" s="3" customFormat="1" ht="20.100000000000001" customHeight="1" x14ac:dyDescent="0.25">
      <c r="B1950" s="35"/>
      <c r="C1950" s="36"/>
      <c r="D1950" s="79"/>
      <c r="E1950" s="79"/>
      <c r="F1950" s="79"/>
      <c r="G1950" s="79"/>
      <c r="H1950" s="79"/>
      <c r="I1950" s="79"/>
      <c r="J1950" s="79"/>
      <c r="K1950" s="79"/>
      <c r="L1950" s="81"/>
      <c r="M1950" s="82"/>
      <c r="N1950" s="37"/>
      <c r="O1950" s="38"/>
      <c r="P1950" s="39"/>
      <c r="Q1950" s="36"/>
      <c r="R1950" s="100" t="str">
        <f t="shared" si="61"/>
        <v/>
      </c>
      <c r="S1950" s="101"/>
      <c r="T1950" s="26" t="str">
        <f t="shared" si="62"/>
        <v/>
      </c>
    </row>
    <row r="1951" spans="2:20" s="3" customFormat="1" ht="20.100000000000001" customHeight="1" x14ac:dyDescent="0.25">
      <c r="B1951" s="35"/>
      <c r="C1951" s="36"/>
      <c r="D1951" s="79"/>
      <c r="E1951" s="79"/>
      <c r="F1951" s="79"/>
      <c r="G1951" s="79"/>
      <c r="H1951" s="79"/>
      <c r="I1951" s="79"/>
      <c r="J1951" s="79"/>
      <c r="K1951" s="79"/>
      <c r="L1951" s="81"/>
      <c r="M1951" s="82"/>
      <c r="N1951" s="37"/>
      <c r="O1951" s="38"/>
      <c r="P1951" s="39"/>
      <c r="Q1951" s="36"/>
      <c r="R1951" s="100" t="str">
        <f t="shared" si="61"/>
        <v/>
      </c>
      <c r="S1951" s="101"/>
      <c r="T1951" s="26" t="str">
        <f t="shared" si="62"/>
        <v/>
      </c>
    </row>
    <row r="1952" spans="2:20" s="3" customFormat="1" ht="20.100000000000001" customHeight="1" x14ac:dyDescent="0.25">
      <c r="B1952" s="35"/>
      <c r="C1952" s="36"/>
      <c r="D1952" s="79"/>
      <c r="E1952" s="79"/>
      <c r="F1952" s="79"/>
      <c r="G1952" s="79"/>
      <c r="H1952" s="79"/>
      <c r="I1952" s="79"/>
      <c r="J1952" s="79"/>
      <c r="K1952" s="79"/>
      <c r="L1952" s="81"/>
      <c r="M1952" s="82"/>
      <c r="N1952" s="37"/>
      <c r="O1952" s="38"/>
      <c r="P1952" s="39"/>
      <c r="Q1952" s="36"/>
      <c r="R1952" s="100" t="str">
        <f t="shared" si="61"/>
        <v/>
      </c>
      <c r="S1952" s="101"/>
      <c r="T1952" s="26" t="str">
        <f t="shared" si="62"/>
        <v/>
      </c>
    </row>
    <row r="1953" spans="2:20" s="3" customFormat="1" ht="20.100000000000001" customHeight="1" x14ac:dyDescent="0.25">
      <c r="B1953" s="35"/>
      <c r="C1953" s="36"/>
      <c r="D1953" s="79"/>
      <c r="E1953" s="79"/>
      <c r="F1953" s="79"/>
      <c r="G1953" s="79"/>
      <c r="H1953" s="79"/>
      <c r="I1953" s="79"/>
      <c r="J1953" s="79"/>
      <c r="K1953" s="79"/>
      <c r="L1953" s="81"/>
      <c r="M1953" s="82"/>
      <c r="N1953" s="37"/>
      <c r="O1953" s="38"/>
      <c r="P1953" s="39"/>
      <c r="Q1953" s="36"/>
      <c r="R1953" s="100" t="str">
        <f t="shared" si="61"/>
        <v/>
      </c>
      <c r="S1953" s="101"/>
      <c r="T1953" s="26" t="str">
        <f t="shared" si="62"/>
        <v/>
      </c>
    </row>
    <row r="1954" spans="2:20" s="3" customFormat="1" ht="20.100000000000001" customHeight="1" x14ac:dyDescent="0.25">
      <c r="B1954" s="35"/>
      <c r="C1954" s="36"/>
      <c r="D1954" s="79"/>
      <c r="E1954" s="79"/>
      <c r="F1954" s="79"/>
      <c r="G1954" s="79"/>
      <c r="H1954" s="79"/>
      <c r="I1954" s="79"/>
      <c r="J1954" s="79"/>
      <c r="K1954" s="79"/>
      <c r="L1954" s="81"/>
      <c r="M1954" s="82"/>
      <c r="N1954" s="37"/>
      <c r="O1954" s="38"/>
      <c r="P1954" s="39"/>
      <c r="Q1954" s="36"/>
      <c r="R1954" s="100" t="str">
        <f t="shared" si="61"/>
        <v/>
      </c>
      <c r="S1954" s="101"/>
      <c r="T1954" s="26" t="str">
        <f t="shared" si="62"/>
        <v/>
      </c>
    </row>
    <row r="1955" spans="2:20" s="3" customFormat="1" ht="20.100000000000001" customHeight="1" x14ac:dyDescent="0.25">
      <c r="B1955" s="35"/>
      <c r="C1955" s="36"/>
      <c r="D1955" s="79"/>
      <c r="E1955" s="79"/>
      <c r="F1955" s="79"/>
      <c r="G1955" s="79"/>
      <c r="H1955" s="79"/>
      <c r="I1955" s="79"/>
      <c r="J1955" s="79"/>
      <c r="K1955" s="79"/>
      <c r="L1955" s="81"/>
      <c r="M1955" s="82"/>
      <c r="N1955" s="37"/>
      <c r="O1955" s="38"/>
      <c r="P1955" s="39"/>
      <c r="Q1955" s="36"/>
      <c r="R1955" s="100" t="str">
        <f t="shared" si="61"/>
        <v/>
      </c>
      <c r="S1955" s="101"/>
      <c r="T1955" s="26" t="str">
        <f t="shared" si="62"/>
        <v/>
      </c>
    </row>
    <row r="1956" spans="2:20" s="3" customFormat="1" ht="20.100000000000001" customHeight="1" x14ac:dyDescent="0.25">
      <c r="B1956" s="35"/>
      <c r="C1956" s="36"/>
      <c r="D1956" s="79"/>
      <c r="E1956" s="79"/>
      <c r="F1956" s="79"/>
      <c r="G1956" s="79"/>
      <c r="H1956" s="79"/>
      <c r="I1956" s="79"/>
      <c r="J1956" s="79"/>
      <c r="K1956" s="79"/>
      <c r="L1956" s="81"/>
      <c r="M1956" s="82"/>
      <c r="N1956" s="37"/>
      <c r="O1956" s="38"/>
      <c r="P1956" s="39"/>
      <c r="Q1956" s="36"/>
      <c r="R1956" s="100" t="str">
        <f t="shared" si="61"/>
        <v/>
      </c>
      <c r="S1956" s="101"/>
      <c r="T1956" s="26" t="str">
        <f t="shared" si="62"/>
        <v/>
      </c>
    </row>
    <row r="1957" spans="2:20" s="3" customFormat="1" ht="20.100000000000001" customHeight="1" x14ac:dyDescent="0.25">
      <c r="B1957" s="35"/>
      <c r="C1957" s="36"/>
      <c r="D1957" s="79"/>
      <c r="E1957" s="79"/>
      <c r="F1957" s="79"/>
      <c r="G1957" s="79"/>
      <c r="H1957" s="79"/>
      <c r="I1957" s="79"/>
      <c r="J1957" s="79"/>
      <c r="K1957" s="79"/>
      <c r="L1957" s="81"/>
      <c r="M1957" s="82"/>
      <c r="N1957" s="37"/>
      <c r="O1957" s="38"/>
      <c r="P1957" s="39"/>
      <c r="Q1957" s="36"/>
      <c r="R1957" s="100" t="str">
        <f t="shared" si="61"/>
        <v/>
      </c>
      <c r="S1957" s="101"/>
      <c r="T1957" s="26" t="str">
        <f t="shared" si="62"/>
        <v/>
      </c>
    </row>
    <row r="1958" spans="2:20" s="3" customFormat="1" ht="20.100000000000001" customHeight="1" x14ac:dyDescent="0.25">
      <c r="B1958" s="35"/>
      <c r="C1958" s="36"/>
      <c r="D1958" s="79"/>
      <c r="E1958" s="79"/>
      <c r="F1958" s="79"/>
      <c r="G1958" s="79"/>
      <c r="H1958" s="79"/>
      <c r="I1958" s="79"/>
      <c r="J1958" s="79"/>
      <c r="K1958" s="79"/>
      <c r="L1958" s="81"/>
      <c r="M1958" s="82"/>
      <c r="N1958" s="37"/>
      <c r="O1958" s="38"/>
      <c r="P1958" s="39"/>
      <c r="Q1958" s="36"/>
      <c r="R1958" s="100" t="str">
        <f t="shared" si="61"/>
        <v/>
      </c>
      <c r="S1958" s="101"/>
      <c r="T1958" s="26" t="str">
        <f t="shared" si="62"/>
        <v/>
      </c>
    </row>
    <row r="1959" spans="2:20" s="3" customFormat="1" ht="20.100000000000001" customHeight="1" x14ac:dyDescent="0.25">
      <c r="B1959" s="35"/>
      <c r="C1959" s="36"/>
      <c r="D1959" s="79"/>
      <c r="E1959" s="79"/>
      <c r="F1959" s="79"/>
      <c r="G1959" s="79"/>
      <c r="H1959" s="79"/>
      <c r="I1959" s="79"/>
      <c r="J1959" s="79"/>
      <c r="K1959" s="79"/>
      <c r="L1959" s="81"/>
      <c r="M1959" s="82"/>
      <c r="N1959" s="37"/>
      <c r="O1959" s="38"/>
      <c r="P1959" s="39"/>
      <c r="Q1959" s="36"/>
      <c r="R1959" s="100" t="str">
        <f t="shared" si="61"/>
        <v/>
      </c>
      <c r="S1959" s="101"/>
      <c r="T1959" s="26" t="str">
        <f t="shared" si="62"/>
        <v/>
      </c>
    </row>
    <row r="1960" spans="2:20" s="3" customFormat="1" ht="20.100000000000001" customHeight="1" x14ac:dyDescent="0.25">
      <c r="B1960" s="35"/>
      <c r="C1960" s="36"/>
      <c r="D1960" s="79"/>
      <c r="E1960" s="79"/>
      <c r="F1960" s="79"/>
      <c r="G1960" s="79"/>
      <c r="H1960" s="79"/>
      <c r="I1960" s="79"/>
      <c r="J1960" s="79"/>
      <c r="K1960" s="79"/>
      <c r="L1960" s="81"/>
      <c r="M1960" s="82"/>
      <c r="N1960" s="37"/>
      <c r="O1960" s="38"/>
      <c r="P1960" s="39"/>
      <c r="Q1960" s="36"/>
      <c r="R1960" s="100" t="str">
        <f t="shared" si="61"/>
        <v/>
      </c>
      <c r="S1960" s="101"/>
      <c r="T1960" s="26" t="str">
        <f t="shared" si="62"/>
        <v/>
      </c>
    </row>
    <row r="1961" spans="2:20" s="3" customFormat="1" ht="20.100000000000001" customHeight="1" x14ac:dyDescent="0.25">
      <c r="B1961" s="35"/>
      <c r="C1961" s="36"/>
      <c r="D1961" s="79"/>
      <c r="E1961" s="79"/>
      <c r="F1961" s="79"/>
      <c r="G1961" s="79"/>
      <c r="H1961" s="79"/>
      <c r="I1961" s="79"/>
      <c r="J1961" s="79"/>
      <c r="K1961" s="79"/>
      <c r="L1961" s="81"/>
      <c r="M1961" s="82"/>
      <c r="N1961" s="37"/>
      <c r="O1961" s="38"/>
      <c r="P1961" s="39"/>
      <c r="Q1961" s="36"/>
      <c r="R1961" s="100" t="str">
        <f t="shared" si="61"/>
        <v/>
      </c>
      <c r="S1961" s="101"/>
      <c r="T1961" s="26" t="str">
        <f t="shared" si="62"/>
        <v/>
      </c>
    </row>
    <row r="1962" spans="2:20" s="3" customFormat="1" ht="20.100000000000001" customHeight="1" x14ac:dyDescent="0.25">
      <c r="B1962" s="35"/>
      <c r="C1962" s="36"/>
      <c r="D1962" s="79"/>
      <c r="E1962" s="79"/>
      <c r="F1962" s="79"/>
      <c r="G1962" s="79"/>
      <c r="H1962" s="79"/>
      <c r="I1962" s="79"/>
      <c r="J1962" s="79"/>
      <c r="K1962" s="79"/>
      <c r="L1962" s="81"/>
      <c r="M1962" s="82"/>
      <c r="N1962" s="37"/>
      <c r="O1962" s="38"/>
      <c r="P1962" s="39"/>
      <c r="Q1962" s="36"/>
      <c r="R1962" s="100" t="str">
        <f t="shared" si="61"/>
        <v/>
      </c>
      <c r="S1962" s="101"/>
      <c r="T1962" s="26" t="str">
        <f t="shared" si="62"/>
        <v/>
      </c>
    </row>
    <row r="1963" spans="2:20" s="3" customFormat="1" ht="20.100000000000001" customHeight="1" x14ac:dyDescent="0.25">
      <c r="B1963" s="35"/>
      <c r="C1963" s="36"/>
      <c r="D1963" s="79"/>
      <c r="E1963" s="79"/>
      <c r="F1963" s="79"/>
      <c r="G1963" s="79"/>
      <c r="H1963" s="79"/>
      <c r="I1963" s="79"/>
      <c r="J1963" s="79"/>
      <c r="K1963" s="79"/>
      <c r="L1963" s="81"/>
      <c r="M1963" s="82"/>
      <c r="N1963" s="37"/>
      <c r="O1963" s="38"/>
      <c r="P1963" s="39"/>
      <c r="Q1963" s="36"/>
      <c r="R1963" s="100" t="str">
        <f t="shared" si="61"/>
        <v/>
      </c>
      <c r="S1963" s="101"/>
      <c r="T1963" s="26" t="str">
        <f t="shared" si="62"/>
        <v/>
      </c>
    </row>
    <row r="1964" spans="2:20" s="3" customFormat="1" ht="20.100000000000001" customHeight="1" x14ac:dyDescent="0.25">
      <c r="B1964" s="35"/>
      <c r="C1964" s="36"/>
      <c r="D1964" s="79"/>
      <c r="E1964" s="79"/>
      <c r="F1964" s="79"/>
      <c r="G1964" s="79"/>
      <c r="H1964" s="79"/>
      <c r="I1964" s="79"/>
      <c r="J1964" s="79"/>
      <c r="K1964" s="79"/>
      <c r="L1964" s="81"/>
      <c r="M1964" s="82"/>
      <c r="N1964" s="37"/>
      <c r="O1964" s="38"/>
      <c r="P1964" s="39"/>
      <c r="Q1964" s="36"/>
      <c r="R1964" s="100" t="str">
        <f t="shared" si="61"/>
        <v/>
      </c>
      <c r="S1964" s="101"/>
      <c r="T1964" s="26" t="str">
        <f t="shared" si="62"/>
        <v/>
      </c>
    </row>
    <row r="1965" spans="2:20" s="3" customFormat="1" ht="20.100000000000001" customHeight="1" x14ac:dyDescent="0.25">
      <c r="B1965" s="35"/>
      <c r="C1965" s="36"/>
      <c r="D1965" s="79"/>
      <c r="E1965" s="79"/>
      <c r="F1965" s="79"/>
      <c r="G1965" s="79"/>
      <c r="H1965" s="79"/>
      <c r="I1965" s="79"/>
      <c r="J1965" s="79"/>
      <c r="K1965" s="79"/>
      <c r="L1965" s="81"/>
      <c r="M1965" s="82"/>
      <c r="N1965" s="37"/>
      <c r="O1965" s="38"/>
      <c r="P1965" s="39"/>
      <c r="Q1965" s="36"/>
      <c r="R1965" s="100" t="str">
        <f t="shared" si="61"/>
        <v/>
      </c>
      <c r="S1965" s="101"/>
      <c r="T1965" s="26" t="str">
        <f t="shared" si="62"/>
        <v/>
      </c>
    </row>
    <row r="1966" spans="2:20" s="3" customFormat="1" ht="20.100000000000001" customHeight="1" x14ac:dyDescent="0.25">
      <c r="B1966" s="35"/>
      <c r="C1966" s="36"/>
      <c r="D1966" s="79"/>
      <c r="E1966" s="79"/>
      <c r="F1966" s="79"/>
      <c r="G1966" s="79"/>
      <c r="H1966" s="79"/>
      <c r="I1966" s="79"/>
      <c r="J1966" s="79"/>
      <c r="K1966" s="79"/>
      <c r="L1966" s="81"/>
      <c r="M1966" s="82"/>
      <c r="N1966" s="37"/>
      <c r="O1966" s="38"/>
      <c r="P1966" s="39"/>
      <c r="Q1966" s="36"/>
      <c r="R1966" s="100" t="str">
        <f t="shared" si="61"/>
        <v/>
      </c>
      <c r="S1966" s="101"/>
      <c r="T1966" s="26" t="str">
        <f t="shared" si="62"/>
        <v/>
      </c>
    </row>
    <row r="1967" spans="2:20" s="3" customFormat="1" ht="20.100000000000001" customHeight="1" x14ac:dyDescent="0.25">
      <c r="B1967" s="35"/>
      <c r="C1967" s="36"/>
      <c r="D1967" s="79"/>
      <c r="E1967" s="79"/>
      <c r="F1967" s="79"/>
      <c r="G1967" s="79"/>
      <c r="H1967" s="79"/>
      <c r="I1967" s="79"/>
      <c r="J1967" s="79"/>
      <c r="K1967" s="79"/>
      <c r="L1967" s="81"/>
      <c r="M1967" s="82"/>
      <c r="N1967" s="37"/>
      <c r="O1967" s="38"/>
      <c r="P1967" s="39"/>
      <c r="Q1967" s="36"/>
      <c r="R1967" s="100" t="str">
        <f t="shared" si="61"/>
        <v/>
      </c>
      <c r="S1967" s="101"/>
      <c r="T1967" s="26" t="str">
        <f t="shared" si="62"/>
        <v/>
      </c>
    </row>
    <row r="1968" spans="2:20" s="3" customFormat="1" ht="20.100000000000001" customHeight="1" x14ac:dyDescent="0.25">
      <c r="B1968" s="35"/>
      <c r="C1968" s="36"/>
      <c r="D1968" s="79"/>
      <c r="E1968" s="79"/>
      <c r="F1968" s="79"/>
      <c r="G1968" s="79"/>
      <c r="H1968" s="79"/>
      <c r="I1968" s="79"/>
      <c r="J1968" s="79"/>
      <c r="K1968" s="79"/>
      <c r="L1968" s="81"/>
      <c r="M1968" s="82"/>
      <c r="N1968" s="37"/>
      <c r="O1968" s="38"/>
      <c r="P1968" s="39"/>
      <c r="Q1968" s="36"/>
      <c r="R1968" s="100" t="str">
        <f t="shared" si="61"/>
        <v/>
      </c>
      <c r="S1968" s="101"/>
      <c r="T1968" s="26" t="str">
        <f t="shared" si="62"/>
        <v/>
      </c>
    </row>
    <row r="1969" spans="2:20" s="3" customFormat="1" ht="20.100000000000001" customHeight="1" x14ac:dyDescent="0.25">
      <c r="B1969" s="35"/>
      <c r="C1969" s="36"/>
      <c r="D1969" s="79"/>
      <c r="E1969" s="79"/>
      <c r="F1969" s="79"/>
      <c r="G1969" s="79"/>
      <c r="H1969" s="79"/>
      <c r="I1969" s="79"/>
      <c r="J1969" s="79"/>
      <c r="K1969" s="79"/>
      <c r="L1969" s="81"/>
      <c r="M1969" s="82"/>
      <c r="N1969" s="37"/>
      <c r="O1969" s="38"/>
      <c r="P1969" s="39"/>
      <c r="Q1969" s="36"/>
      <c r="R1969" s="100" t="str">
        <f t="shared" si="61"/>
        <v/>
      </c>
      <c r="S1969" s="101"/>
      <c r="T1969" s="26" t="str">
        <f t="shared" si="62"/>
        <v/>
      </c>
    </row>
    <row r="1970" spans="2:20" s="3" customFormat="1" ht="20.100000000000001" customHeight="1" x14ac:dyDescent="0.25">
      <c r="B1970" s="35"/>
      <c r="C1970" s="36"/>
      <c r="D1970" s="79"/>
      <c r="E1970" s="79"/>
      <c r="F1970" s="79"/>
      <c r="G1970" s="79"/>
      <c r="H1970" s="79"/>
      <c r="I1970" s="79"/>
      <c r="J1970" s="79"/>
      <c r="K1970" s="79"/>
      <c r="L1970" s="81"/>
      <c r="M1970" s="82"/>
      <c r="N1970" s="37"/>
      <c r="O1970" s="38"/>
      <c r="P1970" s="39"/>
      <c r="Q1970" s="36"/>
      <c r="R1970" s="100" t="str">
        <f t="shared" si="61"/>
        <v/>
      </c>
      <c r="S1970" s="101"/>
      <c r="T1970" s="26" t="str">
        <f t="shared" si="62"/>
        <v/>
      </c>
    </row>
    <row r="1971" spans="2:20" s="3" customFormat="1" ht="20.100000000000001" customHeight="1" x14ac:dyDescent="0.25">
      <c r="B1971" s="35"/>
      <c r="C1971" s="36"/>
      <c r="D1971" s="79"/>
      <c r="E1971" s="79"/>
      <c r="F1971" s="79"/>
      <c r="G1971" s="79"/>
      <c r="H1971" s="79"/>
      <c r="I1971" s="79"/>
      <c r="J1971" s="79"/>
      <c r="K1971" s="79"/>
      <c r="L1971" s="81"/>
      <c r="M1971" s="82"/>
      <c r="N1971" s="37"/>
      <c r="O1971" s="38"/>
      <c r="P1971" s="39"/>
      <c r="Q1971" s="36"/>
      <c r="R1971" s="100" t="str">
        <f t="shared" si="61"/>
        <v/>
      </c>
      <c r="S1971" s="101"/>
      <c r="T1971" s="26" t="str">
        <f t="shared" si="62"/>
        <v/>
      </c>
    </row>
    <row r="1972" spans="2:20" s="3" customFormat="1" ht="20.100000000000001" customHeight="1" x14ac:dyDescent="0.25">
      <c r="B1972" s="35"/>
      <c r="C1972" s="36"/>
      <c r="D1972" s="79"/>
      <c r="E1972" s="79"/>
      <c r="F1972" s="79"/>
      <c r="G1972" s="79"/>
      <c r="H1972" s="79"/>
      <c r="I1972" s="79"/>
      <c r="J1972" s="79"/>
      <c r="K1972" s="79"/>
      <c r="L1972" s="81"/>
      <c r="M1972" s="82"/>
      <c r="N1972" s="37"/>
      <c r="O1972" s="38"/>
      <c r="P1972" s="39"/>
      <c r="Q1972" s="36"/>
      <c r="R1972" s="100" t="str">
        <f t="shared" si="61"/>
        <v/>
      </c>
      <c r="S1972" s="101"/>
      <c r="T1972" s="26" t="str">
        <f t="shared" si="62"/>
        <v/>
      </c>
    </row>
    <row r="1973" spans="2:20" s="3" customFormat="1" ht="20.100000000000001" customHeight="1" x14ac:dyDescent="0.25">
      <c r="B1973" s="35"/>
      <c r="C1973" s="36"/>
      <c r="D1973" s="79"/>
      <c r="E1973" s="79"/>
      <c r="F1973" s="79"/>
      <c r="G1973" s="79"/>
      <c r="H1973" s="79"/>
      <c r="I1973" s="79"/>
      <c r="J1973" s="79"/>
      <c r="K1973" s="79"/>
      <c r="L1973" s="81"/>
      <c r="M1973" s="82"/>
      <c r="N1973" s="37"/>
      <c r="O1973" s="38"/>
      <c r="P1973" s="39"/>
      <c r="Q1973" s="36"/>
      <c r="R1973" s="100" t="str">
        <f t="shared" si="61"/>
        <v/>
      </c>
      <c r="S1973" s="101"/>
      <c r="T1973" s="26" t="str">
        <f t="shared" si="62"/>
        <v/>
      </c>
    </row>
    <row r="1974" spans="2:20" s="3" customFormat="1" ht="20.100000000000001" customHeight="1" x14ac:dyDescent="0.25">
      <c r="B1974" s="35"/>
      <c r="C1974" s="36"/>
      <c r="D1974" s="79"/>
      <c r="E1974" s="79"/>
      <c r="F1974" s="79"/>
      <c r="G1974" s="79"/>
      <c r="H1974" s="79"/>
      <c r="I1974" s="79"/>
      <c r="J1974" s="79"/>
      <c r="K1974" s="79"/>
      <c r="L1974" s="81"/>
      <c r="M1974" s="82"/>
      <c r="N1974" s="37"/>
      <c r="O1974" s="38"/>
      <c r="P1974" s="39"/>
      <c r="Q1974" s="36"/>
      <c r="R1974" s="100" t="str">
        <f t="shared" si="61"/>
        <v/>
      </c>
      <c r="S1974" s="101"/>
      <c r="T1974" s="26" t="str">
        <f t="shared" si="62"/>
        <v/>
      </c>
    </row>
    <row r="1975" spans="2:20" s="3" customFormat="1" ht="20.100000000000001" customHeight="1" x14ac:dyDescent="0.25">
      <c r="B1975" s="35"/>
      <c r="C1975" s="36"/>
      <c r="D1975" s="79"/>
      <c r="E1975" s="79"/>
      <c r="F1975" s="79"/>
      <c r="G1975" s="79"/>
      <c r="H1975" s="79"/>
      <c r="I1975" s="79"/>
      <c r="J1975" s="79"/>
      <c r="K1975" s="79"/>
      <c r="L1975" s="81"/>
      <c r="M1975" s="82"/>
      <c r="N1975" s="37"/>
      <c r="O1975" s="38"/>
      <c r="P1975" s="39"/>
      <c r="Q1975" s="36"/>
      <c r="R1975" s="100" t="str">
        <f t="shared" si="61"/>
        <v/>
      </c>
      <c r="S1975" s="101"/>
      <c r="T1975" s="26" t="str">
        <f t="shared" si="62"/>
        <v/>
      </c>
    </row>
    <row r="1976" spans="2:20" s="3" customFormat="1" ht="20.100000000000001" customHeight="1" x14ac:dyDescent="0.25">
      <c r="B1976" s="35"/>
      <c r="C1976" s="36"/>
      <c r="D1976" s="79"/>
      <c r="E1976" s="79"/>
      <c r="F1976" s="79"/>
      <c r="G1976" s="79"/>
      <c r="H1976" s="79"/>
      <c r="I1976" s="79"/>
      <c r="J1976" s="79"/>
      <c r="K1976" s="79"/>
      <c r="L1976" s="81"/>
      <c r="M1976" s="82"/>
      <c r="N1976" s="37"/>
      <c r="O1976" s="38"/>
      <c r="P1976" s="39"/>
      <c r="Q1976" s="36"/>
      <c r="R1976" s="100" t="str">
        <f t="shared" si="61"/>
        <v/>
      </c>
      <c r="S1976" s="101"/>
      <c r="T1976" s="26" t="str">
        <f t="shared" si="62"/>
        <v/>
      </c>
    </row>
    <row r="1977" spans="2:20" s="3" customFormat="1" ht="20.100000000000001" customHeight="1" x14ac:dyDescent="0.25">
      <c r="B1977" s="35"/>
      <c r="C1977" s="36"/>
      <c r="D1977" s="79"/>
      <c r="E1977" s="79"/>
      <c r="F1977" s="79"/>
      <c r="G1977" s="79"/>
      <c r="H1977" s="79"/>
      <c r="I1977" s="79"/>
      <c r="J1977" s="79"/>
      <c r="K1977" s="79"/>
      <c r="L1977" s="81"/>
      <c r="M1977" s="82"/>
      <c r="N1977" s="37"/>
      <c r="O1977" s="38"/>
      <c r="P1977" s="39"/>
      <c r="Q1977" s="36"/>
      <c r="R1977" s="100" t="str">
        <f t="shared" si="61"/>
        <v/>
      </c>
      <c r="S1977" s="101"/>
      <c r="T1977" s="26" t="str">
        <f t="shared" si="62"/>
        <v/>
      </c>
    </row>
    <row r="1978" spans="2:20" s="3" customFormat="1" ht="20.100000000000001" customHeight="1" x14ac:dyDescent="0.25">
      <c r="B1978" s="35"/>
      <c r="C1978" s="36"/>
      <c r="D1978" s="79"/>
      <c r="E1978" s="79"/>
      <c r="F1978" s="79"/>
      <c r="G1978" s="79"/>
      <c r="H1978" s="79"/>
      <c r="I1978" s="79"/>
      <c r="J1978" s="79"/>
      <c r="K1978" s="79"/>
      <c r="L1978" s="81"/>
      <c r="M1978" s="82"/>
      <c r="N1978" s="37"/>
      <c r="O1978" s="38"/>
      <c r="P1978" s="39"/>
      <c r="Q1978" s="36"/>
      <c r="R1978" s="100" t="str">
        <f t="shared" si="61"/>
        <v/>
      </c>
      <c r="S1978" s="101"/>
      <c r="T1978" s="26" t="str">
        <f t="shared" si="62"/>
        <v/>
      </c>
    </row>
    <row r="1979" spans="2:20" s="3" customFormat="1" ht="20.100000000000001" customHeight="1" x14ac:dyDescent="0.25">
      <c r="B1979" s="35"/>
      <c r="C1979" s="36"/>
      <c r="D1979" s="79"/>
      <c r="E1979" s="79"/>
      <c r="F1979" s="79"/>
      <c r="G1979" s="79"/>
      <c r="H1979" s="79"/>
      <c r="I1979" s="79"/>
      <c r="J1979" s="79"/>
      <c r="K1979" s="79"/>
      <c r="L1979" s="81"/>
      <c r="M1979" s="82"/>
      <c r="N1979" s="37"/>
      <c r="O1979" s="38"/>
      <c r="P1979" s="39"/>
      <c r="Q1979" s="36"/>
      <c r="R1979" s="100" t="str">
        <f t="shared" si="61"/>
        <v/>
      </c>
      <c r="S1979" s="101"/>
      <c r="T1979" s="26" t="str">
        <f t="shared" si="62"/>
        <v/>
      </c>
    </row>
    <row r="1980" spans="2:20" s="3" customFormat="1" ht="20.100000000000001" customHeight="1" x14ac:dyDescent="0.25">
      <c r="B1980" s="35"/>
      <c r="C1980" s="36"/>
      <c r="D1980" s="79"/>
      <c r="E1980" s="79"/>
      <c r="F1980" s="79"/>
      <c r="G1980" s="79"/>
      <c r="H1980" s="79"/>
      <c r="I1980" s="79"/>
      <c r="J1980" s="79"/>
      <c r="K1980" s="79"/>
      <c r="L1980" s="81"/>
      <c r="M1980" s="82"/>
      <c r="N1980" s="37"/>
      <c r="O1980" s="38"/>
      <c r="P1980" s="39"/>
      <c r="Q1980" s="36"/>
      <c r="R1980" s="100" t="str">
        <f t="shared" si="61"/>
        <v/>
      </c>
      <c r="S1980" s="101"/>
      <c r="T1980" s="26" t="str">
        <f t="shared" si="62"/>
        <v/>
      </c>
    </row>
    <row r="1981" spans="2:20" s="3" customFormat="1" ht="20.100000000000001" customHeight="1" x14ac:dyDescent="0.25">
      <c r="B1981" s="35"/>
      <c r="C1981" s="36"/>
      <c r="D1981" s="79"/>
      <c r="E1981" s="79"/>
      <c r="F1981" s="79"/>
      <c r="G1981" s="79"/>
      <c r="H1981" s="79"/>
      <c r="I1981" s="79"/>
      <c r="J1981" s="79"/>
      <c r="K1981" s="79"/>
      <c r="L1981" s="81"/>
      <c r="M1981" s="82"/>
      <c r="N1981" s="37"/>
      <c r="O1981" s="38"/>
      <c r="P1981" s="39"/>
      <c r="Q1981" s="36"/>
      <c r="R1981" s="100" t="str">
        <f t="shared" si="61"/>
        <v/>
      </c>
      <c r="S1981" s="101"/>
      <c r="T1981" s="26" t="str">
        <f t="shared" si="62"/>
        <v/>
      </c>
    </row>
    <row r="1982" spans="2:20" s="3" customFormat="1" ht="20.100000000000001" customHeight="1" x14ac:dyDescent="0.25">
      <c r="B1982" s="35"/>
      <c r="C1982" s="36"/>
      <c r="D1982" s="79"/>
      <c r="E1982" s="79"/>
      <c r="F1982" s="79"/>
      <c r="G1982" s="79"/>
      <c r="H1982" s="79"/>
      <c r="I1982" s="79"/>
      <c r="J1982" s="79"/>
      <c r="K1982" s="79"/>
      <c r="L1982" s="81"/>
      <c r="M1982" s="82"/>
      <c r="N1982" s="37"/>
      <c r="O1982" s="38"/>
      <c r="P1982" s="39"/>
      <c r="Q1982" s="36"/>
      <c r="R1982" s="100" t="str">
        <f t="shared" si="61"/>
        <v/>
      </c>
      <c r="S1982" s="101"/>
      <c r="T1982" s="26" t="str">
        <f t="shared" si="62"/>
        <v/>
      </c>
    </row>
    <row r="1983" spans="2:20" s="3" customFormat="1" ht="20.100000000000001" customHeight="1" x14ac:dyDescent="0.25">
      <c r="B1983" s="35"/>
      <c r="C1983" s="36"/>
      <c r="D1983" s="79"/>
      <c r="E1983" s="79"/>
      <c r="F1983" s="79"/>
      <c r="G1983" s="79"/>
      <c r="H1983" s="79"/>
      <c r="I1983" s="79"/>
      <c r="J1983" s="79"/>
      <c r="K1983" s="79"/>
      <c r="L1983" s="81"/>
      <c r="M1983" s="82"/>
      <c r="N1983" s="37"/>
      <c r="O1983" s="38"/>
      <c r="P1983" s="39"/>
      <c r="Q1983" s="36"/>
      <c r="R1983" s="100" t="str">
        <f t="shared" si="61"/>
        <v/>
      </c>
      <c r="S1983" s="101"/>
      <c r="T1983" s="26" t="str">
        <f t="shared" si="62"/>
        <v/>
      </c>
    </row>
    <row r="1984" spans="2:20" s="3" customFormat="1" ht="20.100000000000001" customHeight="1" x14ac:dyDescent="0.25">
      <c r="B1984" s="35"/>
      <c r="C1984" s="36"/>
      <c r="D1984" s="79"/>
      <c r="E1984" s="79"/>
      <c r="F1984" s="79"/>
      <c r="G1984" s="79"/>
      <c r="H1984" s="79"/>
      <c r="I1984" s="79"/>
      <c r="J1984" s="79"/>
      <c r="K1984" s="79"/>
      <c r="L1984" s="81"/>
      <c r="M1984" s="82"/>
      <c r="N1984" s="37"/>
      <c r="O1984" s="38"/>
      <c r="P1984" s="39"/>
      <c r="Q1984" s="36"/>
      <c r="R1984" s="100" t="str">
        <f t="shared" si="61"/>
        <v/>
      </c>
      <c r="S1984" s="101"/>
      <c r="T1984" s="26" t="str">
        <f t="shared" si="62"/>
        <v/>
      </c>
    </row>
    <row r="1985" spans="2:20" s="3" customFormat="1" ht="20.100000000000001" customHeight="1" x14ac:dyDescent="0.25">
      <c r="B1985" s="35"/>
      <c r="C1985" s="36"/>
      <c r="D1985" s="79"/>
      <c r="E1985" s="79"/>
      <c r="F1985" s="79"/>
      <c r="G1985" s="79"/>
      <c r="H1985" s="79"/>
      <c r="I1985" s="79"/>
      <c r="J1985" s="79"/>
      <c r="K1985" s="79"/>
      <c r="L1985" s="81"/>
      <c r="M1985" s="82"/>
      <c r="N1985" s="37"/>
      <c r="O1985" s="38"/>
      <c r="P1985" s="39"/>
      <c r="Q1985" s="36"/>
      <c r="R1985" s="100" t="str">
        <f t="shared" si="61"/>
        <v/>
      </c>
      <c r="S1985" s="101"/>
      <c r="T1985" s="26" t="str">
        <f t="shared" si="62"/>
        <v/>
      </c>
    </row>
    <row r="1986" spans="2:20" s="3" customFormat="1" ht="20.100000000000001" customHeight="1" x14ac:dyDescent="0.25">
      <c r="B1986" s="35"/>
      <c r="C1986" s="36"/>
      <c r="D1986" s="79"/>
      <c r="E1986" s="79"/>
      <c r="F1986" s="79"/>
      <c r="G1986" s="79"/>
      <c r="H1986" s="79"/>
      <c r="I1986" s="79"/>
      <c r="J1986" s="79"/>
      <c r="K1986" s="79"/>
      <c r="L1986" s="81"/>
      <c r="M1986" s="82"/>
      <c r="N1986" s="37"/>
      <c r="O1986" s="38"/>
      <c r="P1986" s="39"/>
      <c r="Q1986" s="36"/>
      <c r="R1986" s="100" t="str">
        <f t="shared" si="61"/>
        <v/>
      </c>
      <c r="S1986" s="101"/>
      <c r="T1986" s="26" t="str">
        <f t="shared" si="62"/>
        <v/>
      </c>
    </row>
    <row r="1987" spans="2:20" s="3" customFormat="1" ht="20.100000000000001" customHeight="1" x14ac:dyDescent="0.25">
      <c r="B1987" s="35"/>
      <c r="C1987" s="36"/>
      <c r="D1987" s="79"/>
      <c r="E1987" s="79"/>
      <c r="F1987" s="79"/>
      <c r="G1987" s="79"/>
      <c r="H1987" s="79"/>
      <c r="I1987" s="79"/>
      <c r="J1987" s="79"/>
      <c r="K1987" s="79"/>
      <c r="L1987" s="81"/>
      <c r="M1987" s="82"/>
      <c r="N1987" s="37"/>
      <c r="O1987" s="38"/>
      <c r="P1987" s="39"/>
      <c r="Q1987" s="36"/>
      <c r="R1987" s="100" t="str">
        <f t="shared" si="61"/>
        <v/>
      </c>
      <c r="S1987" s="101"/>
      <c r="T1987" s="26" t="str">
        <f t="shared" si="62"/>
        <v/>
      </c>
    </row>
    <row r="1988" spans="2:20" s="3" customFormat="1" ht="20.100000000000001" customHeight="1" x14ac:dyDescent="0.25">
      <c r="B1988" s="35"/>
      <c r="C1988" s="36"/>
      <c r="D1988" s="79"/>
      <c r="E1988" s="79"/>
      <c r="F1988" s="79"/>
      <c r="G1988" s="79"/>
      <c r="H1988" s="79"/>
      <c r="I1988" s="79"/>
      <c r="J1988" s="79"/>
      <c r="K1988" s="79"/>
      <c r="L1988" s="81"/>
      <c r="M1988" s="82"/>
      <c r="N1988" s="37"/>
      <c r="O1988" s="38"/>
      <c r="P1988" s="39"/>
      <c r="Q1988" s="36"/>
      <c r="R1988" s="100" t="str">
        <f t="shared" si="61"/>
        <v/>
      </c>
      <c r="S1988" s="101"/>
      <c r="T1988" s="26" t="str">
        <f t="shared" si="62"/>
        <v/>
      </c>
    </row>
    <row r="1989" spans="2:20" s="3" customFormat="1" ht="20.100000000000001" customHeight="1" x14ac:dyDescent="0.25">
      <c r="B1989" s="35"/>
      <c r="C1989" s="36"/>
      <c r="D1989" s="79"/>
      <c r="E1989" s="79"/>
      <c r="F1989" s="79"/>
      <c r="G1989" s="79"/>
      <c r="H1989" s="79"/>
      <c r="I1989" s="79"/>
      <c r="J1989" s="79"/>
      <c r="K1989" s="79"/>
      <c r="L1989" s="81"/>
      <c r="M1989" s="82"/>
      <c r="N1989" s="37"/>
      <c r="O1989" s="38"/>
      <c r="P1989" s="39"/>
      <c r="Q1989" s="36"/>
      <c r="R1989" s="100" t="str">
        <f t="shared" si="61"/>
        <v/>
      </c>
      <c r="S1989" s="101"/>
      <c r="T1989" s="26" t="str">
        <f t="shared" si="62"/>
        <v/>
      </c>
    </row>
    <row r="1990" spans="2:20" s="3" customFormat="1" ht="20.100000000000001" customHeight="1" x14ac:dyDescent="0.25">
      <c r="B1990" s="35"/>
      <c r="C1990" s="36"/>
      <c r="D1990" s="79"/>
      <c r="E1990" s="79"/>
      <c r="F1990" s="79"/>
      <c r="G1990" s="79"/>
      <c r="H1990" s="79"/>
      <c r="I1990" s="79"/>
      <c r="J1990" s="79"/>
      <c r="K1990" s="79"/>
      <c r="L1990" s="81"/>
      <c r="M1990" s="82"/>
      <c r="N1990" s="37"/>
      <c r="O1990" s="38"/>
      <c r="P1990" s="39"/>
      <c r="Q1990" s="36"/>
      <c r="R1990" s="100" t="str">
        <f t="shared" si="61"/>
        <v/>
      </c>
      <c r="S1990" s="101"/>
      <c r="T1990" s="26" t="str">
        <f t="shared" si="62"/>
        <v/>
      </c>
    </row>
    <row r="1991" spans="2:20" s="3" customFormat="1" ht="20.100000000000001" customHeight="1" x14ac:dyDescent="0.25">
      <c r="B1991" s="35"/>
      <c r="C1991" s="36"/>
      <c r="D1991" s="79"/>
      <c r="E1991" s="79"/>
      <c r="F1991" s="79"/>
      <c r="G1991" s="79"/>
      <c r="H1991" s="79"/>
      <c r="I1991" s="79"/>
      <c r="J1991" s="79"/>
      <c r="K1991" s="79"/>
      <c r="L1991" s="81"/>
      <c r="M1991" s="82"/>
      <c r="N1991" s="37"/>
      <c r="O1991" s="38"/>
      <c r="P1991" s="39"/>
      <c r="Q1991" s="36"/>
      <c r="R1991" s="100" t="str">
        <f t="shared" si="61"/>
        <v/>
      </c>
      <c r="S1991" s="101"/>
      <c r="T1991" s="26" t="str">
        <f t="shared" si="62"/>
        <v/>
      </c>
    </row>
    <row r="1992" spans="2:20" s="3" customFormat="1" ht="20.100000000000001" customHeight="1" x14ac:dyDescent="0.25">
      <c r="B1992" s="35"/>
      <c r="C1992" s="36"/>
      <c r="D1992" s="79"/>
      <c r="E1992" s="79"/>
      <c r="F1992" s="79"/>
      <c r="G1992" s="79"/>
      <c r="H1992" s="79"/>
      <c r="I1992" s="79"/>
      <c r="J1992" s="79"/>
      <c r="K1992" s="79"/>
      <c r="L1992" s="81"/>
      <c r="M1992" s="82"/>
      <c r="N1992" s="37"/>
      <c r="O1992" s="38"/>
      <c r="P1992" s="39"/>
      <c r="Q1992" s="36"/>
      <c r="R1992" s="100" t="str">
        <f t="shared" si="61"/>
        <v/>
      </c>
      <c r="S1992" s="101"/>
      <c r="T1992" s="26" t="str">
        <f t="shared" si="62"/>
        <v/>
      </c>
    </row>
    <row r="1993" spans="2:20" s="3" customFormat="1" ht="20.100000000000001" customHeight="1" x14ac:dyDescent="0.25">
      <c r="B1993" s="35"/>
      <c r="C1993" s="36"/>
      <c r="D1993" s="79"/>
      <c r="E1993" s="79"/>
      <c r="F1993" s="79"/>
      <c r="G1993" s="79"/>
      <c r="H1993" s="79"/>
      <c r="I1993" s="79"/>
      <c r="J1993" s="79"/>
      <c r="K1993" s="79"/>
      <c r="L1993" s="81"/>
      <c r="M1993" s="82"/>
      <c r="N1993" s="37"/>
      <c r="O1993" s="38"/>
      <c r="P1993" s="39"/>
      <c r="Q1993" s="36"/>
      <c r="R1993" s="100" t="str">
        <f t="shared" si="61"/>
        <v/>
      </c>
      <c r="S1993" s="101"/>
      <c r="T1993" s="26" t="str">
        <f t="shared" si="62"/>
        <v/>
      </c>
    </row>
    <row r="1994" spans="2:20" s="3" customFormat="1" ht="20.100000000000001" customHeight="1" x14ac:dyDescent="0.25">
      <c r="B1994" s="35"/>
      <c r="C1994" s="36"/>
      <c r="D1994" s="79"/>
      <c r="E1994" s="79"/>
      <c r="F1994" s="79"/>
      <c r="G1994" s="79"/>
      <c r="H1994" s="79"/>
      <c r="I1994" s="79"/>
      <c r="J1994" s="79"/>
      <c r="K1994" s="79"/>
      <c r="L1994" s="81"/>
      <c r="M1994" s="82"/>
      <c r="N1994" s="37"/>
      <c r="O1994" s="38"/>
      <c r="P1994" s="39"/>
      <c r="Q1994" s="36"/>
      <c r="R1994" s="100" t="str">
        <f t="shared" si="61"/>
        <v/>
      </c>
      <c r="S1994" s="101"/>
      <c r="T1994" s="26" t="str">
        <f t="shared" si="62"/>
        <v/>
      </c>
    </row>
    <row r="1995" spans="2:20" s="3" customFormat="1" ht="20.100000000000001" customHeight="1" x14ac:dyDescent="0.25">
      <c r="B1995" s="35"/>
      <c r="C1995" s="36"/>
      <c r="D1995" s="79"/>
      <c r="E1995" s="79"/>
      <c r="F1995" s="79"/>
      <c r="G1995" s="79"/>
      <c r="H1995" s="79"/>
      <c r="I1995" s="79"/>
      <c r="J1995" s="79"/>
      <c r="K1995" s="79"/>
      <c r="L1995" s="81"/>
      <c r="M1995" s="82"/>
      <c r="N1995" s="37"/>
      <c r="O1995" s="38"/>
      <c r="P1995" s="39"/>
      <c r="Q1995" s="36"/>
      <c r="R1995" s="100" t="str">
        <f t="shared" si="61"/>
        <v/>
      </c>
      <c r="S1995" s="101"/>
      <c r="T1995" s="26" t="str">
        <f t="shared" si="62"/>
        <v/>
      </c>
    </row>
    <row r="1996" spans="2:20" s="3" customFormat="1" ht="20.100000000000001" customHeight="1" x14ac:dyDescent="0.25">
      <c r="B1996" s="35"/>
      <c r="C1996" s="36"/>
      <c r="D1996" s="79"/>
      <c r="E1996" s="79"/>
      <c r="F1996" s="79"/>
      <c r="G1996" s="79"/>
      <c r="H1996" s="79"/>
      <c r="I1996" s="79"/>
      <c r="J1996" s="79"/>
      <c r="K1996" s="79"/>
      <c r="L1996" s="81"/>
      <c r="M1996" s="82"/>
      <c r="N1996" s="37"/>
      <c r="O1996" s="38"/>
      <c r="P1996" s="39"/>
      <c r="Q1996" s="36"/>
      <c r="R1996" s="100" t="str">
        <f t="shared" si="61"/>
        <v/>
      </c>
      <c r="S1996" s="101"/>
      <c r="T1996" s="26" t="str">
        <f t="shared" si="62"/>
        <v/>
      </c>
    </row>
    <row r="1997" spans="2:20" s="3" customFormat="1" ht="20.100000000000001" customHeight="1" x14ac:dyDescent="0.25">
      <c r="B1997" s="35"/>
      <c r="C1997" s="36"/>
      <c r="D1997" s="79"/>
      <c r="E1997" s="79"/>
      <c r="F1997" s="79"/>
      <c r="G1997" s="79"/>
      <c r="H1997" s="79"/>
      <c r="I1997" s="79"/>
      <c r="J1997" s="79"/>
      <c r="K1997" s="79"/>
      <c r="L1997" s="81"/>
      <c r="M1997" s="82"/>
      <c r="N1997" s="37"/>
      <c r="O1997" s="38"/>
      <c r="P1997" s="39"/>
      <c r="Q1997" s="36"/>
      <c r="R1997" s="100" t="str">
        <f t="shared" si="61"/>
        <v/>
      </c>
      <c r="S1997" s="101"/>
      <c r="T1997" s="26" t="str">
        <f t="shared" si="62"/>
        <v/>
      </c>
    </row>
    <row r="1998" spans="2:20" s="3" customFormat="1" ht="20.100000000000001" customHeight="1" x14ac:dyDescent="0.25">
      <c r="B1998" s="35"/>
      <c r="C1998" s="36"/>
      <c r="D1998" s="79"/>
      <c r="E1998" s="79"/>
      <c r="F1998" s="79"/>
      <c r="G1998" s="79"/>
      <c r="H1998" s="79"/>
      <c r="I1998" s="79"/>
      <c r="J1998" s="79"/>
      <c r="K1998" s="79"/>
      <c r="L1998" s="81"/>
      <c r="M1998" s="82"/>
      <c r="N1998" s="37"/>
      <c r="O1998" s="38"/>
      <c r="P1998" s="39"/>
      <c r="Q1998" s="36"/>
      <c r="R1998" s="100" t="str">
        <f t="shared" si="61"/>
        <v/>
      </c>
      <c r="S1998" s="101"/>
      <c r="T1998" s="26" t="str">
        <f t="shared" si="62"/>
        <v/>
      </c>
    </row>
    <row r="1999" spans="2:20" s="3" customFormat="1" ht="20.100000000000001" customHeight="1" x14ac:dyDescent="0.25">
      <c r="B1999" s="35"/>
      <c r="C1999" s="36"/>
      <c r="D1999" s="79"/>
      <c r="E1999" s="79"/>
      <c r="F1999" s="79"/>
      <c r="G1999" s="79"/>
      <c r="H1999" s="79"/>
      <c r="I1999" s="79"/>
      <c r="J1999" s="79"/>
      <c r="K1999" s="79"/>
      <c r="L1999" s="81"/>
      <c r="M1999" s="82"/>
      <c r="N1999" s="37"/>
      <c r="O1999" s="38"/>
      <c r="P1999" s="39"/>
      <c r="Q1999" s="36"/>
      <c r="R1999" s="100" t="str">
        <f t="shared" si="61"/>
        <v/>
      </c>
      <c r="S1999" s="101"/>
      <c r="T1999" s="26" t="str">
        <f t="shared" si="62"/>
        <v/>
      </c>
    </row>
    <row r="2000" spans="2:20" s="3" customFormat="1" ht="20.100000000000001" customHeight="1" x14ac:dyDescent="0.25">
      <c r="B2000" s="35"/>
      <c r="C2000" s="36"/>
      <c r="D2000" s="79"/>
      <c r="E2000" s="79"/>
      <c r="F2000" s="79"/>
      <c r="G2000" s="79"/>
      <c r="H2000" s="79"/>
      <c r="I2000" s="79"/>
      <c r="J2000" s="79"/>
      <c r="K2000" s="79"/>
      <c r="L2000" s="81"/>
      <c r="M2000" s="82"/>
      <c r="N2000" s="37"/>
      <c r="O2000" s="38"/>
      <c r="P2000" s="39"/>
      <c r="Q2000" s="36"/>
      <c r="R2000" s="100" t="str">
        <f t="shared" si="61"/>
        <v/>
      </c>
      <c r="S2000" s="101"/>
      <c r="T2000" s="26" t="str">
        <f t="shared" si="62"/>
        <v/>
      </c>
    </row>
    <row r="2001" spans="2:20" s="3" customFormat="1" ht="20.100000000000001" customHeight="1" x14ac:dyDescent="0.25">
      <c r="B2001" s="35"/>
      <c r="C2001" s="36"/>
      <c r="D2001" s="79"/>
      <c r="E2001" s="79"/>
      <c r="F2001" s="79"/>
      <c r="G2001" s="79"/>
      <c r="H2001" s="79"/>
      <c r="I2001" s="79"/>
      <c r="J2001" s="79"/>
      <c r="K2001" s="79"/>
      <c r="L2001" s="81"/>
      <c r="M2001" s="82"/>
      <c r="N2001" s="37"/>
      <c r="O2001" s="38"/>
      <c r="P2001" s="39"/>
      <c r="Q2001" s="36"/>
      <c r="R2001" s="100" t="str">
        <f t="shared" si="61"/>
        <v/>
      </c>
      <c r="S2001" s="101"/>
      <c r="T2001" s="26" t="str">
        <f t="shared" si="62"/>
        <v/>
      </c>
    </row>
    <row r="2002" spans="2:20" s="3" customFormat="1" ht="20.100000000000001" customHeight="1" x14ac:dyDescent="0.25">
      <c r="B2002" s="35"/>
      <c r="C2002" s="36"/>
      <c r="D2002" s="79"/>
      <c r="E2002" s="79"/>
      <c r="F2002" s="79"/>
      <c r="G2002" s="79"/>
      <c r="H2002" s="79"/>
      <c r="I2002" s="79"/>
      <c r="J2002" s="79"/>
      <c r="K2002" s="79"/>
      <c r="L2002" s="81"/>
      <c r="M2002" s="82"/>
      <c r="N2002" s="37"/>
      <c r="O2002" s="38"/>
      <c r="P2002" s="39"/>
      <c r="Q2002" s="36"/>
      <c r="R2002" s="100" t="str">
        <f t="shared" si="61"/>
        <v/>
      </c>
      <c r="S2002" s="101"/>
      <c r="T2002" s="26" t="str">
        <f t="shared" si="62"/>
        <v/>
      </c>
    </row>
    <row r="2003" spans="2:20" s="3" customFormat="1" ht="20.100000000000001" customHeight="1" x14ac:dyDescent="0.25">
      <c r="B2003" s="35"/>
      <c r="C2003" s="36"/>
      <c r="D2003" s="79"/>
      <c r="E2003" s="79"/>
      <c r="F2003" s="79"/>
      <c r="G2003" s="79"/>
      <c r="H2003" s="79"/>
      <c r="I2003" s="79"/>
      <c r="J2003" s="79"/>
      <c r="K2003" s="79"/>
      <c r="L2003" s="81"/>
      <c r="M2003" s="82"/>
      <c r="N2003" s="37"/>
      <c r="O2003" s="38"/>
      <c r="P2003" s="39"/>
      <c r="Q2003" s="36"/>
      <c r="R2003" s="100" t="str">
        <f t="shared" si="61"/>
        <v/>
      </c>
      <c r="S2003" s="101"/>
      <c r="T2003" s="26" t="str">
        <f t="shared" si="62"/>
        <v/>
      </c>
    </row>
    <row r="2004" spans="2:20" s="3" customFormat="1" ht="20.100000000000001" customHeight="1" x14ac:dyDescent="0.25">
      <c r="B2004" s="35"/>
      <c r="C2004" s="36"/>
      <c r="D2004" s="79"/>
      <c r="E2004" s="79"/>
      <c r="F2004" s="79"/>
      <c r="G2004" s="79"/>
      <c r="H2004" s="79"/>
      <c r="I2004" s="79"/>
      <c r="J2004" s="79"/>
      <c r="K2004" s="79"/>
      <c r="L2004" s="81"/>
      <c r="M2004" s="82"/>
      <c r="N2004" s="37"/>
      <c r="O2004" s="38"/>
      <c r="P2004" s="39"/>
      <c r="Q2004" s="36"/>
      <c r="R2004" s="100" t="str">
        <f t="shared" si="61"/>
        <v/>
      </c>
      <c r="S2004" s="101"/>
      <c r="T2004" s="26" t="str">
        <f t="shared" si="62"/>
        <v/>
      </c>
    </row>
    <row r="2005" spans="2:20" s="3" customFormat="1" ht="20.100000000000001" customHeight="1" x14ac:dyDescent="0.25">
      <c r="B2005" s="35"/>
      <c r="C2005" s="36"/>
      <c r="D2005" s="79"/>
      <c r="E2005" s="79"/>
      <c r="F2005" s="79"/>
      <c r="G2005" s="79"/>
      <c r="H2005" s="79"/>
      <c r="I2005" s="79"/>
      <c r="J2005" s="79"/>
      <c r="K2005" s="79"/>
      <c r="L2005" s="81"/>
      <c r="M2005" s="82"/>
      <c r="N2005" s="37"/>
      <c r="O2005" s="38"/>
      <c r="P2005" s="39"/>
      <c r="Q2005" s="36"/>
      <c r="R2005" s="100" t="str">
        <f t="shared" si="61"/>
        <v/>
      </c>
      <c r="S2005" s="101"/>
      <c r="T2005" s="26" t="str">
        <f t="shared" si="62"/>
        <v/>
      </c>
    </row>
    <row r="2006" spans="2:20" s="3" customFormat="1" ht="20.100000000000001" customHeight="1" x14ac:dyDescent="0.25">
      <c r="B2006" s="35"/>
      <c r="C2006" s="36"/>
      <c r="D2006" s="79"/>
      <c r="E2006" s="79"/>
      <c r="F2006" s="79"/>
      <c r="G2006" s="79"/>
      <c r="H2006" s="79"/>
      <c r="I2006" s="79"/>
      <c r="J2006" s="79"/>
      <c r="K2006" s="79"/>
      <c r="L2006" s="81"/>
      <c r="M2006" s="82"/>
      <c r="N2006" s="37"/>
      <c r="O2006" s="38"/>
      <c r="P2006" s="39"/>
      <c r="Q2006" s="36"/>
      <c r="R2006" s="100" t="str">
        <f t="shared" si="61"/>
        <v/>
      </c>
      <c r="S2006" s="101"/>
      <c r="T2006" s="26" t="str">
        <f t="shared" si="62"/>
        <v/>
      </c>
    </row>
    <row r="2007" spans="2:20" s="3" customFormat="1" ht="20.100000000000001" customHeight="1" x14ac:dyDescent="0.25">
      <c r="B2007" s="35"/>
      <c r="C2007" s="36"/>
      <c r="D2007" s="79"/>
      <c r="E2007" s="79"/>
      <c r="F2007" s="79"/>
      <c r="G2007" s="79"/>
      <c r="H2007" s="79"/>
      <c r="I2007" s="79"/>
      <c r="J2007" s="79"/>
      <c r="K2007" s="79"/>
      <c r="L2007" s="81"/>
      <c r="M2007" s="82"/>
      <c r="N2007" s="37"/>
      <c r="O2007" s="38"/>
      <c r="P2007" s="39"/>
      <c r="Q2007" s="36"/>
      <c r="R2007" s="100" t="str">
        <f t="shared" ref="R2007:R2070" si="63">IF(B2007&lt;&gt;"",IF(Q2007="Annulé","0",IF(Q2007="Gagné",O2007*P2007-P2007)+IF(Q2007="Perdu",-P2007)+IF(Q2007="Remboursé","0")+IF(Q2007="1/2 Perdu",-P2007/2)+IF(Q2007="1/2 Gagné",(P2007*O2007-P2007)/2)),"")</f>
        <v/>
      </c>
      <c r="S2007" s="101"/>
      <c r="T2007" s="26" t="str">
        <f t="shared" si="62"/>
        <v/>
      </c>
    </row>
    <row r="2008" spans="2:20" s="3" customFormat="1" ht="20.100000000000001" customHeight="1" x14ac:dyDescent="0.25">
      <c r="B2008" s="35"/>
      <c r="C2008" s="36"/>
      <c r="D2008" s="79"/>
      <c r="E2008" s="79"/>
      <c r="F2008" s="79"/>
      <c r="G2008" s="79"/>
      <c r="H2008" s="79"/>
      <c r="I2008" s="79"/>
      <c r="J2008" s="79"/>
      <c r="K2008" s="79"/>
      <c r="L2008" s="81"/>
      <c r="M2008" s="82"/>
      <c r="N2008" s="37"/>
      <c r="O2008" s="38"/>
      <c r="P2008" s="39"/>
      <c r="Q2008" s="36"/>
      <c r="R2008" s="100" t="str">
        <f t="shared" si="63"/>
        <v/>
      </c>
      <c r="S2008" s="101"/>
      <c r="T2008" s="26" t="str">
        <f t="shared" ref="T2008:T2071" si="64">IF(B2008&lt;&gt;"",R2008+T2007,"")</f>
        <v/>
      </c>
    </row>
    <row r="2009" spans="2:20" s="3" customFormat="1" ht="20.100000000000001" customHeight="1" x14ac:dyDescent="0.25">
      <c r="B2009" s="35"/>
      <c r="C2009" s="36"/>
      <c r="D2009" s="79"/>
      <c r="E2009" s="79"/>
      <c r="F2009" s="79"/>
      <c r="G2009" s="79"/>
      <c r="H2009" s="79"/>
      <c r="I2009" s="79"/>
      <c r="J2009" s="79"/>
      <c r="K2009" s="79"/>
      <c r="L2009" s="81"/>
      <c r="M2009" s="82"/>
      <c r="N2009" s="37"/>
      <c r="O2009" s="38"/>
      <c r="P2009" s="39"/>
      <c r="Q2009" s="36"/>
      <c r="R2009" s="100" t="str">
        <f t="shared" si="63"/>
        <v/>
      </c>
      <c r="S2009" s="101"/>
      <c r="T2009" s="26" t="str">
        <f t="shared" si="64"/>
        <v/>
      </c>
    </row>
    <row r="2010" spans="2:20" s="3" customFormat="1" ht="20.100000000000001" customHeight="1" x14ac:dyDescent="0.25">
      <c r="B2010" s="35"/>
      <c r="C2010" s="36"/>
      <c r="D2010" s="79"/>
      <c r="E2010" s="79"/>
      <c r="F2010" s="79"/>
      <c r="G2010" s="79"/>
      <c r="H2010" s="79"/>
      <c r="I2010" s="79"/>
      <c r="J2010" s="79"/>
      <c r="K2010" s="79"/>
      <c r="L2010" s="81"/>
      <c r="M2010" s="82"/>
      <c r="N2010" s="37"/>
      <c r="O2010" s="38"/>
      <c r="P2010" s="39"/>
      <c r="Q2010" s="36"/>
      <c r="R2010" s="100" t="str">
        <f t="shared" si="63"/>
        <v/>
      </c>
      <c r="S2010" s="101"/>
      <c r="T2010" s="26" t="str">
        <f t="shared" si="64"/>
        <v/>
      </c>
    </row>
    <row r="2011" spans="2:20" s="3" customFormat="1" ht="20.100000000000001" customHeight="1" x14ac:dyDescent="0.25">
      <c r="B2011" s="35"/>
      <c r="C2011" s="36"/>
      <c r="D2011" s="79"/>
      <c r="E2011" s="79"/>
      <c r="F2011" s="79"/>
      <c r="G2011" s="79"/>
      <c r="H2011" s="79"/>
      <c r="I2011" s="79"/>
      <c r="J2011" s="79"/>
      <c r="K2011" s="79"/>
      <c r="L2011" s="81"/>
      <c r="M2011" s="82"/>
      <c r="N2011" s="37"/>
      <c r="O2011" s="38"/>
      <c r="P2011" s="39"/>
      <c r="Q2011" s="36"/>
      <c r="R2011" s="100" t="str">
        <f t="shared" si="63"/>
        <v/>
      </c>
      <c r="S2011" s="101"/>
      <c r="T2011" s="26" t="str">
        <f t="shared" si="64"/>
        <v/>
      </c>
    </row>
    <row r="2012" spans="2:20" s="3" customFormat="1" ht="20.100000000000001" customHeight="1" x14ac:dyDescent="0.25">
      <c r="B2012" s="35"/>
      <c r="C2012" s="36"/>
      <c r="D2012" s="79"/>
      <c r="E2012" s="79"/>
      <c r="F2012" s="79"/>
      <c r="G2012" s="79"/>
      <c r="H2012" s="79"/>
      <c r="I2012" s="79"/>
      <c r="J2012" s="79"/>
      <c r="K2012" s="79"/>
      <c r="L2012" s="81"/>
      <c r="M2012" s="82"/>
      <c r="N2012" s="37"/>
      <c r="O2012" s="38"/>
      <c r="P2012" s="39"/>
      <c r="Q2012" s="36"/>
      <c r="R2012" s="100" t="str">
        <f t="shared" si="63"/>
        <v/>
      </c>
      <c r="S2012" s="101"/>
      <c r="T2012" s="26" t="str">
        <f t="shared" si="64"/>
        <v/>
      </c>
    </row>
    <row r="2013" spans="2:20" s="3" customFormat="1" ht="20.100000000000001" customHeight="1" x14ac:dyDescent="0.25">
      <c r="B2013" s="35"/>
      <c r="C2013" s="36"/>
      <c r="D2013" s="79"/>
      <c r="E2013" s="79"/>
      <c r="F2013" s="79"/>
      <c r="G2013" s="79"/>
      <c r="H2013" s="79"/>
      <c r="I2013" s="79"/>
      <c r="J2013" s="79"/>
      <c r="K2013" s="79"/>
      <c r="L2013" s="81"/>
      <c r="M2013" s="82"/>
      <c r="N2013" s="37"/>
      <c r="O2013" s="38"/>
      <c r="P2013" s="39"/>
      <c r="Q2013" s="36"/>
      <c r="R2013" s="100" t="str">
        <f t="shared" si="63"/>
        <v/>
      </c>
      <c r="S2013" s="101"/>
      <c r="T2013" s="26" t="str">
        <f t="shared" si="64"/>
        <v/>
      </c>
    </row>
    <row r="2014" spans="2:20" s="3" customFormat="1" ht="20.100000000000001" customHeight="1" x14ac:dyDescent="0.25">
      <c r="B2014" s="35"/>
      <c r="C2014" s="36"/>
      <c r="D2014" s="79"/>
      <c r="E2014" s="79"/>
      <c r="F2014" s="79"/>
      <c r="G2014" s="79"/>
      <c r="H2014" s="79"/>
      <c r="I2014" s="79"/>
      <c r="J2014" s="79"/>
      <c r="K2014" s="79"/>
      <c r="L2014" s="81"/>
      <c r="M2014" s="82"/>
      <c r="N2014" s="37"/>
      <c r="O2014" s="38"/>
      <c r="P2014" s="39"/>
      <c r="Q2014" s="36"/>
      <c r="R2014" s="100" t="str">
        <f t="shared" si="63"/>
        <v/>
      </c>
      <c r="S2014" s="101"/>
      <c r="T2014" s="26" t="str">
        <f t="shared" si="64"/>
        <v/>
      </c>
    </row>
    <row r="2015" spans="2:20" s="3" customFormat="1" ht="20.100000000000001" customHeight="1" x14ac:dyDescent="0.25">
      <c r="B2015" s="35"/>
      <c r="C2015" s="36"/>
      <c r="D2015" s="79"/>
      <c r="E2015" s="79"/>
      <c r="F2015" s="79"/>
      <c r="G2015" s="79"/>
      <c r="H2015" s="79"/>
      <c r="I2015" s="79"/>
      <c r="J2015" s="79"/>
      <c r="K2015" s="79"/>
      <c r="L2015" s="81"/>
      <c r="M2015" s="82"/>
      <c r="N2015" s="37"/>
      <c r="O2015" s="38"/>
      <c r="P2015" s="39"/>
      <c r="Q2015" s="36"/>
      <c r="R2015" s="100" t="str">
        <f t="shared" si="63"/>
        <v/>
      </c>
      <c r="S2015" s="101"/>
      <c r="T2015" s="26" t="str">
        <f t="shared" si="64"/>
        <v/>
      </c>
    </row>
    <row r="2016" spans="2:20" s="3" customFormat="1" ht="20.100000000000001" customHeight="1" x14ac:dyDescent="0.25">
      <c r="B2016" s="35"/>
      <c r="C2016" s="36"/>
      <c r="D2016" s="79"/>
      <c r="E2016" s="79"/>
      <c r="F2016" s="79"/>
      <c r="G2016" s="79"/>
      <c r="H2016" s="79"/>
      <c r="I2016" s="79"/>
      <c r="J2016" s="79"/>
      <c r="K2016" s="79"/>
      <c r="L2016" s="81"/>
      <c r="M2016" s="82"/>
      <c r="N2016" s="37"/>
      <c r="O2016" s="38"/>
      <c r="P2016" s="39"/>
      <c r="Q2016" s="36"/>
      <c r="R2016" s="100" t="str">
        <f t="shared" si="63"/>
        <v/>
      </c>
      <c r="S2016" s="101"/>
      <c r="T2016" s="26" t="str">
        <f t="shared" si="64"/>
        <v/>
      </c>
    </row>
    <row r="2017" spans="2:20" s="3" customFormat="1" ht="20.100000000000001" customHeight="1" x14ac:dyDescent="0.25">
      <c r="B2017" s="35"/>
      <c r="C2017" s="36"/>
      <c r="D2017" s="79"/>
      <c r="E2017" s="79"/>
      <c r="F2017" s="79"/>
      <c r="G2017" s="79"/>
      <c r="H2017" s="79"/>
      <c r="I2017" s="79"/>
      <c r="J2017" s="79"/>
      <c r="K2017" s="79"/>
      <c r="L2017" s="81"/>
      <c r="M2017" s="82"/>
      <c r="N2017" s="37"/>
      <c r="O2017" s="38"/>
      <c r="P2017" s="39"/>
      <c r="Q2017" s="36"/>
      <c r="R2017" s="100" t="str">
        <f t="shared" si="63"/>
        <v/>
      </c>
      <c r="S2017" s="101"/>
      <c r="T2017" s="26" t="str">
        <f t="shared" si="64"/>
        <v/>
      </c>
    </row>
    <row r="2018" spans="2:20" s="3" customFormat="1" ht="20.100000000000001" customHeight="1" x14ac:dyDescent="0.25">
      <c r="B2018" s="35"/>
      <c r="C2018" s="36"/>
      <c r="D2018" s="79"/>
      <c r="E2018" s="79"/>
      <c r="F2018" s="79"/>
      <c r="G2018" s="79"/>
      <c r="H2018" s="79"/>
      <c r="I2018" s="79"/>
      <c r="J2018" s="79"/>
      <c r="K2018" s="79"/>
      <c r="L2018" s="81"/>
      <c r="M2018" s="82"/>
      <c r="N2018" s="37"/>
      <c r="O2018" s="38"/>
      <c r="P2018" s="39"/>
      <c r="Q2018" s="36"/>
      <c r="R2018" s="100" t="str">
        <f t="shared" si="63"/>
        <v/>
      </c>
      <c r="S2018" s="101"/>
      <c r="T2018" s="26" t="str">
        <f t="shared" si="64"/>
        <v/>
      </c>
    </row>
    <row r="2019" spans="2:20" s="3" customFormat="1" ht="20.100000000000001" customHeight="1" x14ac:dyDescent="0.25">
      <c r="B2019" s="35"/>
      <c r="C2019" s="36"/>
      <c r="D2019" s="79"/>
      <c r="E2019" s="79"/>
      <c r="F2019" s="79"/>
      <c r="G2019" s="79"/>
      <c r="H2019" s="79"/>
      <c r="I2019" s="79"/>
      <c r="J2019" s="79"/>
      <c r="K2019" s="79"/>
      <c r="L2019" s="81"/>
      <c r="M2019" s="82"/>
      <c r="N2019" s="37"/>
      <c r="O2019" s="38"/>
      <c r="P2019" s="39"/>
      <c r="Q2019" s="36"/>
      <c r="R2019" s="100" t="str">
        <f t="shared" si="63"/>
        <v/>
      </c>
      <c r="S2019" s="101"/>
      <c r="T2019" s="26" t="str">
        <f t="shared" si="64"/>
        <v/>
      </c>
    </row>
    <row r="2020" spans="2:20" s="3" customFormat="1" ht="20.100000000000001" customHeight="1" x14ac:dyDescent="0.25">
      <c r="B2020" s="35"/>
      <c r="C2020" s="36"/>
      <c r="D2020" s="79"/>
      <c r="E2020" s="79"/>
      <c r="F2020" s="79"/>
      <c r="G2020" s="79"/>
      <c r="H2020" s="79"/>
      <c r="I2020" s="79"/>
      <c r="J2020" s="79"/>
      <c r="K2020" s="79"/>
      <c r="L2020" s="81"/>
      <c r="M2020" s="82"/>
      <c r="N2020" s="37"/>
      <c r="O2020" s="38"/>
      <c r="P2020" s="39"/>
      <c r="Q2020" s="36"/>
      <c r="R2020" s="100" t="str">
        <f t="shared" si="63"/>
        <v/>
      </c>
      <c r="S2020" s="101"/>
      <c r="T2020" s="26" t="str">
        <f t="shared" si="64"/>
        <v/>
      </c>
    </row>
    <row r="2021" spans="2:20" s="3" customFormat="1" ht="20.100000000000001" customHeight="1" x14ac:dyDescent="0.25">
      <c r="B2021" s="35"/>
      <c r="C2021" s="36"/>
      <c r="D2021" s="79"/>
      <c r="E2021" s="79"/>
      <c r="F2021" s="79"/>
      <c r="G2021" s="79"/>
      <c r="H2021" s="79"/>
      <c r="I2021" s="79"/>
      <c r="J2021" s="79"/>
      <c r="K2021" s="79"/>
      <c r="L2021" s="81"/>
      <c r="M2021" s="82"/>
      <c r="N2021" s="37"/>
      <c r="O2021" s="38"/>
      <c r="P2021" s="39"/>
      <c r="Q2021" s="36"/>
      <c r="R2021" s="100" t="str">
        <f t="shared" si="63"/>
        <v/>
      </c>
      <c r="S2021" s="101"/>
      <c r="T2021" s="26" t="str">
        <f t="shared" si="64"/>
        <v/>
      </c>
    </row>
    <row r="2022" spans="2:20" s="3" customFormat="1" ht="20.100000000000001" customHeight="1" x14ac:dyDescent="0.25">
      <c r="B2022" s="35"/>
      <c r="C2022" s="36"/>
      <c r="D2022" s="79"/>
      <c r="E2022" s="79"/>
      <c r="F2022" s="79"/>
      <c r="G2022" s="79"/>
      <c r="H2022" s="79"/>
      <c r="I2022" s="79"/>
      <c r="J2022" s="79"/>
      <c r="K2022" s="79"/>
      <c r="L2022" s="81"/>
      <c r="M2022" s="82"/>
      <c r="N2022" s="37"/>
      <c r="O2022" s="38"/>
      <c r="P2022" s="39"/>
      <c r="Q2022" s="36"/>
      <c r="R2022" s="100" t="str">
        <f t="shared" si="63"/>
        <v/>
      </c>
      <c r="S2022" s="101"/>
      <c r="T2022" s="26" t="str">
        <f t="shared" si="64"/>
        <v/>
      </c>
    </row>
    <row r="2023" spans="2:20" s="3" customFormat="1" ht="20.100000000000001" customHeight="1" x14ac:dyDescent="0.25">
      <c r="B2023" s="35"/>
      <c r="C2023" s="36"/>
      <c r="D2023" s="79"/>
      <c r="E2023" s="79"/>
      <c r="F2023" s="79"/>
      <c r="G2023" s="79"/>
      <c r="H2023" s="79"/>
      <c r="I2023" s="79"/>
      <c r="J2023" s="79"/>
      <c r="K2023" s="79"/>
      <c r="L2023" s="81"/>
      <c r="M2023" s="82"/>
      <c r="N2023" s="37"/>
      <c r="O2023" s="38"/>
      <c r="P2023" s="39"/>
      <c r="Q2023" s="36"/>
      <c r="R2023" s="100" t="str">
        <f t="shared" si="63"/>
        <v/>
      </c>
      <c r="S2023" s="101"/>
      <c r="T2023" s="26" t="str">
        <f t="shared" si="64"/>
        <v/>
      </c>
    </row>
    <row r="2024" spans="2:20" s="3" customFormat="1" ht="20.100000000000001" customHeight="1" x14ac:dyDescent="0.25">
      <c r="B2024" s="35"/>
      <c r="C2024" s="36"/>
      <c r="D2024" s="79"/>
      <c r="E2024" s="79"/>
      <c r="F2024" s="79"/>
      <c r="G2024" s="79"/>
      <c r="H2024" s="79"/>
      <c r="I2024" s="79"/>
      <c r="J2024" s="79"/>
      <c r="K2024" s="79"/>
      <c r="L2024" s="81"/>
      <c r="M2024" s="82"/>
      <c r="N2024" s="37"/>
      <c r="O2024" s="38"/>
      <c r="P2024" s="39"/>
      <c r="Q2024" s="36"/>
      <c r="R2024" s="100" t="str">
        <f t="shared" si="63"/>
        <v/>
      </c>
      <c r="S2024" s="101"/>
      <c r="T2024" s="26" t="str">
        <f t="shared" si="64"/>
        <v/>
      </c>
    </row>
    <row r="2025" spans="2:20" s="3" customFormat="1" ht="20.100000000000001" customHeight="1" x14ac:dyDescent="0.25">
      <c r="B2025" s="35"/>
      <c r="C2025" s="36"/>
      <c r="D2025" s="79"/>
      <c r="E2025" s="79"/>
      <c r="F2025" s="79"/>
      <c r="G2025" s="79"/>
      <c r="H2025" s="79"/>
      <c r="I2025" s="79"/>
      <c r="J2025" s="79"/>
      <c r="K2025" s="79"/>
      <c r="L2025" s="81"/>
      <c r="M2025" s="82"/>
      <c r="N2025" s="37"/>
      <c r="O2025" s="38"/>
      <c r="P2025" s="39"/>
      <c r="Q2025" s="36"/>
      <c r="R2025" s="100" t="str">
        <f t="shared" si="63"/>
        <v/>
      </c>
      <c r="S2025" s="101"/>
      <c r="T2025" s="26" t="str">
        <f t="shared" si="64"/>
        <v/>
      </c>
    </row>
    <row r="2026" spans="2:20" s="3" customFormat="1" ht="20.100000000000001" customHeight="1" x14ac:dyDescent="0.25">
      <c r="B2026" s="35"/>
      <c r="C2026" s="36"/>
      <c r="D2026" s="79"/>
      <c r="E2026" s="79"/>
      <c r="F2026" s="79"/>
      <c r="G2026" s="79"/>
      <c r="H2026" s="79"/>
      <c r="I2026" s="79"/>
      <c r="J2026" s="79"/>
      <c r="K2026" s="79"/>
      <c r="L2026" s="81"/>
      <c r="M2026" s="82"/>
      <c r="N2026" s="37"/>
      <c r="O2026" s="38"/>
      <c r="P2026" s="39"/>
      <c r="Q2026" s="36"/>
      <c r="R2026" s="100" t="str">
        <f t="shared" si="63"/>
        <v/>
      </c>
      <c r="S2026" s="101"/>
      <c r="T2026" s="26" t="str">
        <f t="shared" si="64"/>
        <v/>
      </c>
    </row>
    <row r="2027" spans="2:20" s="3" customFormat="1" ht="20.100000000000001" customHeight="1" x14ac:dyDescent="0.25">
      <c r="B2027" s="35"/>
      <c r="C2027" s="36"/>
      <c r="D2027" s="79"/>
      <c r="E2027" s="79"/>
      <c r="F2027" s="79"/>
      <c r="G2027" s="79"/>
      <c r="H2027" s="79"/>
      <c r="I2027" s="79"/>
      <c r="J2027" s="79"/>
      <c r="K2027" s="79"/>
      <c r="L2027" s="81"/>
      <c r="M2027" s="82"/>
      <c r="N2027" s="37"/>
      <c r="O2027" s="38"/>
      <c r="P2027" s="39"/>
      <c r="Q2027" s="36"/>
      <c r="R2027" s="100" t="str">
        <f t="shared" si="63"/>
        <v/>
      </c>
      <c r="S2027" s="101"/>
      <c r="T2027" s="26" t="str">
        <f t="shared" si="64"/>
        <v/>
      </c>
    </row>
    <row r="2028" spans="2:20" s="3" customFormat="1" ht="20.100000000000001" customHeight="1" x14ac:dyDescent="0.25">
      <c r="B2028" s="35"/>
      <c r="C2028" s="36"/>
      <c r="D2028" s="79"/>
      <c r="E2028" s="79"/>
      <c r="F2028" s="79"/>
      <c r="G2028" s="79"/>
      <c r="H2028" s="79"/>
      <c r="I2028" s="79"/>
      <c r="J2028" s="79"/>
      <c r="K2028" s="79"/>
      <c r="L2028" s="81"/>
      <c r="M2028" s="82"/>
      <c r="N2028" s="37"/>
      <c r="O2028" s="38"/>
      <c r="P2028" s="39"/>
      <c r="Q2028" s="36"/>
      <c r="R2028" s="100" t="str">
        <f t="shared" si="63"/>
        <v/>
      </c>
      <c r="S2028" s="101"/>
      <c r="T2028" s="26" t="str">
        <f t="shared" si="64"/>
        <v/>
      </c>
    </row>
    <row r="2029" spans="2:20" s="3" customFormat="1" ht="20.100000000000001" customHeight="1" x14ac:dyDescent="0.25">
      <c r="B2029" s="35"/>
      <c r="C2029" s="36"/>
      <c r="D2029" s="79"/>
      <c r="E2029" s="79"/>
      <c r="F2029" s="79"/>
      <c r="G2029" s="79"/>
      <c r="H2029" s="79"/>
      <c r="I2029" s="79"/>
      <c r="J2029" s="79"/>
      <c r="K2029" s="79"/>
      <c r="L2029" s="81"/>
      <c r="M2029" s="82"/>
      <c r="N2029" s="37"/>
      <c r="O2029" s="38"/>
      <c r="P2029" s="39"/>
      <c r="Q2029" s="36"/>
      <c r="R2029" s="100" t="str">
        <f t="shared" si="63"/>
        <v/>
      </c>
      <c r="S2029" s="101"/>
      <c r="T2029" s="26" t="str">
        <f t="shared" si="64"/>
        <v/>
      </c>
    </row>
    <row r="2030" spans="2:20" s="3" customFormat="1" ht="20.100000000000001" customHeight="1" x14ac:dyDescent="0.25">
      <c r="B2030" s="35"/>
      <c r="C2030" s="36"/>
      <c r="D2030" s="79"/>
      <c r="E2030" s="79"/>
      <c r="F2030" s="79"/>
      <c r="G2030" s="79"/>
      <c r="H2030" s="79"/>
      <c r="I2030" s="79"/>
      <c r="J2030" s="79"/>
      <c r="K2030" s="79"/>
      <c r="L2030" s="81"/>
      <c r="M2030" s="82"/>
      <c r="N2030" s="37"/>
      <c r="O2030" s="38"/>
      <c r="P2030" s="39"/>
      <c r="Q2030" s="36"/>
      <c r="R2030" s="100" t="str">
        <f t="shared" si="63"/>
        <v/>
      </c>
      <c r="S2030" s="101"/>
      <c r="T2030" s="26" t="str">
        <f t="shared" si="64"/>
        <v/>
      </c>
    </row>
    <row r="2031" spans="2:20" s="3" customFormat="1" ht="20.100000000000001" customHeight="1" x14ac:dyDescent="0.25">
      <c r="B2031" s="35"/>
      <c r="C2031" s="36"/>
      <c r="D2031" s="79"/>
      <c r="E2031" s="79"/>
      <c r="F2031" s="79"/>
      <c r="G2031" s="79"/>
      <c r="H2031" s="79"/>
      <c r="I2031" s="79"/>
      <c r="J2031" s="79"/>
      <c r="K2031" s="79"/>
      <c r="L2031" s="81"/>
      <c r="M2031" s="82"/>
      <c r="N2031" s="37"/>
      <c r="O2031" s="38"/>
      <c r="P2031" s="39"/>
      <c r="Q2031" s="36"/>
      <c r="R2031" s="100" t="str">
        <f t="shared" si="63"/>
        <v/>
      </c>
      <c r="S2031" s="101"/>
      <c r="T2031" s="26" t="str">
        <f t="shared" si="64"/>
        <v/>
      </c>
    </row>
    <row r="2032" spans="2:20" s="3" customFormat="1" ht="20.100000000000001" customHeight="1" x14ac:dyDescent="0.25">
      <c r="B2032" s="35"/>
      <c r="C2032" s="36"/>
      <c r="D2032" s="79"/>
      <c r="E2032" s="79"/>
      <c r="F2032" s="79"/>
      <c r="G2032" s="79"/>
      <c r="H2032" s="79"/>
      <c r="I2032" s="79"/>
      <c r="J2032" s="79"/>
      <c r="K2032" s="79"/>
      <c r="L2032" s="81"/>
      <c r="M2032" s="82"/>
      <c r="N2032" s="37"/>
      <c r="O2032" s="38"/>
      <c r="P2032" s="39"/>
      <c r="Q2032" s="36"/>
      <c r="R2032" s="100" t="str">
        <f t="shared" si="63"/>
        <v/>
      </c>
      <c r="S2032" s="101"/>
      <c r="T2032" s="26" t="str">
        <f t="shared" si="64"/>
        <v/>
      </c>
    </row>
    <row r="2033" spans="2:20" s="3" customFormat="1" ht="20.100000000000001" customHeight="1" x14ac:dyDescent="0.25">
      <c r="B2033" s="35"/>
      <c r="C2033" s="36"/>
      <c r="D2033" s="79"/>
      <c r="E2033" s="79"/>
      <c r="F2033" s="79"/>
      <c r="G2033" s="79"/>
      <c r="H2033" s="79"/>
      <c r="I2033" s="79"/>
      <c r="J2033" s="79"/>
      <c r="K2033" s="79"/>
      <c r="L2033" s="81"/>
      <c r="M2033" s="82"/>
      <c r="N2033" s="37"/>
      <c r="O2033" s="38"/>
      <c r="P2033" s="39"/>
      <c r="Q2033" s="36"/>
      <c r="R2033" s="100" t="str">
        <f t="shared" si="63"/>
        <v/>
      </c>
      <c r="S2033" s="101"/>
      <c r="T2033" s="26" t="str">
        <f t="shared" si="64"/>
        <v/>
      </c>
    </row>
    <row r="2034" spans="2:20" s="3" customFormat="1" ht="20.100000000000001" customHeight="1" x14ac:dyDescent="0.25">
      <c r="B2034" s="35"/>
      <c r="C2034" s="36"/>
      <c r="D2034" s="79"/>
      <c r="E2034" s="79"/>
      <c r="F2034" s="79"/>
      <c r="G2034" s="79"/>
      <c r="H2034" s="79"/>
      <c r="I2034" s="79"/>
      <c r="J2034" s="79"/>
      <c r="K2034" s="79"/>
      <c r="L2034" s="81"/>
      <c r="M2034" s="82"/>
      <c r="N2034" s="37"/>
      <c r="O2034" s="38"/>
      <c r="P2034" s="39"/>
      <c r="Q2034" s="36"/>
      <c r="R2034" s="100" t="str">
        <f t="shared" si="63"/>
        <v/>
      </c>
      <c r="S2034" s="101"/>
      <c r="T2034" s="26" t="str">
        <f t="shared" si="64"/>
        <v/>
      </c>
    </row>
    <row r="2035" spans="2:20" s="3" customFormat="1" ht="20.100000000000001" customHeight="1" x14ac:dyDescent="0.25">
      <c r="B2035" s="35"/>
      <c r="C2035" s="36"/>
      <c r="D2035" s="79"/>
      <c r="E2035" s="79"/>
      <c r="F2035" s="79"/>
      <c r="G2035" s="79"/>
      <c r="H2035" s="79"/>
      <c r="I2035" s="79"/>
      <c r="J2035" s="79"/>
      <c r="K2035" s="79"/>
      <c r="L2035" s="81"/>
      <c r="M2035" s="82"/>
      <c r="N2035" s="37"/>
      <c r="O2035" s="38"/>
      <c r="P2035" s="39"/>
      <c r="Q2035" s="36"/>
      <c r="R2035" s="100" t="str">
        <f t="shared" si="63"/>
        <v/>
      </c>
      <c r="S2035" s="101"/>
      <c r="T2035" s="26" t="str">
        <f t="shared" si="64"/>
        <v/>
      </c>
    </row>
    <row r="2036" spans="2:20" s="3" customFormat="1" ht="20.100000000000001" customHeight="1" x14ac:dyDescent="0.25">
      <c r="B2036" s="35"/>
      <c r="C2036" s="36"/>
      <c r="D2036" s="79"/>
      <c r="E2036" s="79"/>
      <c r="F2036" s="79"/>
      <c r="G2036" s="79"/>
      <c r="H2036" s="79"/>
      <c r="I2036" s="79"/>
      <c r="J2036" s="79"/>
      <c r="K2036" s="79"/>
      <c r="L2036" s="81"/>
      <c r="M2036" s="82"/>
      <c r="N2036" s="37"/>
      <c r="O2036" s="38"/>
      <c r="P2036" s="39"/>
      <c r="Q2036" s="36"/>
      <c r="R2036" s="100" t="str">
        <f t="shared" si="63"/>
        <v/>
      </c>
      <c r="S2036" s="101"/>
      <c r="T2036" s="26" t="str">
        <f t="shared" si="64"/>
        <v/>
      </c>
    </row>
    <row r="2037" spans="2:20" s="3" customFormat="1" ht="20.100000000000001" customHeight="1" x14ac:dyDescent="0.25">
      <c r="B2037" s="35"/>
      <c r="C2037" s="36"/>
      <c r="D2037" s="79"/>
      <c r="E2037" s="79"/>
      <c r="F2037" s="79"/>
      <c r="G2037" s="79"/>
      <c r="H2037" s="79"/>
      <c r="I2037" s="79"/>
      <c r="J2037" s="79"/>
      <c r="K2037" s="79"/>
      <c r="L2037" s="81"/>
      <c r="M2037" s="82"/>
      <c r="N2037" s="37"/>
      <c r="O2037" s="38"/>
      <c r="P2037" s="39"/>
      <c r="Q2037" s="36"/>
      <c r="R2037" s="100" t="str">
        <f t="shared" si="63"/>
        <v/>
      </c>
      <c r="S2037" s="101"/>
      <c r="T2037" s="26" t="str">
        <f t="shared" si="64"/>
        <v/>
      </c>
    </row>
    <row r="2038" spans="2:20" s="3" customFormat="1" ht="20.100000000000001" customHeight="1" x14ac:dyDescent="0.25">
      <c r="B2038" s="35"/>
      <c r="C2038" s="36"/>
      <c r="D2038" s="79"/>
      <c r="E2038" s="79"/>
      <c r="F2038" s="79"/>
      <c r="G2038" s="79"/>
      <c r="H2038" s="79"/>
      <c r="I2038" s="79"/>
      <c r="J2038" s="79"/>
      <c r="K2038" s="79"/>
      <c r="L2038" s="81"/>
      <c r="M2038" s="82"/>
      <c r="N2038" s="37"/>
      <c r="O2038" s="38"/>
      <c r="P2038" s="39"/>
      <c r="Q2038" s="36"/>
      <c r="R2038" s="100" t="str">
        <f t="shared" si="63"/>
        <v/>
      </c>
      <c r="S2038" s="101"/>
      <c r="T2038" s="26" t="str">
        <f t="shared" si="64"/>
        <v/>
      </c>
    </row>
    <row r="2039" spans="2:20" s="3" customFormat="1" ht="20.100000000000001" customHeight="1" x14ac:dyDescent="0.25">
      <c r="B2039" s="35"/>
      <c r="C2039" s="36"/>
      <c r="D2039" s="79"/>
      <c r="E2039" s="79"/>
      <c r="F2039" s="79"/>
      <c r="G2039" s="79"/>
      <c r="H2039" s="79"/>
      <c r="I2039" s="79"/>
      <c r="J2039" s="79"/>
      <c r="K2039" s="79"/>
      <c r="L2039" s="81"/>
      <c r="M2039" s="82"/>
      <c r="N2039" s="37"/>
      <c r="O2039" s="38"/>
      <c r="P2039" s="39"/>
      <c r="Q2039" s="36"/>
      <c r="R2039" s="100" t="str">
        <f t="shared" si="63"/>
        <v/>
      </c>
      <c r="S2039" s="101"/>
      <c r="T2039" s="26" t="str">
        <f t="shared" si="64"/>
        <v/>
      </c>
    </row>
    <row r="2040" spans="2:20" s="3" customFormat="1" ht="20.100000000000001" customHeight="1" x14ac:dyDescent="0.25">
      <c r="B2040" s="35"/>
      <c r="C2040" s="36"/>
      <c r="D2040" s="79"/>
      <c r="E2040" s="79"/>
      <c r="F2040" s="79"/>
      <c r="G2040" s="79"/>
      <c r="H2040" s="79"/>
      <c r="I2040" s="79"/>
      <c r="J2040" s="79"/>
      <c r="K2040" s="79"/>
      <c r="L2040" s="81"/>
      <c r="M2040" s="82"/>
      <c r="N2040" s="37"/>
      <c r="O2040" s="38"/>
      <c r="P2040" s="39"/>
      <c r="Q2040" s="36"/>
      <c r="R2040" s="100" t="str">
        <f t="shared" si="63"/>
        <v/>
      </c>
      <c r="S2040" s="101"/>
      <c r="T2040" s="26" t="str">
        <f t="shared" si="64"/>
        <v/>
      </c>
    </row>
    <row r="2041" spans="2:20" s="3" customFormat="1" ht="20.100000000000001" customHeight="1" x14ac:dyDescent="0.25">
      <c r="B2041" s="35"/>
      <c r="C2041" s="36"/>
      <c r="D2041" s="79"/>
      <c r="E2041" s="79"/>
      <c r="F2041" s="79"/>
      <c r="G2041" s="79"/>
      <c r="H2041" s="79"/>
      <c r="I2041" s="79"/>
      <c r="J2041" s="79"/>
      <c r="K2041" s="79"/>
      <c r="L2041" s="81"/>
      <c r="M2041" s="82"/>
      <c r="N2041" s="37"/>
      <c r="O2041" s="38"/>
      <c r="P2041" s="39"/>
      <c r="Q2041" s="36"/>
      <c r="R2041" s="100" t="str">
        <f t="shared" si="63"/>
        <v/>
      </c>
      <c r="S2041" s="101"/>
      <c r="T2041" s="26" t="str">
        <f t="shared" si="64"/>
        <v/>
      </c>
    </row>
    <row r="2042" spans="2:20" s="3" customFormat="1" ht="20.100000000000001" customHeight="1" x14ac:dyDescent="0.25">
      <c r="B2042" s="35"/>
      <c r="C2042" s="36"/>
      <c r="D2042" s="79"/>
      <c r="E2042" s="79"/>
      <c r="F2042" s="79"/>
      <c r="G2042" s="79"/>
      <c r="H2042" s="79"/>
      <c r="I2042" s="79"/>
      <c r="J2042" s="79"/>
      <c r="K2042" s="79"/>
      <c r="L2042" s="81"/>
      <c r="M2042" s="82"/>
      <c r="N2042" s="37"/>
      <c r="O2042" s="38"/>
      <c r="P2042" s="39"/>
      <c r="Q2042" s="36"/>
      <c r="R2042" s="100" t="str">
        <f t="shared" si="63"/>
        <v/>
      </c>
      <c r="S2042" s="101"/>
      <c r="T2042" s="26" t="str">
        <f t="shared" si="64"/>
        <v/>
      </c>
    </row>
    <row r="2043" spans="2:20" s="3" customFormat="1" ht="20.100000000000001" customHeight="1" x14ac:dyDescent="0.25">
      <c r="B2043" s="35"/>
      <c r="C2043" s="36"/>
      <c r="D2043" s="79"/>
      <c r="E2043" s="79"/>
      <c r="F2043" s="79"/>
      <c r="G2043" s="79"/>
      <c r="H2043" s="79"/>
      <c r="I2043" s="79"/>
      <c r="J2043" s="79"/>
      <c r="K2043" s="79"/>
      <c r="L2043" s="81"/>
      <c r="M2043" s="82"/>
      <c r="N2043" s="37"/>
      <c r="O2043" s="38"/>
      <c r="P2043" s="39"/>
      <c r="Q2043" s="36"/>
      <c r="R2043" s="100" t="str">
        <f t="shared" si="63"/>
        <v/>
      </c>
      <c r="S2043" s="101"/>
      <c r="T2043" s="26" t="str">
        <f t="shared" si="64"/>
        <v/>
      </c>
    </row>
    <row r="2044" spans="2:20" s="3" customFormat="1" ht="20.100000000000001" customHeight="1" x14ac:dyDescent="0.25">
      <c r="B2044" s="35"/>
      <c r="C2044" s="36"/>
      <c r="D2044" s="79"/>
      <c r="E2044" s="79"/>
      <c r="F2044" s="79"/>
      <c r="G2044" s="79"/>
      <c r="H2044" s="79"/>
      <c r="I2044" s="79"/>
      <c r="J2044" s="79"/>
      <c r="K2044" s="79"/>
      <c r="L2044" s="81"/>
      <c r="M2044" s="82"/>
      <c r="N2044" s="37"/>
      <c r="O2044" s="38"/>
      <c r="P2044" s="39"/>
      <c r="Q2044" s="36"/>
      <c r="R2044" s="100" t="str">
        <f t="shared" si="63"/>
        <v/>
      </c>
      <c r="S2044" s="101"/>
      <c r="T2044" s="26" t="str">
        <f t="shared" si="64"/>
        <v/>
      </c>
    </row>
    <row r="2045" spans="2:20" s="3" customFormat="1" ht="20.100000000000001" customHeight="1" x14ac:dyDescent="0.25">
      <c r="B2045" s="35"/>
      <c r="C2045" s="36"/>
      <c r="D2045" s="79"/>
      <c r="E2045" s="79"/>
      <c r="F2045" s="79"/>
      <c r="G2045" s="79"/>
      <c r="H2045" s="79"/>
      <c r="I2045" s="79"/>
      <c r="J2045" s="79"/>
      <c r="K2045" s="79"/>
      <c r="L2045" s="81"/>
      <c r="M2045" s="82"/>
      <c r="N2045" s="37"/>
      <c r="O2045" s="38"/>
      <c r="P2045" s="39"/>
      <c r="Q2045" s="36"/>
      <c r="R2045" s="100" t="str">
        <f t="shared" si="63"/>
        <v/>
      </c>
      <c r="S2045" s="101"/>
      <c r="T2045" s="26" t="str">
        <f t="shared" si="64"/>
        <v/>
      </c>
    </row>
    <row r="2046" spans="2:20" s="3" customFormat="1" ht="20.100000000000001" customHeight="1" x14ac:dyDescent="0.25">
      <c r="B2046" s="35"/>
      <c r="C2046" s="36"/>
      <c r="D2046" s="79"/>
      <c r="E2046" s="79"/>
      <c r="F2046" s="79"/>
      <c r="G2046" s="79"/>
      <c r="H2046" s="79"/>
      <c r="I2046" s="79"/>
      <c r="J2046" s="79"/>
      <c r="K2046" s="79"/>
      <c r="L2046" s="81"/>
      <c r="M2046" s="82"/>
      <c r="N2046" s="37"/>
      <c r="O2046" s="38"/>
      <c r="P2046" s="39"/>
      <c r="Q2046" s="36"/>
      <c r="R2046" s="100" t="str">
        <f t="shared" si="63"/>
        <v/>
      </c>
      <c r="S2046" s="101"/>
      <c r="T2046" s="26" t="str">
        <f t="shared" si="64"/>
        <v/>
      </c>
    </row>
    <row r="2047" spans="2:20" s="3" customFormat="1" ht="20.100000000000001" customHeight="1" x14ac:dyDescent="0.25">
      <c r="B2047" s="35"/>
      <c r="C2047" s="36"/>
      <c r="D2047" s="79"/>
      <c r="E2047" s="79"/>
      <c r="F2047" s="79"/>
      <c r="G2047" s="79"/>
      <c r="H2047" s="79"/>
      <c r="I2047" s="79"/>
      <c r="J2047" s="79"/>
      <c r="K2047" s="79"/>
      <c r="L2047" s="81"/>
      <c r="M2047" s="82"/>
      <c r="N2047" s="37"/>
      <c r="O2047" s="38"/>
      <c r="P2047" s="39"/>
      <c r="Q2047" s="36"/>
      <c r="R2047" s="100" t="str">
        <f t="shared" si="63"/>
        <v/>
      </c>
      <c r="S2047" s="101"/>
      <c r="T2047" s="26" t="str">
        <f t="shared" si="64"/>
        <v/>
      </c>
    </row>
    <row r="2048" spans="2:20" s="3" customFormat="1" ht="20.100000000000001" customHeight="1" x14ac:dyDescent="0.25">
      <c r="B2048" s="35"/>
      <c r="C2048" s="36"/>
      <c r="D2048" s="79"/>
      <c r="E2048" s="79"/>
      <c r="F2048" s="79"/>
      <c r="G2048" s="79"/>
      <c r="H2048" s="79"/>
      <c r="I2048" s="79"/>
      <c r="J2048" s="79"/>
      <c r="K2048" s="79"/>
      <c r="L2048" s="81"/>
      <c r="M2048" s="82"/>
      <c r="N2048" s="37"/>
      <c r="O2048" s="38"/>
      <c r="P2048" s="39"/>
      <c r="Q2048" s="36"/>
      <c r="R2048" s="100" t="str">
        <f t="shared" si="63"/>
        <v/>
      </c>
      <c r="S2048" s="101"/>
      <c r="T2048" s="26" t="str">
        <f t="shared" si="64"/>
        <v/>
      </c>
    </row>
    <row r="2049" spans="2:20" s="3" customFormat="1" ht="20.100000000000001" customHeight="1" x14ac:dyDescent="0.25">
      <c r="B2049" s="35"/>
      <c r="C2049" s="36"/>
      <c r="D2049" s="79"/>
      <c r="E2049" s="79"/>
      <c r="F2049" s="79"/>
      <c r="G2049" s="79"/>
      <c r="H2049" s="79"/>
      <c r="I2049" s="79"/>
      <c r="J2049" s="79"/>
      <c r="K2049" s="79"/>
      <c r="L2049" s="81"/>
      <c r="M2049" s="82"/>
      <c r="N2049" s="37"/>
      <c r="O2049" s="38"/>
      <c r="P2049" s="39"/>
      <c r="Q2049" s="36"/>
      <c r="R2049" s="100" t="str">
        <f t="shared" si="63"/>
        <v/>
      </c>
      <c r="S2049" s="101"/>
      <c r="T2049" s="26" t="str">
        <f t="shared" si="64"/>
        <v/>
      </c>
    </row>
    <row r="2050" spans="2:20" s="3" customFormat="1" ht="20.100000000000001" customHeight="1" x14ac:dyDescent="0.25">
      <c r="B2050" s="35"/>
      <c r="C2050" s="36"/>
      <c r="D2050" s="79"/>
      <c r="E2050" s="79"/>
      <c r="F2050" s="79"/>
      <c r="G2050" s="79"/>
      <c r="H2050" s="79"/>
      <c r="I2050" s="79"/>
      <c r="J2050" s="79"/>
      <c r="K2050" s="79"/>
      <c r="L2050" s="81"/>
      <c r="M2050" s="82"/>
      <c r="N2050" s="37"/>
      <c r="O2050" s="38"/>
      <c r="P2050" s="39"/>
      <c r="Q2050" s="36"/>
      <c r="R2050" s="100" t="str">
        <f t="shared" si="63"/>
        <v/>
      </c>
      <c r="S2050" s="101"/>
      <c r="T2050" s="26" t="str">
        <f t="shared" si="64"/>
        <v/>
      </c>
    </row>
    <row r="2051" spans="2:20" s="3" customFormat="1" ht="20.100000000000001" customHeight="1" x14ac:dyDescent="0.25">
      <c r="B2051" s="35"/>
      <c r="C2051" s="36"/>
      <c r="D2051" s="79"/>
      <c r="E2051" s="79"/>
      <c r="F2051" s="79"/>
      <c r="G2051" s="79"/>
      <c r="H2051" s="79"/>
      <c r="I2051" s="79"/>
      <c r="J2051" s="79"/>
      <c r="K2051" s="79"/>
      <c r="L2051" s="81"/>
      <c r="M2051" s="82"/>
      <c r="N2051" s="37"/>
      <c r="O2051" s="38"/>
      <c r="P2051" s="39"/>
      <c r="Q2051" s="36"/>
      <c r="R2051" s="100" t="str">
        <f t="shared" si="63"/>
        <v/>
      </c>
      <c r="S2051" s="101"/>
      <c r="T2051" s="26" t="str">
        <f t="shared" si="64"/>
        <v/>
      </c>
    </row>
    <row r="2052" spans="2:20" s="3" customFormat="1" ht="20.100000000000001" customHeight="1" x14ac:dyDescent="0.25">
      <c r="B2052" s="35"/>
      <c r="C2052" s="36"/>
      <c r="D2052" s="79"/>
      <c r="E2052" s="79"/>
      <c r="F2052" s="79"/>
      <c r="G2052" s="79"/>
      <c r="H2052" s="79"/>
      <c r="I2052" s="79"/>
      <c r="J2052" s="79"/>
      <c r="K2052" s="79"/>
      <c r="L2052" s="81"/>
      <c r="M2052" s="82"/>
      <c r="N2052" s="37"/>
      <c r="O2052" s="38"/>
      <c r="P2052" s="39"/>
      <c r="Q2052" s="36"/>
      <c r="R2052" s="100" t="str">
        <f t="shared" si="63"/>
        <v/>
      </c>
      <c r="S2052" s="101"/>
      <c r="T2052" s="26" t="str">
        <f t="shared" si="64"/>
        <v/>
      </c>
    </row>
    <row r="2053" spans="2:20" s="3" customFormat="1" ht="20.100000000000001" customHeight="1" x14ac:dyDescent="0.25">
      <c r="B2053" s="35"/>
      <c r="C2053" s="36"/>
      <c r="D2053" s="79"/>
      <c r="E2053" s="79"/>
      <c r="F2053" s="79"/>
      <c r="G2053" s="79"/>
      <c r="H2053" s="79"/>
      <c r="I2053" s="79"/>
      <c r="J2053" s="79"/>
      <c r="K2053" s="79"/>
      <c r="L2053" s="81"/>
      <c r="M2053" s="82"/>
      <c r="N2053" s="37"/>
      <c r="O2053" s="38"/>
      <c r="P2053" s="39"/>
      <c r="Q2053" s="36"/>
      <c r="R2053" s="100" t="str">
        <f t="shared" si="63"/>
        <v/>
      </c>
      <c r="S2053" s="101"/>
      <c r="T2053" s="26" t="str">
        <f t="shared" si="64"/>
        <v/>
      </c>
    </row>
    <row r="2054" spans="2:20" s="3" customFormat="1" ht="20.100000000000001" customHeight="1" x14ac:dyDescent="0.25">
      <c r="B2054" s="35"/>
      <c r="C2054" s="36"/>
      <c r="D2054" s="79"/>
      <c r="E2054" s="79"/>
      <c r="F2054" s="79"/>
      <c r="G2054" s="79"/>
      <c r="H2054" s="79"/>
      <c r="I2054" s="79"/>
      <c r="J2054" s="79"/>
      <c r="K2054" s="79"/>
      <c r="L2054" s="81"/>
      <c r="M2054" s="82"/>
      <c r="N2054" s="37"/>
      <c r="O2054" s="38"/>
      <c r="P2054" s="39"/>
      <c r="Q2054" s="36"/>
      <c r="R2054" s="100" t="str">
        <f t="shared" si="63"/>
        <v/>
      </c>
      <c r="S2054" s="101"/>
      <c r="T2054" s="26" t="str">
        <f t="shared" si="64"/>
        <v/>
      </c>
    </row>
    <row r="2055" spans="2:20" s="3" customFormat="1" ht="20.100000000000001" customHeight="1" x14ac:dyDescent="0.25">
      <c r="B2055" s="35"/>
      <c r="C2055" s="36"/>
      <c r="D2055" s="79"/>
      <c r="E2055" s="79"/>
      <c r="F2055" s="79"/>
      <c r="G2055" s="79"/>
      <c r="H2055" s="79"/>
      <c r="I2055" s="79"/>
      <c r="J2055" s="79"/>
      <c r="K2055" s="79"/>
      <c r="L2055" s="81"/>
      <c r="M2055" s="82"/>
      <c r="N2055" s="37"/>
      <c r="O2055" s="38"/>
      <c r="P2055" s="39"/>
      <c r="Q2055" s="36"/>
      <c r="R2055" s="100" t="str">
        <f t="shared" si="63"/>
        <v/>
      </c>
      <c r="S2055" s="101"/>
      <c r="T2055" s="26" t="str">
        <f t="shared" si="64"/>
        <v/>
      </c>
    </row>
    <row r="2056" spans="2:20" s="3" customFormat="1" ht="20.100000000000001" customHeight="1" x14ac:dyDescent="0.25">
      <c r="B2056" s="35"/>
      <c r="C2056" s="36"/>
      <c r="D2056" s="79"/>
      <c r="E2056" s="79"/>
      <c r="F2056" s="79"/>
      <c r="G2056" s="79"/>
      <c r="H2056" s="79"/>
      <c r="I2056" s="79"/>
      <c r="J2056" s="79"/>
      <c r="K2056" s="79"/>
      <c r="L2056" s="81"/>
      <c r="M2056" s="82"/>
      <c r="N2056" s="37"/>
      <c r="O2056" s="38"/>
      <c r="P2056" s="39"/>
      <c r="Q2056" s="36"/>
      <c r="R2056" s="100" t="str">
        <f t="shared" si="63"/>
        <v/>
      </c>
      <c r="S2056" s="101"/>
      <c r="T2056" s="26" t="str">
        <f t="shared" si="64"/>
        <v/>
      </c>
    </row>
    <row r="2057" spans="2:20" s="3" customFormat="1" ht="20.100000000000001" customHeight="1" x14ac:dyDescent="0.25">
      <c r="B2057" s="35"/>
      <c r="C2057" s="36"/>
      <c r="D2057" s="79"/>
      <c r="E2057" s="79"/>
      <c r="F2057" s="79"/>
      <c r="G2057" s="79"/>
      <c r="H2057" s="79"/>
      <c r="I2057" s="79"/>
      <c r="J2057" s="79"/>
      <c r="K2057" s="79"/>
      <c r="L2057" s="81"/>
      <c r="M2057" s="82"/>
      <c r="N2057" s="37"/>
      <c r="O2057" s="38"/>
      <c r="P2057" s="39"/>
      <c r="Q2057" s="36"/>
      <c r="R2057" s="100" t="str">
        <f t="shared" si="63"/>
        <v/>
      </c>
      <c r="S2057" s="101"/>
      <c r="T2057" s="26" t="str">
        <f t="shared" si="64"/>
        <v/>
      </c>
    </row>
    <row r="2058" spans="2:20" s="3" customFormat="1" ht="20.100000000000001" customHeight="1" x14ac:dyDescent="0.25">
      <c r="B2058" s="35"/>
      <c r="C2058" s="36"/>
      <c r="D2058" s="79"/>
      <c r="E2058" s="79"/>
      <c r="F2058" s="79"/>
      <c r="G2058" s="79"/>
      <c r="H2058" s="79"/>
      <c r="I2058" s="79"/>
      <c r="J2058" s="79"/>
      <c r="K2058" s="79"/>
      <c r="L2058" s="81"/>
      <c r="M2058" s="82"/>
      <c r="N2058" s="37"/>
      <c r="O2058" s="38"/>
      <c r="P2058" s="39"/>
      <c r="Q2058" s="36"/>
      <c r="R2058" s="100" t="str">
        <f t="shared" si="63"/>
        <v/>
      </c>
      <c r="S2058" s="101"/>
      <c r="T2058" s="26" t="str">
        <f t="shared" si="64"/>
        <v/>
      </c>
    </row>
    <row r="2059" spans="2:20" s="3" customFormat="1" ht="20.100000000000001" customHeight="1" x14ac:dyDescent="0.25">
      <c r="B2059" s="35"/>
      <c r="C2059" s="36"/>
      <c r="D2059" s="79"/>
      <c r="E2059" s="79"/>
      <c r="F2059" s="79"/>
      <c r="G2059" s="79"/>
      <c r="H2059" s="79"/>
      <c r="I2059" s="79"/>
      <c r="J2059" s="79"/>
      <c r="K2059" s="79"/>
      <c r="L2059" s="81"/>
      <c r="M2059" s="82"/>
      <c r="N2059" s="37"/>
      <c r="O2059" s="38"/>
      <c r="P2059" s="39"/>
      <c r="Q2059" s="36"/>
      <c r="R2059" s="100" t="str">
        <f t="shared" si="63"/>
        <v/>
      </c>
      <c r="S2059" s="101"/>
      <c r="T2059" s="26" t="str">
        <f t="shared" si="64"/>
        <v/>
      </c>
    </row>
    <row r="2060" spans="2:20" s="3" customFormat="1" ht="20.100000000000001" customHeight="1" x14ac:dyDescent="0.25">
      <c r="B2060" s="35"/>
      <c r="C2060" s="36"/>
      <c r="D2060" s="79"/>
      <c r="E2060" s="79"/>
      <c r="F2060" s="79"/>
      <c r="G2060" s="79"/>
      <c r="H2060" s="79"/>
      <c r="I2060" s="79"/>
      <c r="J2060" s="79"/>
      <c r="K2060" s="79"/>
      <c r="L2060" s="81"/>
      <c r="M2060" s="82"/>
      <c r="N2060" s="37"/>
      <c r="O2060" s="38"/>
      <c r="P2060" s="39"/>
      <c r="Q2060" s="36"/>
      <c r="R2060" s="100" t="str">
        <f t="shared" si="63"/>
        <v/>
      </c>
      <c r="S2060" s="101"/>
      <c r="T2060" s="26" t="str">
        <f t="shared" si="64"/>
        <v/>
      </c>
    </row>
    <row r="2061" spans="2:20" s="3" customFormat="1" ht="20.100000000000001" customHeight="1" x14ac:dyDescent="0.25">
      <c r="B2061" s="35"/>
      <c r="C2061" s="36"/>
      <c r="D2061" s="79"/>
      <c r="E2061" s="79"/>
      <c r="F2061" s="79"/>
      <c r="G2061" s="79"/>
      <c r="H2061" s="79"/>
      <c r="I2061" s="79"/>
      <c r="J2061" s="79"/>
      <c r="K2061" s="79"/>
      <c r="L2061" s="81"/>
      <c r="M2061" s="82"/>
      <c r="N2061" s="37"/>
      <c r="O2061" s="38"/>
      <c r="P2061" s="39"/>
      <c r="Q2061" s="36"/>
      <c r="R2061" s="100" t="str">
        <f t="shared" si="63"/>
        <v/>
      </c>
      <c r="S2061" s="101"/>
      <c r="T2061" s="26" t="str">
        <f t="shared" si="64"/>
        <v/>
      </c>
    </row>
    <row r="2062" spans="2:20" s="3" customFormat="1" ht="20.100000000000001" customHeight="1" x14ac:dyDescent="0.25">
      <c r="B2062" s="35"/>
      <c r="C2062" s="36"/>
      <c r="D2062" s="79"/>
      <c r="E2062" s="79"/>
      <c r="F2062" s="79"/>
      <c r="G2062" s="79"/>
      <c r="H2062" s="79"/>
      <c r="I2062" s="79"/>
      <c r="J2062" s="79"/>
      <c r="K2062" s="79"/>
      <c r="L2062" s="81"/>
      <c r="M2062" s="82"/>
      <c r="N2062" s="37"/>
      <c r="O2062" s="38"/>
      <c r="P2062" s="39"/>
      <c r="Q2062" s="36"/>
      <c r="R2062" s="100" t="str">
        <f t="shared" si="63"/>
        <v/>
      </c>
      <c r="S2062" s="101"/>
      <c r="T2062" s="26" t="str">
        <f t="shared" si="64"/>
        <v/>
      </c>
    </row>
    <row r="2063" spans="2:20" s="3" customFormat="1" ht="20.100000000000001" customHeight="1" x14ac:dyDescent="0.25">
      <c r="B2063" s="35"/>
      <c r="C2063" s="36"/>
      <c r="D2063" s="79"/>
      <c r="E2063" s="79"/>
      <c r="F2063" s="79"/>
      <c r="G2063" s="79"/>
      <c r="H2063" s="79"/>
      <c r="I2063" s="79"/>
      <c r="J2063" s="79"/>
      <c r="K2063" s="79"/>
      <c r="L2063" s="81"/>
      <c r="M2063" s="82"/>
      <c r="N2063" s="37"/>
      <c r="O2063" s="38"/>
      <c r="P2063" s="39"/>
      <c r="Q2063" s="36"/>
      <c r="R2063" s="100" t="str">
        <f t="shared" si="63"/>
        <v/>
      </c>
      <c r="S2063" s="101"/>
      <c r="T2063" s="26" t="str">
        <f t="shared" si="64"/>
        <v/>
      </c>
    </row>
    <row r="2064" spans="2:20" s="3" customFormat="1" ht="20.100000000000001" customHeight="1" x14ac:dyDescent="0.25">
      <c r="B2064" s="35"/>
      <c r="C2064" s="36"/>
      <c r="D2064" s="79"/>
      <c r="E2064" s="79"/>
      <c r="F2064" s="79"/>
      <c r="G2064" s="79"/>
      <c r="H2064" s="79"/>
      <c r="I2064" s="79"/>
      <c r="J2064" s="79"/>
      <c r="K2064" s="79"/>
      <c r="L2064" s="81"/>
      <c r="M2064" s="82"/>
      <c r="N2064" s="37"/>
      <c r="O2064" s="38"/>
      <c r="P2064" s="39"/>
      <c r="Q2064" s="36"/>
      <c r="R2064" s="100" t="str">
        <f t="shared" si="63"/>
        <v/>
      </c>
      <c r="S2064" s="101"/>
      <c r="T2064" s="26" t="str">
        <f t="shared" si="64"/>
        <v/>
      </c>
    </row>
    <row r="2065" spans="2:20" s="3" customFormat="1" ht="20.100000000000001" customHeight="1" x14ac:dyDescent="0.25">
      <c r="B2065" s="35"/>
      <c r="C2065" s="36"/>
      <c r="D2065" s="79"/>
      <c r="E2065" s="79"/>
      <c r="F2065" s="79"/>
      <c r="G2065" s="79"/>
      <c r="H2065" s="79"/>
      <c r="I2065" s="79"/>
      <c r="J2065" s="79"/>
      <c r="K2065" s="79"/>
      <c r="L2065" s="81"/>
      <c r="M2065" s="82"/>
      <c r="N2065" s="37"/>
      <c r="O2065" s="38"/>
      <c r="P2065" s="39"/>
      <c r="Q2065" s="36"/>
      <c r="R2065" s="100" t="str">
        <f t="shared" si="63"/>
        <v/>
      </c>
      <c r="S2065" s="101"/>
      <c r="T2065" s="26" t="str">
        <f t="shared" si="64"/>
        <v/>
      </c>
    </row>
    <row r="2066" spans="2:20" s="3" customFormat="1" ht="20.100000000000001" customHeight="1" x14ac:dyDescent="0.25">
      <c r="B2066" s="35"/>
      <c r="C2066" s="36"/>
      <c r="D2066" s="79"/>
      <c r="E2066" s="79"/>
      <c r="F2066" s="79"/>
      <c r="G2066" s="79"/>
      <c r="H2066" s="79"/>
      <c r="I2066" s="79"/>
      <c r="J2066" s="79"/>
      <c r="K2066" s="79"/>
      <c r="L2066" s="81"/>
      <c r="M2066" s="82"/>
      <c r="N2066" s="37"/>
      <c r="O2066" s="38"/>
      <c r="P2066" s="39"/>
      <c r="Q2066" s="36"/>
      <c r="R2066" s="100" t="str">
        <f t="shared" si="63"/>
        <v/>
      </c>
      <c r="S2066" s="101"/>
      <c r="T2066" s="26" t="str">
        <f t="shared" si="64"/>
        <v/>
      </c>
    </row>
    <row r="2067" spans="2:20" s="3" customFormat="1" ht="20.100000000000001" customHeight="1" x14ac:dyDescent="0.25">
      <c r="B2067" s="35"/>
      <c r="C2067" s="36"/>
      <c r="D2067" s="79"/>
      <c r="E2067" s="79"/>
      <c r="F2067" s="79"/>
      <c r="G2067" s="79"/>
      <c r="H2067" s="79"/>
      <c r="I2067" s="79"/>
      <c r="J2067" s="79"/>
      <c r="K2067" s="79"/>
      <c r="L2067" s="81"/>
      <c r="M2067" s="82"/>
      <c r="N2067" s="37"/>
      <c r="O2067" s="38"/>
      <c r="P2067" s="39"/>
      <c r="Q2067" s="36"/>
      <c r="R2067" s="100" t="str">
        <f t="shared" si="63"/>
        <v/>
      </c>
      <c r="S2067" s="101"/>
      <c r="T2067" s="26" t="str">
        <f t="shared" si="64"/>
        <v/>
      </c>
    </row>
    <row r="2068" spans="2:20" s="3" customFormat="1" ht="20.100000000000001" customHeight="1" x14ac:dyDescent="0.25">
      <c r="B2068" s="35"/>
      <c r="C2068" s="36"/>
      <c r="D2068" s="79"/>
      <c r="E2068" s="79"/>
      <c r="F2068" s="79"/>
      <c r="G2068" s="79"/>
      <c r="H2068" s="79"/>
      <c r="I2068" s="79"/>
      <c r="J2068" s="79"/>
      <c r="K2068" s="79"/>
      <c r="L2068" s="81"/>
      <c r="M2068" s="82"/>
      <c r="N2068" s="37"/>
      <c r="O2068" s="38"/>
      <c r="P2068" s="39"/>
      <c r="Q2068" s="36"/>
      <c r="R2068" s="100" t="str">
        <f t="shared" si="63"/>
        <v/>
      </c>
      <c r="S2068" s="101"/>
      <c r="T2068" s="26" t="str">
        <f t="shared" si="64"/>
        <v/>
      </c>
    </row>
    <row r="2069" spans="2:20" s="3" customFormat="1" ht="20.100000000000001" customHeight="1" x14ac:dyDescent="0.25">
      <c r="B2069" s="35"/>
      <c r="C2069" s="36"/>
      <c r="D2069" s="79"/>
      <c r="E2069" s="79"/>
      <c r="F2069" s="79"/>
      <c r="G2069" s="79"/>
      <c r="H2069" s="79"/>
      <c r="I2069" s="79"/>
      <c r="J2069" s="79"/>
      <c r="K2069" s="79"/>
      <c r="L2069" s="81"/>
      <c r="M2069" s="82"/>
      <c r="N2069" s="37"/>
      <c r="O2069" s="38"/>
      <c r="P2069" s="39"/>
      <c r="Q2069" s="36"/>
      <c r="R2069" s="100" t="str">
        <f t="shared" si="63"/>
        <v/>
      </c>
      <c r="S2069" s="101"/>
      <c r="T2069" s="26" t="str">
        <f t="shared" si="64"/>
        <v/>
      </c>
    </row>
    <row r="2070" spans="2:20" s="3" customFormat="1" ht="20.100000000000001" customHeight="1" x14ac:dyDescent="0.25">
      <c r="B2070" s="35"/>
      <c r="C2070" s="36"/>
      <c r="D2070" s="79"/>
      <c r="E2070" s="79"/>
      <c r="F2070" s="79"/>
      <c r="G2070" s="79"/>
      <c r="H2070" s="79"/>
      <c r="I2070" s="79"/>
      <c r="J2070" s="79"/>
      <c r="K2070" s="79"/>
      <c r="L2070" s="81"/>
      <c r="M2070" s="82"/>
      <c r="N2070" s="37"/>
      <c r="O2070" s="38"/>
      <c r="P2070" s="39"/>
      <c r="Q2070" s="36"/>
      <c r="R2070" s="100" t="str">
        <f t="shared" si="63"/>
        <v/>
      </c>
      <c r="S2070" s="101"/>
      <c r="T2070" s="26" t="str">
        <f t="shared" si="64"/>
        <v/>
      </c>
    </row>
    <row r="2071" spans="2:20" s="3" customFormat="1" ht="20.100000000000001" customHeight="1" x14ac:dyDescent="0.25">
      <c r="B2071" s="35"/>
      <c r="C2071" s="36"/>
      <c r="D2071" s="79"/>
      <c r="E2071" s="79"/>
      <c r="F2071" s="79"/>
      <c r="G2071" s="79"/>
      <c r="H2071" s="79"/>
      <c r="I2071" s="79"/>
      <c r="J2071" s="79"/>
      <c r="K2071" s="79"/>
      <c r="L2071" s="81"/>
      <c r="M2071" s="82"/>
      <c r="N2071" s="37"/>
      <c r="O2071" s="38"/>
      <c r="P2071" s="39"/>
      <c r="Q2071" s="36"/>
      <c r="R2071" s="100" t="str">
        <f t="shared" ref="R2071:R2134" si="65">IF(B2071&lt;&gt;"",IF(Q2071="Annulé","0",IF(Q2071="Gagné",O2071*P2071-P2071)+IF(Q2071="Perdu",-P2071)+IF(Q2071="Remboursé","0")+IF(Q2071="1/2 Perdu",-P2071/2)+IF(Q2071="1/2 Gagné",(P2071*O2071-P2071)/2)),"")</f>
        <v/>
      </c>
      <c r="S2071" s="101"/>
      <c r="T2071" s="26" t="str">
        <f t="shared" si="64"/>
        <v/>
      </c>
    </row>
    <row r="2072" spans="2:20" s="3" customFormat="1" ht="20.100000000000001" customHeight="1" x14ac:dyDescent="0.25">
      <c r="B2072" s="35"/>
      <c r="C2072" s="36"/>
      <c r="D2072" s="79"/>
      <c r="E2072" s="79"/>
      <c r="F2072" s="79"/>
      <c r="G2072" s="79"/>
      <c r="H2072" s="79"/>
      <c r="I2072" s="79"/>
      <c r="J2072" s="79"/>
      <c r="K2072" s="79"/>
      <c r="L2072" s="81"/>
      <c r="M2072" s="82"/>
      <c r="N2072" s="37"/>
      <c r="O2072" s="38"/>
      <c r="P2072" s="39"/>
      <c r="Q2072" s="36"/>
      <c r="R2072" s="100" t="str">
        <f t="shared" si="65"/>
        <v/>
      </c>
      <c r="S2072" s="101"/>
      <c r="T2072" s="26" t="str">
        <f t="shared" ref="T2072:T2135" si="66">IF(B2072&lt;&gt;"",R2072+T2071,"")</f>
        <v/>
      </c>
    </row>
    <row r="2073" spans="2:20" s="3" customFormat="1" ht="20.100000000000001" customHeight="1" x14ac:dyDescent="0.25">
      <c r="B2073" s="35"/>
      <c r="C2073" s="36"/>
      <c r="D2073" s="79"/>
      <c r="E2073" s="79"/>
      <c r="F2073" s="79"/>
      <c r="G2073" s="79"/>
      <c r="H2073" s="79"/>
      <c r="I2073" s="79"/>
      <c r="J2073" s="79"/>
      <c r="K2073" s="79"/>
      <c r="L2073" s="81"/>
      <c r="M2073" s="82"/>
      <c r="N2073" s="37"/>
      <c r="O2073" s="38"/>
      <c r="P2073" s="39"/>
      <c r="Q2073" s="36"/>
      <c r="R2073" s="100" t="str">
        <f t="shared" si="65"/>
        <v/>
      </c>
      <c r="S2073" s="101"/>
      <c r="T2073" s="26" t="str">
        <f t="shared" si="66"/>
        <v/>
      </c>
    </row>
    <row r="2074" spans="2:20" s="3" customFormat="1" ht="20.100000000000001" customHeight="1" x14ac:dyDescent="0.25">
      <c r="B2074" s="35"/>
      <c r="C2074" s="36"/>
      <c r="D2074" s="79"/>
      <c r="E2074" s="79"/>
      <c r="F2074" s="79"/>
      <c r="G2074" s="79"/>
      <c r="H2074" s="79"/>
      <c r="I2074" s="79"/>
      <c r="J2074" s="79"/>
      <c r="K2074" s="79"/>
      <c r="L2074" s="81"/>
      <c r="M2074" s="82"/>
      <c r="N2074" s="37"/>
      <c r="O2074" s="38"/>
      <c r="P2074" s="39"/>
      <c r="Q2074" s="36"/>
      <c r="R2074" s="100" t="str">
        <f t="shared" si="65"/>
        <v/>
      </c>
      <c r="S2074" s="101"/>
      <c r="T2074" s="26" t="str">
        <f t="shared" si="66"/>
        <v/>
      </c>
    </row>
    <row r="2075" spans="2:20" s="3" customFormat="1" ht="20.100000000000001" customHeight="1" x14ac:dyDescent="0.25">
      <c r="B2075" s="35"/>
      <c r="C2075" s="36"/>
      <c r="D2075" s="79"/>
      <c r="E2075" s="79"/>
      <c r="F2075" s="79"/>
      <c r="G2075" s="79"/>
      <c r="H2075" s="79"/>
      <c r="I2075" s="79"/>
      <c r="J2075" s="79"/>
      <c r="K2075" s="79"/>
      <c r="L2075" s="81"/>
      <c r="M2075" s="82"/>
      <c r="N2075" s="37"/>
      <c r="O2075" s="38"/>
      <c r="P2075" s="39"/>
      <c r="Q2075" s="36"/>
      <c r="R2075" s="100" t="str">
        <f t="shared" si="65"/>
        <v/>
      </c>
      <c r="S2075" s="101"/>
      <c r="T2075" s="26" t="str">
        <f t="shared" si="66"/>
        <v/>
      </c>
    </row>
    <row r="2076" spans="2:20" s="3" customFormat="1" ht="20.100000000000001" customHeight="1" x14ac:dyDescent="0.25">
      <c r="B2076" s="35"/>
      <c r="C2076" s="36"/>
      <c r="D2076" s="79"/>
      <c r="E2076" s="79"/>
      <c r="F2076" s="79"/>
      <c r="G2076" s="79"/>
      <c r="H2076" s="79"/>
      <c r="I2076" s="79"/>
      <c r="J2076" s="79"/>
      <c r="K2076" s="79"/>
      <c r="L2076" s="81"/>
      <c r="M2076" s="82"/>
      <c r="N2076" s="37"/>
      <c r="O2076" s="38"/>
      <c r="P2076" s="39"/>
      <c r="Q2076" s="36"/>
      <c r="R2076" s="100" t="str">
        <f t="shared" si="65"/>
        <v/>
      </c>
      <c r="S2076" s="101"/>
      <c r="T2076" s="26" t="str">
        <f t="shared" si="66"/>
        <v/>
      </c>
    </row>
    <row r="2077" spans="2:20" s="3" customFormat="1" ht="20.100000000000001" customHeight="1" x14ac:dyDescent="0.25">
      <c r="B2077" s="35"/>
      <c r="C2077" s="36"/>
      <c r="D2077" s="79"/>
      <c r="E2077" s="79"/>
      <c r="F2077" s="79"/>
      <c r="G2077" s="79"/>
      <c r="H2077" s="79"/>
      <c r="I2077" s="79"/>
      <c r="J2077" s="79"/>
      <c r="K2077" s="79"/>
      <c r="L2077" s="81"/>
      <c r="M2077" s="82"/>
      <c r="N2077" s="37"/>
      <c r="O2077" s="38"/>
      <c r="P2077" s="39"/>
      <c r="Q2077" s="36"/>
      <c r="R2077" s="100" t="str">
        <f t="shared" si="65"/>
        <v/>
      </c>
      <c r="S2077" s="101"/>
      <c r="T2077" s="26" t="str">
        <f t="shared" si="66"/>
        <v/>
      </c>
    </row>
    <row r="2078" spans="2:20" s="3" customFormat="1" ht="20.100000000000001" customHeight="1" x14ac:dyDescent="0.25">
      <c r="B2078" s="35"/>
      <c r="C2078" s="36"/>
      <c r="D2078" s="79"/>
      <c r="E2078" s="79"/>
      <c r="F2078" s="79"/>
      <c r="G2078" s="79"/>
      <c r="H2078" s="79"/>
      <c r="I2078" s="79"/>
      <c r="J2078" s="79"/>
      <c r="K2078" s="79"/>
      <c r="L2078" s="81"/>
      <c r="M2078" s="82"/>
      <c r="N2078" s="37"/>
      <c r="O2078" s="38"/>
      <c r="P2078" s="39"/>
      <c r="Q2078" s="36"/>
      <c r="R2078" s="100" t="str">
        <f t="shared" si="65"/>
        <v/>
      </c>
      <c r="S2078" s="101"/>
      <c r="T2078" s="26" t="str">
        <f t="shared" si="66"/>
        <v/>
      </c>
    </row>
    <row r="2079" spans="2:20" s="3" customFormat="1" ht="20.100000000000001" customHeight="1" x14ac:dyDescent="0.25">
      <c r="B2079" s="35"/>
      <c r="C2079" s="36"/>
      <c r="D2079" s="79"/>
      <c r="E2079" s="79"/>
      <c r="F2079" s="79"/>
      <c r="G2079" s="79"/>
      <c r="H2079" s="79"/>
      <c r="I2079" s="79"/>
      <c r="J2079" s="79"/>
      <c r="K2079" s="79"/>
      <c r="L2079" s="81"/>
      <c r="M2079" s="82"/>
      <c r="N2079" s="37"/>
      <c r="O2079" s="38"/>
      <c r="P2079" s="39"/>
      <c r="Q2079" s="36"/>
      <c r="R2079" s="100" t="str">
        <f t="shared" si="65"/>
        <v/>
      </c>
      <c r="S2079" s="101"/>
      <c r="T2079" s="26" t="str">
        <f t="shared" si="66"/>
        <v/>
      </c>
    </row>
    <row r="2080" spans="2:20" s="3" customFormat="1" ht="20.100000000000001" customHeight="1" x14ac:dyDescent="0.25">
      <c r="B2080" s="35"/>
      <c r="C2080" s="36"/>
      <c r="D2080" s="79"/>
      <c r="E2080" s="79"/>
      <c r="F2080" s="79"/>
      <c r="G2080" s="79"/>
      <c r="H2080" s="79"/>
      <c r="I2080" s="79"/>
      <c r="J2080" s="79"/>
      <c r="K2080" s="79"/>
      <c r="L2080" s="81"/>
      <c r="M2080" s="82"/>
      <c r="N2080" s="37"/>
      <c r="O2080" s="38"/>
      <c r="P2080" s="39"/>
      <c r="Q2080" s="36"/>
      <c r="R2080" s="100" t="str">
        <f t="shared" si="65"/>
        <v/>
      </c>
      <c r="S2080" s="101"/>
      <c r="T2080" s="26" t="str">
        <f t="shared" si="66"/>
        <v/>
      </c>
    </row>
    <row r="2081" spans="2:20" s="3" customFormat="1" ht="20.100000000000001" customHeight="1" x14ac:dyDescent="0.25">
      <c r="B2081" s="35"/>
      <c r="C2081" s="36"/>
      <c r="D2081" s="79"/>
      <c r="E2081" s="79"/>
      <c r="F2081" s="79"/>
      <c r="G2081" s="79"/>
      <c r="H2081" s="79"/>
      <c r="I2081" s="79"/>
      <c r="J2081" s="79"/>
      <c r="K2081" s="79"/>
      <c r="L2081" s="81"/>
      <c r="M2081" s="82"/>
      <c r="N2081" s="37"/>
      <c r="O2081" s="38"/>
      <c r="P2081" s="39"/>
      <c r="Q2081" s="36"/>
      <c r="R2081" s="100" t="str">
        <f t="shared" si="65"/>
        <v/>
      </c>
      <c r="S2081" s="101"/>
      <c r="T2081" s="26" t="str">
        <f t="shared" si="66"/>
        <v/>
      </c>
    </row>
    <row r="2082" spans="2:20" s="3" customFormat="1" ht="20.100000000000001" customHeight="1" x14ac:dyDescent="0.25">
      <c r="B2082" s="35"/>
      <c r="C2082" s="36"/>
      <c r="D2082" s="79"/>
      <c r="E2082" s="79"/>
      <c r="F2082" s="79"/>
      <c r="G2082" s="79"/>
      <c r="H2082" s="79"/>
      <c r="I2082" s="79"/>
      <c r="J2082" s="79"/>
      <c r="K2082" s="79"/>
      <c r="L2082" s="81"/>
      <c r="M2082" s="82"/>
      <c r="N2082" s="37"/>
      <c r="O2082" s="38"/>
      <c r="P2082" s="39"/>
      <c r="Q2082" s="36"/>
      <c r="R2082" s="100" t="str">
        <f t="shared" si="65"/>
        <v/>
      </c>
      <c r="S2082" s="101"/>
      <c r="T2082" s="26" t="str">
        <f t="shared" si="66"/>
        <v/>
      </c>
    </row>
    <row r="2083" spans="2:20" s="3" customFormat="1" ht="20.100000000000001" customHeight="1" x14ac:dyDescent="0.25">
      <c r="B2083" s="35"/>
      <c r="C2083" s="36"/>
      <c r="D2083" s="79"/>
      <c r="E2083" s="79"/>
      <c r="F2083" s="79"/>
      <c r="G2083" s="79"/>
      <c r="H2083" s="79"/>
      <c r="I2083" s="79"/>
      <c r="J2083" s="79"/>
      <c r="K2083" s="79"/>
      <c r="L2083" s="81"/>
      <c r="M2083" s="82"/>
      <c r="N2083" s="37"/>
      <c r="O2083" s="38"/>
      <c r="P2083" s="39"/>
      <c r="Q2083" s="36"/>
      <c r="R2083" s="100" t="str">
        <f t="shared" si="65"/>
        <v/>
      </c>
      <c r="S2083" s="101"/>
      <c r="T2083" s="26" t="str">
        <f t="shared" si="66"/>
        <v/>
      </c>
    </row>
    <row r="2084" spans="2:20" s="3" customFormat="1" ht="20.100000000000001" customHeight="1" x14ac:dyDescent="0.25">
      <c r="B2084" s="35"/>
      <c r="C2084" s="36"/>
      <c r="D2084" s="79"/>
      <c r="E2084" s="79"/>
      <c r="F2084" s="79"/>
      <c r="G2084" s="79"/>
      <c r="H2084" s="79"/>
      <c r="I2084" s="79"/>
      <c r="J2084" s="79"/>
      <c r="K2084" s="79"/>
      <c r="L2084" s="81"/>
      <c r="M2084" s="82"/>
      <c r="N2084" s="37"/>
      <c r="O2084" s="38"/>
      <c r="P2084" s="39"/>
      <c r="Q2084" s="36"/>
      <c r="R2084" s="100" t="str">
        <f t="shared" si="65"/>
        <v/>
      </c>
      <c r="S2084" s="101"/>
      <c r="T2084" s="26" t="str">
        <f t="shared" si="66"/>
        <v/>
      </c>
    </row>
    <row r="2085" spans="2:20" s="3" customFormat="1" ht="20.100000000000001" customHeight="1" x14ac:dyDescent="0.25">
      <c r="B2085" s="35"/>
      <c r="C2085" s="36"/>
      <c r="D2085" s="79"/>
      <c r="E2085" s="79"/>
      <c r="F2085" s="79"/>
      <c r="G2085" s="79"/>
      <c r="H2085" s="79"/>
      <c r="I2085" s="79"/>
      <c r="J2085" s="79"/>
      <c r="K2085" s="79"/>
      <c r="L2085" s="81"/>
      <c r="M2085" s="82"/>
      <c r="N2085" s="37"/>
      <c r="O2085" s="38"/>
      <c r="P2085" s="39"/>
      <c r="Q2085" s="36"/>
      <c r="R2085" s="100" t="str">
        <f t="shared" si="65"/>
        <v/>
      </c>
      <c r="S2085" s="101"/>
      <c r="T2085" s="26" t="str">
        <f t="shared" si="66"/>
        <v/>
      </c>
    </row>
    <row r="2086" spans="2:20" s="3" customFormat="1" ht="20.100000000000001" customHeight="1" x14ac:dyDescent="0.25">
      <c r="B2086" s="35"/>
      <c r="C2086" s="36"/>
      <c r="D2086" s="79"/>
      <c r="E2086" s="79"/>
      <c r="F2086" s="79"/>
      <c r="G2086" s="79"/>
      <c r="H2086" s="79"/>
      <c r="I2086" s="79"/>
      <c r="J2086" s="79"/>
      <c r="K2086" s="79"/>
      <c r="L2086" s="81"/>
      <c r="M2086" s="82"/>
      <c r="N2086" s="37"/>
      <c r="O2086" s="38"/>
      <c r="P2086" s="39"/>
      <c r="Q2086" s="36"/>
      <c r="R2086" s="100" t="str">
        <f t="shared" si="65"/>
        <v/>
      </c>
      <c r="S2086" s="101"/>
      <c r="T2086" s="26" t="str">
        <f t="shared" si="66"/>
        <v/>
      </c>
    </row>
    <row r="2087" spans="2:20" s="3" customFormat="1" ht="20.100000000000001" customHeight="1" x14ac:dyDescent="0.25">
      <c r="B2087" s="35"/>
      <c r="C2087" s="36"/>
      <c r="D2087" s="79"/>
      <c r="E2087" s="79"/>
      <c r="F2087" s="79"/>
      <c r="G2087" s="79"/>
      <c r="H2087" s="79"/>
      <c r="I2087" s="79"/>
      <c r="J2087" s="79"/>
      <c r="K2087" s="79"/>
      <c r="L2087" s="81"/>
      <c r="M2087" s="82"/>
      <c r="N2087" s="37"/>
      <c r="O2087" s="38"/>
      <c r="P2087" s="39"/>
      <c r="Q2087" s="36"/>
      <c r="R2087" s="100" t="str">
        <f t="shared" si="65"/>
        <v/>
      </c>
      <c r="S2087" s="101"/>
      <c r="T2087" s="26" t="str">
        <f t="shared" si="66"/>
        <v/>
      </c>
    </row>
    <row r="2088" spans="2:20" s="3" customFormat="1" ht="20.100000000000001" customHeight="1" x14ac:dyDescent="0.25">
      <c r="B2088" s="35"/>
      <c r="C2088" s="36"/>
      <c r="D2088" s="79"/>
      <c r="E2088" s="79"/>
      <c r="F2088" s="79"/>
      <c r="G2088" s="79"/>
      <c r="H2088" s="79"/>
      <c r="I2088" s="79"/>
      <c r="J2088" s="79"/>
      <c r="K2088" s="79"/>
      <c r="L2088" s="81"/>
      <c r="M2088" s="82"/>
      <c r="N2088" s="37"/>
      <c r="O2088" s="38"/>
      <c r="P2088" s="39"/>
      <c r="Q2088" s="36"/>
      <c r="R2088" s="100" t="str">
        <f t="shared" si="65"/>
        <v/>
      </c>
      <c r="S2088" s="101"/>
      <c r="T2088" s="26" t="str">
        <f t="shared" si="66"/>
        <v/>
      </c>
    </row>
    <row r="2089" spans="2:20" s="3" customFormat="1" ht="20.100000000000001" customHeight="1" x14ac:dyDescent="0.25">
      <c r="B2089" s="35"/>
      <c r="C2089" s="36"/>
      <c r="D2089" s="79"/>
      <c r="E2089" s="79"/>
      <c r="F2089" s="79"/>
      <c r="G2089" s="79"/>
      <c r="H2089" s="79"/>
      <c r="I2089" s="79"/>
      <c r="J2089" s="79"/>
      <c r="K2089" s="79"/>
      <c r="L2089" s="81"/>
      <c r="M2089" s="82"/>
      <c r="N2089" s="37"/>
      <c r="O2089" s="38"/>
      <c r="P2089" s="39"/>
      <c r="Q2089" s="36"/>
      <c r="R2089" s="100" t="str">
        <f t="shared" si="65"/>
        <v/>
      </c>
      <c r="S2089" s="101"/>
      <c r="T2089" s="26" t="str">
        <f t="shared" si="66"/>
        <v/>
      </c>
    </row>
    <row r="2090" spans="2:20" s="3" customFormat="1" ht="20.100000000000001" customHeight="1" x14ac:dyDescent="0.25">
      <c r="B2090" s="35"/>
      <c r="C2090" s="36"/>
      <c r="D2090" s="79"/>
      <c r="E2090" s="79"/>
      <c r="F2090" s="79"/>
      <c r="G2090" s="79"/>
      <c r="H2090" s="79"/>
      <c r="I2090" s="79"/>
      <c r="J2090" s="79"/>
      <c r="K2090" s="79"/>
      <c r="L2090" s="81"/>
      <c r="M2090" s="82"/>
      <c r="N2090" s="37"/>
      <c r="O2090" s="38"/>
      <c r="P2090" s="39"/>
      <c r="Q2090" s="36"/>
      <c r="R2090" s="100" t="str">
        <f t="shared" si="65"/>
        <v/>
      </c>
      <c r="S2090" s="101"/>
      <c r="T2090" s="26" t="str">
        <f t="shared" si="66"/>
        <v/>
      </c>
    </row>
    <row r="2091" spans="2:20" s="3" customFormat="1" ht="20.100000000000001" customHeight="1" x14ac:dyDescent="0.25">
      <c r="B2091" s="35"/>
      <c r="C2091" s="36"/>
      <c r="D2091" s="79"/>
      <c r="E2091" s="79"/>
      <c r="F2091" s="79"/>
      <c r="G2091" s="79"/>
      <c r="H2091" s="79"/>
      <c r="I2091" s="79"/>
      <c r="J2091" s="79"/>
      <c r="K2091" s="79"/>
      <c r="L2091" s="81"/>
      <c r="M2091" s="82"/>
      <c r="N2091" s="37"/>
      <c r="O2091" s="38"/>
      <c r="P2091" s="39"/>
      <c r="Q2091" s="36"/>
      <c r="R2091" s="100" t="str">
        <f t="shared" si="65"/>
        <v/>
      </c>
      <c r="S2091" s="101"/>
      <c r="T2091" s="26" t="str">
        <f t="shared" si="66"/>
        <v/>
      </c>
    </row>
    <row r="2092" spans="2:20" s="3" customFormat="1" ht="20.100000000000001" customHeight="1" x14ac:dyDescent="0.25">
      <c r="B2092" s="35"/>
      <c r="C2092" s="36"/>
      <c r="D2092" s="79"/>
      <c r="E2092" s="79"/>
      <c r="F2092" s="79"/>
      <c r="G2092" s="79"/>
      <c r="H2092" s="79"/>
      <c r="I2092" s="79"/>
      <c r="J2092" s="79"/>
      <c r="K2092" s="79"/>
      <c r="L2092" s="81"/>
      <c r="M2092" s="82"/>
      <c r="N2092" s="37"/>
      <c r="O2092" s="38"/>
      <c r="P2092" s="39"/>
      <c r="Q2092" s="36"/>
      <c r="R2092" s="100" t="str">
        <f t="shared" si="65"/>
        <v/>
      </c>
      <c r="S2092" s="101"/>
      <c r="T2092" s="26" t="str">
        <f t="shared" si="66"/>
        <v/>
      </c>
    </row>
    <row r="2093" spans="2:20" s="3" customFormat="1" ht="20.100000000000001" customHeight="1" x14ac:dyDescent="0.25">
      <c r="B2093" s="35"/>
      <c r="C2093" s="36"/>
      <c r="D2093" s="79"/>
      <c r="E2093" s="79"/>
      <c r="F2093" s="79"/>
      <c r="G2093" s="79"/>
      <c r="H2093" s="79"/>
      <c r="I2093" s="79"/>
      <c r="J2093" s="79"/>
      <c r="K2093" s="79"/>
      <c r="L2093" s="81"/>
      <c r="M2093" s="82"/>
      <c r="N2093" s="37"/>
      <c r="O2093" s="38"/>
      <c r="P2093" s="39"/>
      <c r="Q2093" s="36"/>
      <c r="R2093" s="100" t="str">
        <f t="shared" si="65"/>
        <v/>
      </c>
      <c r="S2093" s="101"/>
      <c r="T2093" s="26" t="str">
        <f t="shared" si="66"/>
        <v/>
      </c>
    </row>
    <row r="2094" spans="2:20" s="3" customFormat="1" ht="20.100000000000001" customHeight="1" x14ac:dyDescent="0.25">
      <c r="B2094" s="35"/>
      <c r="C2094" s="36"/>
      <c r="D2094" s="79"/>
      <c r="E2094" s="79"/>
      <c r="F2094" s="79"/>
      <c r="G2094" s="79"/>
      <c r="H2094" s="79"/>
      <c r="I2094" s="79"/>
      <c r="J2094" s="79"/>
      <c r="K2094" s="79"/>
      <c r="L2094" s="81"/>
      <c r="M2094" s="82"/>
      <c r="N2094" s="37"/>
      <c r="O2094" s="38"/>
      <c r="P2094" s="39"/>
      <c r="Q2094" s="36"/>
      <c r="R2094" s="100" t="str">
        <f t="shared" si="65"/>
        <v/>
      </c>
      <c r="S2094" s="101"/>
      <c r="T2094" s="26" t="str">
        <f t="shared" si="66"/>
        <v/>
      </c>
    </row>
    <row r="2095" spans="2:20" s="3" customFormat="1" ht="20.100000000000001" customHeight="1" x14ac:dyDescent="0.25">
      <c r="B2095" s="35"/>
      <c r="C2095" s="36"/>
      <c r="D2095" s="79"/>
      <c r="E2095" s="79"/>
      <c r="F2095" s="79"/>
      <c r="G2095" s="79"/>
      <c r="H2095" s="79"/>
      <c r="I2095" s="79"/>
      <c r="J2095" s="79"/>
      <c r="K2095" s="79"/>
      <c r="L2095" s="81"/>
      <c r="M2095" s="82"/>
      <c r="N2095" s="37"/>
      <c r="O2095" s="38"/>
      <c r="P2095" s="39"/>
      <c r="Q2095" s="36"/>
      <c r="R2095" s="100" t="str">
        <f t="shared" si="65"/>
        <v/>
      </c>
      <c r="S2095" s="101"/>
      <c r="T2095" s="26" t="str">
        <f t="shared" si="66"/>
        <v/>
      </c>
    </row>
    <row r="2096" spans="2:20" s="3" customFormat="1" ht="20.100000000000001" customHeight="1" x14ac:dyDescent="0.25">
      <c r="B2096" s="35"/>
      <c r="C2096" s="36"/>
      <c r="D2096" s="79"/>
      <c r="E2096" s="79"/>
      <c r="F2096" s="79"/>
      <c r="G2096" s="79"/>
      <c r="H2096" s="79"/>
      <c r="I2096" s="79"/>
      <c r="J2096" s="79"/>
      <c r="K2096" s="79"/>
      <c r="L2096" s="81"/>
      <c r="M2096" s="82"/>
      <c r="N2096" s="37"/>
      <c r="O2096" s="38"/>
      <c r="P2096" s="39"/>
      <c r="Q2096" s="36"/>
      <c r="R2096" s="100" t="str">
        <f t="shared" si="65"/>
        <v/>
      </c>
      <c r="S2096" s="101"/>
      <c r="T2096" s="26" t="str">
        <f t="shared" si="66"/>
        <v/>
      </c>
    </row>
    <row r="2097" spans="2:20" s="3" customFormat="1" ht="20.100000000000001" customHeight="1" x14ac:dyDescent="0.25">
      <c r="B2097" s="35"/>
      <c r="C2097" s="36"/>
      <c r="D2097" s="79"/>
      <c r="E2097" s="79"/>
      <c r="F2097" s="79"/>
      <c r="G2097" s="79"/>
      <c r="H2097" s="79"/>
      <c r="I2097" s="79"/>
      <c r="J2097" s="79"/>
      <c r="K2097" s="79"/>
      <c r="L2097" s="81"/>
      <c r="M2097" s="82"/>
      <c r="N2097" s="37"/>
      <c r="O2097" s="38"/>
      <c r="P2097" s="39"/>
      <c r="Q2097" s="36"/>
      <c r="R2097" s="100" t="str">
        <f t="shared" si="65"/>
        <v/>
      </c>
      <c r="S2097" s="101"/>
      <c r="T2097" s="26" t="str">
        <f t="shared" si="66"/>
        <v/>
      </c>
    </row>
    <row r="2098" spans="2:20" s="3" customFormat="1" ht="20.100000000000001" customHeight="1" x14ac:dyDescent="0.25">
      <c r="B2098" s="35"/>
      <c r="C2098" s="36"/>
      <c r="D2098" s="79"/>
      <c r="E2098" s="79"/>
      <c r="F2098" s="79"/>
      <c r="G2098" s="79"/>
      <c r="H2098" s="79"/>
      <c r="I2098" s="79"/>
      <c r="J2098" s="79"/>
      <c r="K2098" s="79"/>
      <c r="L2098" s="81"/>
      <c r="M2098" s="82"/>
      <c r="N2098" s="37"/>
      <c r="O2098" s="38"/>
      <c r="P2098" s="39"/>
      <c r="Q2098" s="36"/>
      <c r="R2098" s="100" t="str">
        <f t="shared" si="65"/>
        <v/>
      </c>
      <c r="S2098" s="101"/>
      <c r="T2098" s="26" t="str">
        <f t="shared" si="66"/>
        <v/>
      </c>
    </row>
    <row r="2099" spans="2:20" s="3" customFormat="1" ht="20.100000000000001" customHeight="1" x14ac:dyDescent="0.25">
      <c r="B2099" s="35"/>
      <c r="C2099" s="36"/>
      <c r="D2099" s="79"/>
      <c r="E2099" s="79"/>
      <c r="F2099" s="79"/>
      <c r="G2099" s="79"/>
      <c r="H2099" s="79"/>
      <c r="I2099" s="79"/>
      <c r="J2099" s="79"/>
      <c r="K2099" s="79"/>
      <c r="L2099" s="81"/>
      <c r="M2099" s="82"/>
      <c r="N2099" s="37"/>
      <c r="O2099" s="38"/>
      <c r="P2099" s="39"/>
      <c r="Q2099" s="36"/>
      <c r="R2099" s="100" t="str">
        <f t="shared" si="65"/>
        <v/>
      </c>
      <c r="S2099" s="101"/>
      <c r="T2099" s="26" t="str">
        <f t="shared" si="66"/>
        <v/>
      </c>
    </row>
    <row r="2100" spans="2:20" s="3" customFormat="1" ht="20.100000000000001" customHeight="1" x14ac:dyDescent="0.25">
      <c r="B2100" s="35"/>
      <c r="C2100" s="36"/>
      <c r="D2100" s="79"/>
      <c r="E2100" s="79"/>
      <c r="F2100" s="79"/>
      <c r="G2100" s="79"/>
      <c r="H2100" s="79"/>
      <c r="I2100" s="79"/>
      <c r="J2100" s="79"/>
      <c r="K2100" s="79"/>
      <c r="L2100" s="81"/>
      <c r="M2100" s="82"/>
      <c r="N2100" s="37"/>
      <c r="O2100" s="38"/>
      <c r="P2100" s="39"/>
      <c r="Q2100" s="36"/>
      <c r="R2100" s="100" t="str">
        <f t="shared" si="65"/>
        <v/>
      </c>
      <c r="S2100" s="101"/>
      <c r="T2100" s="26" t="str">
        <f t="shared" si="66"/>
        <v/>
      </c>
    </row>
    <row r="2101" spans="2:20" s="3" customFormat="1" ht="20.100000000000001" customHeight="1" x14ac:dyDescent="0.25">
      <c r="B2101" s="35"/>
      <c r="C2101" s="36"/>
      <c r="D2101" s="79"/>
      <c r="E2101" s="79"/>
      <c r="F2101" s="79"/>
      <c r="G2101" s="79"/>
      <c r="H2101" s="79"/>
      <c r="I2101" s="79"/>
      <c r="J2101" s="79"/>
      <c r="K2101" s="79"/>
      <c r="L2101" s="81"/>
      <c r="M2101" s="82"/>
      <c r="N2101" s="37"/>
      <c r="O2101" s="38"/>
      <c r="P2101" s="39"/>
      <c r="Q2101" s="36"/>
      <c r="R2101" s="100" t="str">
        <f t="shared" si="65"/>
        <v/>
      </c>
      <c r="S2101" s="101"/>
      <c r="T2101" s="26" t="str">
        <f t="shared" si="66"/>
        <v/>
      </c>
    </row>
    <row r="2102" spans="2:20" s="3" customFormat="1" ht="20.100000000000001" customHeight="1" x14ac:dyDescent="0.25">
      <c r="B2102" s="35"/>
      <c r="C2102" s="36"/>
      <c r="D2102" s="79"/>
      <c r="E2102" s="79"/>
      <c r="F2102" s="79"/>
      <c r="G2102" s="79"/>
      <c r="H2102" s="79"/>
      <c r="I2102" s="79"/>
      <c r="J2102" s="79"/>
      <c r="K2102" s="79"/>
      <c r="L2102" s="81"/>
      <c r="M2102" s="82"/>
      <c r="N2102" s="37"/>
      <c r="O2102" s="38"/>
      <c r="P2102" s="39"/>
      <c r="Q2102" s="36"/>
      <c r="R2102" s="100" t="str">
        <f t="shared" si="65"/>
        <v/>
      </c>
      <c r="S2102" s="101"/>
      <c r="T2102" s="26" t="str">
        <f t="shared" si="66"/>
        <v/>
      </c>
    </row>
    <row r="2103" spans="2:20" s="3" customFormat="1" ht="20.100000000000001" customHeight="1" x14ac:dyDescent="0.25">
      <c r="B2103" s="35"/>
      <c r="C2103" s="36"/>
      <c r="D2103" s="79"/>
      <c r="E2103" s="79"/>
      <c r="F2103" s="79"/>
      <c r="G2103" s="79"/>
      <c r="H2103" s="79"/>
      <c r="I2103" s="79"/>
      <c r="J2103" s="79"/>
      <c r="K2103" s="79"/>
      <c r="L2103" s="81"/>
      <c r="M2103" s="82"/>
      <c r="N2103" s="37"/>
      <c r="O2103" s="38"/>
      <c r="P2103" s="39"/>
      <c r="Q2103" s="36"/>
      <c r="R2103" s="100" t="str">
        <f t="shared" si="65"/>
        <v/>
      </c>
      <c r="S2103" s="101"/>
      <c r="T2103" s="26" t="str">
        <f t="shared" si="66"/>
        <v/>
      </c>
    </row>
    <row r="2104" spans="2:20" s="3" customFormat="1" ht="20.100000000000001" customHeight="1" x14ac:dyDescent="0.25">
      <c r="B2104" s="35"/>
      <c r="C2104" s="36"/>
      <c r="D2104" s="79"/>
      <c r="E2104" s="79"/>
      <c r="F2104" s="79"/>
      <c r="G2104" s="79"/>
      <c r="H2104" s="79"/>
      <c r="I2104" s="79"/>
      <c r="J2104" s="79"/>
      <c r="K2104" s="79"/>
      <c r="L2104" s="81"/>
      <c r="M2104" s="82"/>
      <c r="N2104" s="37"/>
      <c r="O2104" s="38"/>
      <c r="P2104" s="39"/>
      <c r="Q2104" s="36"/>
      <c r="R2104" s="100" t="str">
        <f t="shared" si="65"/>
        <v/>
      </c>
      <c r="S2104" s="101"/>
      <c r="T2104" s="26" t="str">
        <f t="shared" si="66"/>
        <v/>
      </c>
    </row>
    <row r="2105" spans="2:20" s="3" customFormat="1" ht="20.100000000000001" customHeight="1" x14ac:dyDescent="0.25">
      <c r="B2105" s="35"/>
      <c r="C2105" s="36"/>
      <c r="D2105" s="79"/>
      <c r="E2105" s="79"/>
      <c r="F2105" s="79"/>
      <c r="G2105" s="79"/>
      <c r="H2105" s="79"/>
      <c r="I2105" s="79"/>
      <c r="J2105" s="79"/>
      <c r="K2105" s="79"/>
      <c r="L2105" s="81"/>
      <c r="M2105" s="82"/>
      <c r="N2105" s="37"/>
      <c r="O2105" s="38"/>
      <c r="P2105" s="39"/>
      <c r="Q2105" s="36"/>
      <c r="R2105" s="100" t="str">
        <f t="shared" si="65"/>
        <v/>
      </c>
      <c r="S2105" s="101"/>
      <c r="T2105" s="26" t="str">
        <f t="shared" si="66"/>
        <v/>
      </c>
    </row>
    <row r="2106" spans="2:20" s="3" customFormat="1" ht="20.100000000000001" customHeight="1" x14ac:dyDescent="0.25">
      <c r="B2106" s="35"/>
      <c r="C2106" s="36"/>
      <c r="D2106" s="79"/>
      <c r="E2106" s="79"/>
      <c r="F2106" s="79"/>
      <c r="G2106" s="79"/>
      <c r="H2106" s="79"/>
      <c r="I2106" s="79"/>
      <c r="J2106" s="79"/>
      <c r="K2106" s="79"/>
      <c r="L2106" s="81"/>
      <c r="M2106" s="82"/>
      <c r="N2106" s="37"/>
      <c r="O2106" s="38"/>
      <c r="P2106" s="39"/>
      <c r="Q2106" s="36"/>
      <c r="R2106" s="100" t="str">
        <f t="shared" si="65"/>
        <v/>
      </c>
      <c r="S2106" s="101"/>
      <c r="T2106" s="26" t="str">
        <f t="shared" si="66"/>
        <v/>
      </c>
    </row>
    <row r="2107" spans="2:20" s="3" customFormat="1" ht="20.100000000000001" customHeight="1" x14ac:dyDescent="0.25">
      <c r="B2107" s="35"/>
      <c r="C2107" s="36"/>
      <c r="D2107" s="79"/>
      <c r="E2107" s="79"/>
      <c r="F2107" s="79"/>
      <c r="G2107" s="79"/>
      <c r="H2107" s="79"/>
      <c r="I2107" s="79"/>
      <c r="J2107" s="79"/>
      <c r="K2107" s="79"/>
      <c r="L2107" s="81"/>
      <c r="M2107" s="82"/>
      <c r="N2107" s="37"/>
      <c r="O2107" s="38"/>
      <c r="P2107" s="39"/>
      <c r="Q2107" s="36"/>
      <c r="R2107" s="100" t="str">
        <f t="shared" si="65"/>
        <v/>
      </c>
      <c r="S2107" s="101"/>
      <c r="T2107" s="26" t="str">
        <f t="shared" si="66"/>
        <v/>
      </c>
    </row>
    <row r="2108" spans="2:20" s="3" customFormat="1" ht="20.100000000000001" customHeight="1" x14ac:dyDescent="0.25">
      <c r="B2108" s="35"/>
      <c r="C2108" s="36"/>
      <c r="D2108" s="79"/>
      <c r="E2108" s="79"/>
      <c r="F2108" s="79"/>
      <c r="G2108" s="79"/>
      <c r="H2108" s="79"/>
      <c r="I2108" s="79"/>
      <c r="J2108" s="79"/>
      <c r="K2108" s="79"/>
      <c r="L2108" s="81"/>
      <c r="M2108" s="82"/>
      <c r="N2108" s="37"/>
      <c r="O2108" s="38"/>
      <c r="P2108" s="39"/>
      <c r="Q2108" s="36"/>
      <c r="R2108" s="100" t="str">
        <f t="shared" si="65"/>
        <v/>
      </c>
      <c r="S2108" s="101"/>
      <c r="T2108" s="26" t="str">
        <f t="shared" si="66"/>
        <v/>
      </c>
    </row>
    <row r="2109" spans="2:20" s="3" customFormat="1" ht="20.100000000000001" customHeight="1" x14ac:dyDescent="0.25">
      <c r="B2109" s="35"/>
      <c r="C2109" s="36"/>
      <c r="D2109" s="79"/>
      <c r="E2109" s="79"/>
      <c r="F2109" s="79"/>
      <c r="G2109" s="79"/>
      <c r="H2109" s="79"/>
      <c r="I2109" s="79"/>
      <c r="J2109" s="79"/>
      <c r="K2109" s="79"/>
      <c r="L2109" s="81"/>
      <c r="M2109" s="82"/>
      <c r="N2109" s="37"/>
      <c r="O2109" s="38"/>
      <c r="P2109" s="39"/>
      <c r="Q2109" s="36"/>
      <c r="R2109" s="100" t="str">
        <f t="shared" si="65"/>
        <v/>
      </c>
      <c r="S2109" s="101"/>
      <c r="T2109" s="26" t="str">
        <f t="shared" si="66"/>
        <v/>
      </c>
    </row>
    <row r="2110" spans="2:20" s="3" customFormat="1" ht="20.100000000000001" customHeight="1" x14ac:dyDescent="0.25">
      <c r="B2110" s="35"/>
      <c r="C2110" s="36"/>
      <c r="D2110" s="79"/>
      <c r="E2110" s="79"/>
      <c r="F2110" s="79"/>
      <c r="G2110" s="79"/>
      <c r="H2110" s="79"/>
      <c r="I2110" s="79"/>
      <c r="J2110" s="79"/>
      <c r="K2110" s="79"/>
      <c r="L2110" s="81"/>
      <c r="M2110" s="82"/>
      <c r="N2110" s="37"/>
      <c r="O2110" s="38"/>
      <c r="P2110" s="39"/>
      <c r="Q2110" s="36"/>
      <c r="R2110" s="100" t="str">
        <f t="shared" si="65"/>
        <v/>
      </c>
      <c r="S2110" s="101"/>
      <c r="T2110" s="26" t="str">
        <f t="shared" si="66"/>
        <v/>
      </c>
    </row>
    <row r="2111" spans="2:20" s="3" customFormat="1" ht="20.100000000000001" customHeight="1" x14ac:dyDescent="0.25">
      <c r="B2111" s="35"/>
      <c r="C2111" s="36"/>
      <c r="D2111" s="79"/>
      <c r="E2111" s="79"/>
      <c r="F2111" s="79"/>
      <c r="G2111" s="79"/>
      <c r="H2111" s="79"/>
      <c r="I2111" s="79"/>
      <c r="J2111" s="79"/>
      <c r="K2111" s="79"/>
      <c r="L2111" s="81"/>
      <c r="M2111" s="82"/>
      <c r="N2111" s="37"/>
      <c r="O2111" s="38"/>
      <c r="P2111" s="39"/>
      <c r="Q2111" s="36"/>
      <c r="R2111" s="100" t="str">
        <f t="shared" si="65"/>
        <v/>
      </c>
      <c r="S2111" s="101"/>
      <c r="T2111" s="26" t="str">
        <f t="shared" si="66"/>
        <v/>
      </c>
    </row>
    <row r="2112" spans="2:20" s="3" customFormat="1" ht="20.100000000000001" customHeight="1" x14ac:dyDescent="0.25">
      <c r="B2112" s="35"/>
      <c r="C2112" s="36"/>
      <c r="D2112" s="79"/>
      <c r="E2112" s="79"/>
      <c r="F2112" s="79"/>
      <c r="G2112" s="79"/>
      <c r="H2112" s="79"/>
      <c r="I2112" s="79"/>
      <c r="J2112" s="79"/>
      <c r="K2112" s="79"/>
      <c r="L2112" s="81"/>
      <c r="M2112" s="82"/>
      <c r="N2112" s="37"/>
      <c r="O2112" s="38"/>
      <c r="P2112" s="39"/>
      <c r="Q2112" s="36"/>
      <c r="R2112" s="100" t="str">
        <f t="shared" si="65"/>
        <v/>
      </c>
      <c r="S2112" s="101"/>
      <c r="T2112" s="26" t="str">
        <f t="shared" si="66"/>
        <v/>
      </c>
    </row>
    <row r="2113" spans="2:20" s="3" customFormat="1" ht="20.100000000000001" customHeight="1" x14ac:dyDescent="0.25">
      <c r="B2113" s="35"/>
      <c r="C2113" s="36"/>
      <c r="D2113" s="79"/>
      <c r="E2113" s="79"/>
      <c r="F2113" s="79"/>
      <c r="G2113" s="79"/>
      <c r="H2113" s="79"/>
      <c r="I2113" s="79"/>
      <c r="J2113" s="79"/>
      <c r="K2113" s="79"/>
      <c r="L2113" s="81"/>
      <c r="M2113" s="82"/>
      <c r="N2113" s="37"/>
      <c r="O2113" s="38"/>
      <c r="P2113" s="39"/>
      <c r="Q2113" s="36"/>
      <c r="R2113" s="100" t="str">
        <f t="shared" si="65"/>
        <v/>
      </c>
      <c r="S2113" s="101"/>
      <c r="T2113" s="26" t="str">
        <f t="shared" si="66"/>
        <v/>
      </c>
    </row>
    <row r="2114" spans="2:20" s="3" customFormat="1" ht="20.100000000000001" customHeight="1" x14ac:dyDescent="0.25">
      <c r="B2114" s="35"/>
      <c r="C2114" s="36"/>
      <c r="D2114" s="79"/>
      <c r="E2114" s="79"/>
      <c r="F2114" s="79"/>
      <c r="G2114" s="79"/>
      <c r="H2114" s="79"/>
      <c r="I2114" s="79"/>
      <c r="J2114" s="79"/>
      <c r="K2114" s="79"/>
      <c r="L2114" s="81"/>
      <c r="M2114" s="82"/>
      <c r="N2114" s="37"/>
      <c r="O2114" s="38"/>
      <c r="P2114" s="39"/>
      <c r="Q2114" s="36"/>
      <c r="R2114" s="100" t="str">
        <f t="shared" si="65"/>
        <v/>
      </c>
      <c r="S2114" s="101"/>
      <c r="T2114" s="26" t="str">
        <f t="shared" si="66"/>
        <v/>
      </c>
    </row>
    <row r="2115" spans="2:20" s="3" customFormat="1" ht="20.100000000000001" customHeight="1" x14ac:dyDescent="0.25">
      <c r="B2115" s="35"/>
      <c r="C2115" s="36"/>
      <c r="D2115" s="79"/>
      <c r="E2115" s="79"/>
      <c r="F2115" s="79"/>
      <c r="G2115" s="79"/>
      <c r="H2115" s="79"/>
      <c r="I2115" s="79"/>
      <c r="J2115" s="79"/>
      <c r="K2115" s="79"/>
      <c r="L2115" s="81"/>
      <c r="M2115" s="82"/>
      <c r="N2115" s="37"/>
      <c r="O2115" s="38"/>
      <c r="P2115" s="39"/>
      <c r="Q2115" s="36"/>
      <c r="R2115" s="100" t="str">
        <f t="shared" si="65"/>
        <v/>
      </c>
      <c r="S2115" s="101"/>
      <c r="T2115" s="26" t="str">
        <f t="shared" si="66"/>
        <v/>
      </c>
    </row>
    <row r="2116" spans="2:20" s="3" customFormat="1" ht="20.100000000000001" customHeight="1" x14ac:dyDescent="0.25">
      <c r="B2116" s="35"/>
      <c r="C2116" s="36"/>
      <c r="D2116" s="79"/>
      <c r="E2116" s="79"/>
      <c r="F2116" s="79"/>
      <c r="G2116" s="79"/>
      <c r="H2116" s="79"/>
      <c r="I2116" s="79"/>
      <c r="J2116" s="79"/>
      <c r="K2116" s="79"/>
      <c r="L2116" s="81"/>
      <c r="M2116" s="82"/>
      <c r="N2116" s="37"/>
      <c r="O2116" s="38"/>
      <c r="P2116" s="39"/>
      <c r="Q2116" s="36"/>
      <c r="R2116" s="100" t="str">
        <f t="shared" si="65"/>
        <v/>
      </c>
      <c r="S2116" s="101"/>
      <c r="T2116" s="26" t="str">
        <f t="shared" si="66"/>
        <v/>
      </c>
    </row>
    <row r="2117" spans="2:20" s="3" customFormat="1" ht="20.100000000000001" customHeight="1" x14ac:dyDescent="0.25">
      <c r="B2117" s="35"/>
      <c r="C2117" s="36"/>
      <c r="D2117" s="79"/>
      <c r="E2117" s="79"/>
      <c r="F2117" s="79"/>
      <c r="G2117" s="79"/>
      <c r="H2117" s="79"/>
      <c r="I2117" s="79"/>
      <c r="J2117" s="79"/>
      <c r="K2117" s="79"/>
      <c r="L2117" s="81"/>
      <c r="M2117" s="82"/>
      <c r="N2117" s="37"/>
      <c r="O2117" s="38"/>
      <c r="P2117" s="39"/>
      <c r="Q2117" s="36"/>
      <c r="R2117" s="100" t="str">
        <f t="shared" si="65"/>
        <v/>
      </c>
      <c r="S2117" s="101"/>
      <c r="T2117" s="26" t="str">
        <f t="shared" si="66"/>
        <v/>
      </c>
    </row>
    <row r="2118" spans="2:20" s="3" customFormat="1" ht="20.100000000000001" customHeight="1" x14ac:dyDescent="0.25">
      <c r="B2118" s="35"/>
      <c r="C2118" s="36"/>
      <c r="D2118" s="79"/>
      <c r="E2118" s="79"/>
      <c r="F2118" s="79"/>
      <c r="G2118" s="79"/>
      <c r="H2118" s="79"/>
      <c r="I2118" s="79"/>
      <c r="J2118" s="79"/>
      <c r="K2118" s="79"/>
      <c r="L2118" s="81"/>
      <c r="M2118" s="82"/>
      <c r="N2118" s="37"/>
      <c r="O2118" s="38"/>
      <c r="P2118" s="39"/>
      <c r="Q2118" s="36"/>
      <c r="R2118" s="100" t="str">
        <f t="shared" si="65"/>
        <v/>
      </c>
      <c r="S2118" s="101"/>
      <c r="T2118" s="26" t="str">
        <f t="shared" si="66"/>
        <v/>
      </c>
    </row>
    <row r="2119" spans="2:20" s="3" customFormat="1" ht="20.100000000000001" customHeight="1" x14ac:dyDescent="0.25">
      <c r="B2119" s="35"/>
      <c r="C2119" s="36"/>
      <c r="D2119" s="79"/>
      <c r="E2119" s="79"/>
      <c r="F2119" s="79"/>
      <c r="G2119" s="79"/>
      <c r="H2119" s="79"/>
      <c r="I2119" s="79"/>
      <c r="J2119" s="79"/>
      <c r="K2119" s="79"/>
      <c r="L2119" s="81"/>
      <c r="M2119" s="82"/>
      <c r="N2119" s="37"/>
      <c r="O2119" s="38"/>
      <c r="P2119" s="39"/>
      <c r="Q2119" s="36"/>
      <c r="R2119" s="100" t="str">
        <f t="shared" si="65"/>
        <v/>
      </c>
      <c r="S2119" s="101"/>
      <c r="T2119" s="26" t="str">
        <f t="shared" si="66"/>
        <v/>
      </c>
    </row>
    <row r="2120" spans="2:20" s="3" customFormat="1" ht="20.100000000000001" customHeight="1" x14ac:dyDescent="0.25">
      <c r="B2120" s="35"/>
      <c r="C2120" s="36"/>
      <c r="D2120" s="79"/>
      <c r="E2120" s="79"/>
      <c r="F2120" s="79"/>
      <c r="G2120" s="79"/>
      <c r="H2120" s="79"/>
      <c r="I2120" s="79"/>
      <c r="J2120" s="79"/>
      <c r="K2120" s="79"/>
      <c r="L2120" s="81"/>
      <c r="M2120" s="82"/>
      <c r="N2120" s="37"/>
      <c r="O2120" s="38"/>
      <c r="P2120" s="39"/>
      <c r="Q2120" s="36"/>
      <c r="R2120" s="100" t="str">
        <f t="shared" si="65"/>
        <v/>
      </c>
      <c r="S2120" s="101"/>
      <c r="T2120" s="26" t="str">
        <f t="shared" si="66"/>
        <v/>
      </c>
    </row>
    <row r="2121" spans="2:20" s="3" customFormat="1" ht="20.100000000000001" customHeight="1" x14ac:dyDescent="0.25">
      <c r="B2121" s="35"/>
      <c r="C2121" s="36"/>
      <c r="D2121" s="79"/>
      <c r="E2121" s="79"/>
      <c r="F2121" s="79"/>
      <c r="G2121" s="79"/>
      <c r="H2121" s="79"/>
      <c r="I2121" s="79"/>
      <c r="J2121" s="79"/>
      <c r="K2121" s="79"/>
      <c r="L2121" s="81"/>
      <c r="M2121" s="82"/>
      <c r="N2121" s="37"/>
      <c r="O2121" s="38"/>
      <c r="P2121" s="39"/>
      <c r="Q2121" s="36"/>
      <c r="R2121" s="100" t="str">
        <f t="shared" si="65"/>
        <v/>
      </c>
      <c r="S2121" s="101"/>
      <c r="T2121" s="26" t="str">
        <f t="shared" si="66"/>
        <v/>
      </c>
    </row>
    <row r="2122" spans="2:20" s="3" customFormat="1" ht="20.100000000000001" customHeight="1" x14ac:dyDescent="0.25">
      <c r="B2122" s="35"/>
      <c r="C2122" s="36"/>
      <c r="D2122" s="79"/>
      <c r="E2122" s="79"/>
      <c r="F2122" s="79"/>
      <c r="G2122" s="79"/>
      <c r="H2122" s="79"/>
      <c r="I2122" s="79"/>
      <c r="J2122" s="79"/>
      <c r="K2122" s="79"/>
      <c r="L2122" s="81"/>
      <c r="M2122" s="82"/>
      <c r="N2122" s="37"/>
      <c r="O2122" s="38"/>
      <c r="P2122" s="39"/>
      <c r="Q2122" s="36"/>
      <c r="R2122" s="100" t="str">
        <f t="shared" si="65"/>
        <v/>
      </c>
      <c r="S2122" s="101"/>
      <c r="T2122" s="26" t="str">
        <f t="shared" si="66"/>
        <v/>
      </c>
    </row>
    <row r="2123" spans="2:20" s="3" customFormat="1" ht="20.100000000000001" customHeight="1" x14ac:dyDescent="0.25">
      <c r="B2123" s="35"/>
      <c r="C2123" s="36"/>
      <c r="D2123" s="79"/>
      <c r="E2123" s="79"/>
      <c r="F2123" s="79"/>
      <c r="G2123" s="79"/>
      <c r="H2123" s="79"/>
      <c r="I2123" s="79"/>
      <c r="J2123" s="79"/>
      <c r="K2123" s="79"/>
      <c r="L2123" s="81"/>
      <c r="M2123" s="82"/>
      <c r="N2123" s="37"/>
      <c r="O2123" s="38"/>
      <c r="P2123" s="39"/>
      <c r="Q2123" s="36"/>
      <c r="R2123" s="100" t="str">
        <f t="shared" si="65"/>
        <v/>
      </c>
      <c r="S2123" s="101"/>
      <c r="T2123" s="26" t="str">
        <f t="shared" si="66"/>
        <v/>
      </c>
    </row>
    <row r="2124" spans="2:20" s="3" customFormat="1" ht="20.100000000000001" customHeight="1" x14ac:dyDescent="0.25">
      <c r="B2124" s="35"/>
      <c r="C2124" s="36"/>
      <c r="D2124" s="79"/>
      <c r="E2124" s="79"/>
      <c r="F2124" s="79"/>
      <c r="G2124" s="79"/>
      <c r="H2124" s="79"/>
      <c r="I2124" s="79"/>
      <c r="J2124" s="79"/>
      <c r="K2124" s="79"/>
      <c r="L2124" s="81"/>
      <c r="M2124" s="82"/>
      <c r="N2124" s="37"/>
      <c r="O2124" s="38"/>
      <c r="P2124" s="39"/>
      <c r="Q2124" s="36"/>
      <c r="R2124" s="100" t="str">
        <f t="shared" si="65"/>
        <v/>
      </c>
      <c r="S2124" s="101"/>
      <c r="T2124" s="26" t="str">
        <f t="shared" si="66"/>
        <v/>
      </c>
    </row>
    <row r="2125" spans="2:20" s="3" customFormat="1" ht="20.100000000000001" customHeight="1" x14ac:dyDescent="0.25">
      <c r="B2125" s="35"/>
      <c r="C2125" s="36"/>
      <c r="D2125" s="79"/>
      <c r="E2125" s="79"/>
      <c r="F2125" s="79"/>
      <c r="G2125" s="79"/>
      <c r="H2125" s="79"/>
      <c r="I2125" s="79"/>
      <c r="J2125" s="79"/>
      <c r="K2125" s="79"/>
      <c r="L2125" s="81"/>
      <c r="M2125" s="82"/>
      <c r="N2125" s="37"/>
      <c r="O2125" s="38"/>
      <c r="P2125" s="39"/>
      <c r="Q2125" s="36"/>
      <c r="R2125" s="100" t="str">
        <f t="shared" si="65"/>
        <v/>
      </c>
      <c r="S2125" s="101"/>
      <c r="T2125" s="26" t="str">
        <f t="shared" si="66"/>
        <v/>
      </c>
    </row>
    <row r="2126" spans="2:20" s="3" customFormat="1" ht="20.100000000000001" customHeight="1" x14ac:dyDescent="0.25">
      <c r="B2126" s="35"/>
      <c r="C2126" s="36"/>
      <c r="D2126" s="79"/>
      <c r="E2126" s="79"/>
      <c r="F2126" s="79"/>
      <c r="G2126" s="79"/>
      <c r="H2126" s="79"/>
      <c r="I2126" s="79"/>
      <c r="J2126" s="79"/>
      <c r="K2126" s="79"/>
      <c r="L2126" s="81"/>
      <c r="M2126" s="82"/>
      <c r="N2126" s="37"/>
      <c r="O2126" s="38"/>
      <c r="P2126" s="39"/>
      <c r="Q2126" s="36"/>
      <c r="R2126" s="100" t="str">
        <f t="shared" si="65"/>
        <v/>
      </c>
      <c r="S2126" s="101"/>
      <c r="T2126" s="26" t="str">
        <f t="shared" si="66"/>
        <v/>
      </c>
    </row>
    <row r="2127" spans="2:20" s="3" customFormat="1" ht="20.100000000000001" customHeight="1" x14ac:dyDescent="0.25">
      <c r="B2127" s="35"/>
      <c r="C2127" s="36"/>
      <c r="D2127" s="79"/>
      <c r="E2127" s="79"/>
      <c r="F2127" s="79"/>
      <c r="G2127" s="79"/>
      <c r="H2127" s="79"/>
      <c r="I2127" s="79"/>
      <c r="J2127" s="79"/>
      <c r="K2127" s="79"/>
      <c r="L2127" s="81"/>
      <c r="M2127" s="82"/>
      <c r="N2127" s="37"/>
      <c r="O2127" s="38"/>
      <c r="P2127" s="39"/>
      <c r="Q2127" s="36"/>
      <c r="R2127" s="100" t="str">
        <f t="shared" si="65"/>
        <v/>
      </c>
      <c r="S2127" s="101"/>
      <c r="T2127" s="26" t="str">
        <f t="shared" si="66"/>
        <v/>
      </c>
    </row>
    <row r="2128" spans="2:20" s="3" customFormat="1" ht="20.100000000000001" customHeight="1" x14ac:dyDescent="0.25">
      <c r="B2128" s="35"/>
      <c r="C2128" s="36"/>
      <c r="D2128" s="79"/>
      <c r="E2128" s="79"/>
      <c r="F2128" s="79"/>
      <c r="G2128" s="79"/>
      <c r="H2128" s="79"/>
      <c r="I2128" s="79"/>
      <c r="J2128" s="79"/>
      <c r="K2128" s="79"/>
      <c r="L2128" s="81"/>
      <c r="M2128" s="82"/>
      <c r="N2128" s="37"/>
      <c r="O2128" s="38"/>
      <c r="P2128" s="39"/>
      <c r="Q2128" s="36"/>
      <c r="R2128" s="100" t="str">
        <f t="shared" si="65"/>
        <v/>
      </c>
      <c r="S2128" s="101"/>
      <c r="T2128" s="26" t="str">
        <f t="shared" si="66"/>
        <v/>
      </c>
    </row>
    <row r="2129" spans="2:20" s="3" customFormat="1" ht="20.100000000000001" customHeight="1" x14ac:dyDescent="0.25">
      <c r="B2129" s="35"/>
      <c r="C2129" s="36"/>
      <c r="D2129" s="79"/>
      <c r="E2129" s="79"/>
      <c r="F2129" s="79"/>
      <c r="G2129" s="79"/>
      <c r="H2129" s="79"/>
      <c r="I2129" s="79"/>
      <c r="J2129" s="79"/>
      <c r="K2129" s="79"/>
      <c r="L2129" s="81"/>
      <c r="M2129" s="82"/>
      <c r="N2129" s="37"/>
      <c r="O2129" s="38"/>
      <c r="P2129" s="39"/>
      <c r="Q2129" s="36"/>
      <c r="R2129" s="100" t="str">
        <f t="shared" si="65"/>
        <v/>
      </c>
      <c r="S2129" s="101"/>
      <c r="T2129" s="26" t="str">
        <f t="shared" si="66"/>
        <v/>
      </c>
    </row>
    <row r="2130" spans="2:20" s="3" customFormat="1" ht="20.100000000000001" customHeight="1" x14ac:dyDescent="0.25">
      <c r="B2130" s="35"/>
      <c r="C2130" s="36"/>
      <c r="D2130" s="79"/>
      <c r="E2130" s="79"/>
      <c r="F2130" s="79"/>
      <c r="G2130" s="79"/>
      <c r="H2130" s="79"/>
      <c r="I2130" s="79"/>
      <c r="J2130" s="79"/>
      <c r="K2130" s="79"/>
      <c r="L2130" s="81"/>
      <c r="M2130" s="82"/>
      <c r="N2130" s="37"/>
      <c r="O2130" s="38"/>
      <c r="P2130" s="39"/>
      <c r="Q2130" s="36"/>
      <c r="R2130" s="100" t="str">
        <f t="shared" si="65"/>
        <v/>
      </c>
      <c r="S2130" s="101"/>
      <c r="T2130" s="26" t="str">
        <f t="shared" si="66"/>
        <v/>
      </c>
    </row>
    <row r="2131" spans="2:20" s="3" customFormat="1" ht="20.100000000000001" customHeight="1" x14ac:dyDescent="0.25">
      <c r="B2131" s="35"/>
      <c r="C2131" s="36"/>
      <c r="D2131" s="79"/>
      <c r="E2131" s="79"/>
      <c r="F2131" s="79"/>
      <c r="G2131" s="79"/>
      <c r="H2131" s="79"/>
      <c r="I2131" s="79"/>
      <c r="J2131" s="79"/>
      <c r="K2131" s="79"/>
      <c r="L2131" s="81"/>
      <c r="M2131" s="82"/>
      <c r="N2131" s="37"/>
      <c r="O2131" s="38"/>
      <c r="P2131" s="39"/>
      <c r="Q2131" s="36"/>
      <c r="R2131" s="100" t="str">
        <f t="shared" si="65"/>
        <v/>
      </c>
      <c r="S2131" s="101"/>
      <c r="T2131" s="26" t="str">
        <f t="shared" si="66"/>
        <v/>
      </c>
    </row>
    <row r="2132" spans="2:20" s="3" customFormat="1" ht="20.100000000000001" customHeight="1" x14ac:dyDescent="0.25">
      <c r="B2132" s="35"/>
      <c r="C2132" s="36"/>
      <c r="D2132" s="79"/>
      <c r="E2132" s="79"/>
      <c r="F2132" s="79"/>
      <c r="G2132" s="79"/>
      <c r="H2132" s="79"/>
      <c r="I2132" s="79"/>
      <c r="J2132" s="79"/>
      <c r="K2132" s="79"/>
      <c r="L2132" s="81"/>
      <c r="M2132" s="82"/>
      <c r="N2132" s="37"/>
      <c r="O2132" s="38"/>
      <c r="P2132" s="39"/>
      <c r="Q2132" s="36"/>
      <c r="R2132" s="100" t="str">
        <f t="shared" si="65"/>
        <v/>
      </c>
      <c r="S2132" s="101"/>
      <c r="T2132" s="26" t="str">
        <f t="shared" si="66"/>
        <v/>
      </c>
    </row>
    <row r="2133" spans="2:20" s="3" customFormat="1" ht="20.100000000000001" customHeight="1" x14ac:dyDescent="0.25">
      <c r="B2133" s="35"/>
      <c r="C2133" s="36"/>
      <c r="D2133" s="79"/>
      <c r="E2133" s="79"/>
      <c r="F2133" s="79"/>
      <c r="G2133" s="79"/>
      <c r="H2133" s="79"/>
      <c r="I2133" s="79"/>
      <c r="J2133" s="79"/>
      <c r="K2133" s="79"/>
      <c r="L2133" s="81"/>
      <c r="M2133" s="82"/>
      <c r="N2133" s="37"/>
      <c r="O2133" s="38"/>
      <c r="P2133" s="39"/>
      <c r="Q2133" s="36"/>
      <c r="R2133" s="100" t="str">
        <f t="shared" si="65"/>
        <v/>
      </c>
      <c r="S2133" s="101"/>
      <c r="T2133" s="26" t="str">
        <f t="shared" si="66"/>
        <v/>
      </c>
    </row>
    <row r="2134" spans="2:20" s="3" customFormat="1" ht="20.100000000000001" customHeight="1" x14ac:dyDescent="0.25">
      <c r="B2134" s="35"/>
      <c r="C2134" s="36"/>
      <c r="D2134" s="79"/>
      <c r="E2134" s="79"/>
      <c r="F2134" s="79"/>
      <c r="G2134" s="79"/>
      <c r="H2134" s="79"/>
      <c r="I2134" s="79"/>
      <c r="J2134" s="79"/>
      <c r="K2134" s="79"/>
      <c r="L2134" s="81"/>
      <c r="M2134" s="82"/>
      <c r="N2134" s="37"/>
      <c r="O2134" s="38"/>
      <c r="P2134" s="39"/>
      <c r="Q2134" s="36"/>
      <c r="R2134" s="100" t="str">
        <f t="shared" si="65"/>
        <v/>
      </c>
      <c r="S2134" s="101"/>
      <c r="T2134" s="26" t="str">
        <f t="shared" si="66"/>
        <v/>
      </c>
    </row>
    <row r="2135" spans="2:20" s="3" customFormat="1" ht="20.100000000000001" customHeight="1" x14ac:dyDescent="0.25">
      <c r="B2135" s="35"/>
      <c r="C2135" s="36"/>
      <c r="D2135" s="79"/>
      <c r="E2135" s="79"/>
      <c r="F2135" s="79"/>
      <c r="G2135" s="79"/>
      <c r="H2135" s="79"/>
      <c r="I2135" s="79"/>
      <c r="J2135" s="79"/>
      <c r="K2135" s="79"/>
      <c r="L2135" s="81"/>
      <c r="M2135" s="82"/>
      <c r="N2135" s="37"/>
      <c r="O2135" s="38"/>
      <c r="P2135" s="39"/>
      <c r="Q2135" s="36"/>
      <c r="R2135" s="100" t="str">
        <f t="shared" ref="R2135:R2198" si="67">IF(B2135&lt;&gt;"",IF(Q2135="Annulé","0",IF(Q2135="Gagné",O2135*P2135-P2135)+IF(Q2135="Perdu",-P2135)+IF(Q2135="Remboursé","0")+IF(Q2135="1/2 Perdu",-P2135/2)+IF(Q2135="1/2 Gagné",(P2135*O2135-P2135)/2)),"")</f>
        <v/>
      </c>
      <c r="S2135" s="101"/>
      <c r="T2135" s="26" t="str">
        <f t="shared" si="66"/>
        <v/>
      </c>
    </row>
    <row r="2136" spans="2:20" s="3" customFormat="1" ht="20.100000000000001" customHeight="1" x14ac:dyDescent="0.25">
      <c r="B2136" s="35"/>
      <c r="C2136" s="36"/>
      <c r="D2136" s="79"/>
      <c r="E2136" s="79"/>
      <c r="F2136" s="79"/>
      <c r="G2136" s="79"/>
      <c r="H2136" s="79"/>
      <c r="I2136" s="79"/>
      <c r="J2136" s="79"/>
      <c r="K2136" s="79"/>
      <c r="L2136" s="81"/>
      <c r="M2136" s="82"/>
      <c r="N2136" s="37"/>
      <c r="O2136" s="38"/>
      <c r="P2136" s="39"/>
      <c r="Q2136" s="36"/>
      <c r="R2136" s="100" t="str">
        <f t="shared" si="67"/>
        <v/>
      </c>
      <c r="S2136" s="101"/>
      <c r="T2136" s="26" t="str">
        <f t="shared" ref="T2136:T2199" si="68">IF(B2136&lt;&gt;"",R2136+T2135,"")</f>
        <v/>
      </c>
    </row>
    <row r="2137" spans="2:20" s="3" customFormat="1" ht="20.100000000000001" customHeight="1" x14ac:dyDescent="0.25">
      <c r="B2137" s="35"/>
      <c r="C2137" s="36"/>
      <c r="D2137" s="79"/>
      <c r="E2137" s="79"/>
      <c r="F2137" s="79"/>
      <c r="G2137" s="79"/>
      <c r="H2137" s="79"/>
      <c r="I2137" s="79"/>
      <c r="J2137" s="79"/>
      <c r="K2137" s="79"/>
      <c r="L2137" s="81"/>
      <c r="M2137" s="82"/>
      <c r="N2137" s="37"/>
      <c r="O2137" s="38"/>
      <c r="P2137" s="39"/>
      <c r="Q2137" s="36"/>
      <c r="R2137" s="100" t="str">
        <f t="shared" si="67"/>
        <v/>
      </c>
      <c r="S2137" s="101"/>
      <c r="T2137" s="26" t="str">
        <f t="shared" si="68"/>
        <v/>
      </c>
    </row>
    <row r="2138" spans="2:20" s="3" customFormat="1" ht="20.100000000000001" customHeight="1" x14ac:dyDescent="0.25">
      <c r="B2138" s="35"/>
      <c r="C2138" s="36"/>
      <c r="D2138" s="79"/>
      <c r="E2138" s="79"/>
      <c r="F2138" s="79"/>
      <c r="G2138" s="79"/>
      <c r="H2138" s="79"/>
      <c r="I2138" s="79"/>
      <c r="J2138" s="79"/>
      <c r="K2138" s="79"/>
      <c r="L2138" s="81"/>
      <c r="M2138" s="82"/>
      <c r="N2138" s="37"/>
      <c r="O2138" s="38"/>
      <c r="P2138" s="39"/>
      <c r="Q2138" s="36"/>
      <c r="R2138" s="100" t="str">
        <f t="shared" si="67"/>
        <v/>
      </c>
      <c r="S2138" s="101"/>
      <c r="T2138" s="26" t="str">
        <f t="shared" si="68"/>
        <v/>
      </c>
    </row>
    <row r="2139" spans="2:20" s="3" customFormat="1" ht="20.100000000000001" customHeight="1" x14ac:dyDescent="0.25">
      <c r="B2139" s="35"/>
      <c r="C2139" s="36"/>
      <c r="D2139" s="79"/>
      <c r="E2139" s="79"/>
      <c r="F2139" s="79"/>
      <c r="G2139" s="79"/>
      <c r="H2139" s="79"/>
      <c r="I2139" s="79"/>
      <c r="J2139" s="79"/>
      <c r="K2139" s="79"/>
      <c r="L2139" s="81"/>
      <c r="M2139" s="82"/>
      <c r="N2139" s="37"/>
      <c r="O2139" s="38"/>
      <c r="P2139" s="39"/>
      <c r="Q2139" s="36"/>
      <c r="R2139" s="100" t="str">
        <f t="shared" si="67"/>
        <v/>
      </c>
      <c r="S2139" s="101"/>
      <c r="T2139" s="26" t="str">
        <f t="shared" si="68"/>
        <v/>
      </c>
    </row>
    <row r="2140" spans="2:20" s="3" customFormat="1" ht="20.100000000000001" customHeight="1" x14ac:dyDescent="0.25">
      <c r="B2140" s="35"/>
      <c r="C2140" s="36"/>
      <c r="D2140" s="79"/>
      <c r="E2140" s="79"/>
      <c r="F2140" s="79"/>
      <c r="G2140" s="79"/>
      <c r="H2140" s="79"/>
      <c r="I2140" s="79"/>
      <c r="J2140" s="79"/>
      <c r="K2140" s="79"/>
      <c r="L2140" s="81"/>
      <c r="M2140" s="82"/>
      <c r="N2140" s="37"/>
      <c r="O2140" s="38"/>
      <c r="P2140" s="39"/>
      <c r="Q2140" s="36"/>
      <c r="R2140" s="100" t="str">
        <f t="shared" si="67"/>
        <v/>
      </c>
      <c r="S2140" s="101"/>
      <c r="T2140" s="26" t="str">
        <f t="shared" si="68"/>
        <v/>
      </c>
    </row>
    <row r="2141" spans="2:20" s="3" customFormat="1" ht="20.100000000000001" customHeight="1" x14ac:dyDescent="0.25">
      <c r="B2141" s="35"/>
      <c r="C2141" s="36"/>
      <c r="D2141" s="79"/>
      <c r="E2141" s="79"/>
      <c r="F2141" s="79"/>
      <c r="G2141" s="79"/>
      <c r="H2141" s="79"/>
      <c r="I2141" s="79"/>
      <c r="J2141" s="79"/>
      <c r="K2141" s="79"/>
      <c r="L2141" s="81"/>
      <c r="M2141" s="82"/>
      <c r="N2141" s="37"/>
      <c r="O2141" s="38"/>
      <c r="P2141" s="39"/>
      <c r="Q2141" s="36"/>
      <c r="R2141" s="100" t="str">
        <f t="shared" si="67"/>
        <v/>
      </c>
      <c r="S2141" s="101"/>
      <c r="T2141" s="26" t="str">
        <f t="shared" si="68"/>
        <v/>
      </c>
    </row>
    <row r="2142" spans="2:20" s="3" customFormat="1" ht="20.100000000000001" customHeight="1" x14ac:dyDescent="0.25">
      <c r="B2142" s="35"/>
      <c r="C2142" s="36"/>
      <c r="D2142" s="79"/>
      <c r="E2142" s="79"/>
      <c r="F2142" s="79"/>
      <c r="G2142" s="79"/>
      <c r="H2142" s="79"/>
      <c r="I2142" s="79"/>
      <c r="J2142" s="79"/>
      <c r="K2142" s="79"/>
      <c r="L2142" s="81"/>
      <c r="M2142" s="82"/>
      <c r="N2142" s="37"/>
      <c r="O2142" s="38"/>
      <c r="P2142" s="39"/>
      <c r="Q2142" s="36"/>
      <c r="R2142" s="100" t="str">
        <f t="shared" si="67"/>
        <v/>
      </c>
      <c r="S2142" s="101"/>
      <c r="T2142" s="26" t="str">
        <f t="shared" si="68"/>
        <v/>
      </c>
    </row>
    <row r="2143" spans="2:20" s="3" customFormat="1" ht="20.100000000000001" customHeight="1" x14ac:dyDescent="0.25">
      <c r="B2143" s="35"/>
      <c r="C2143" s="36"/>
      <c r="D2143" s="79"/>
      <c r="E2143" s="79"/>
      <c r="F2143" s="79"/>
      <c r="G2143" s="79"/>
      <c r="H2143" s="79"/>
      <c r="I2143" s="79"/>
      <c r="J2143" s="79"/>
      <c r="K2143" s="79"/>
      <c r="L2143" s="81"/>
      <c r="M2143" s="82"/>
      <c r="N2143" s="37"/>
      <c r="O2143" s="38"/>
      <c r="P2143" s="39"/>
      <c r="Q2143" s="36"/>
      <c r="R2143" s="100" t="str">
        <f t="shared" si="67"/>
        <v/>
      </c>
      <c r="S2143" s="101"/>
      <c r="T2143" s="26" t="str">
        <f t="shared" si="68"/>
        <v/>
      </c>
    </row>
    <row r="2144" spans="2:20" s="3" customFormat="1" ht="20.100000000000001" customHeight="1" x14ac:dyDescent="0.25">
      <c r="B2144" s="35"/>
      <c r="C2144" s="36"/>
      <c r="D2144" s="79"/>
      <c r="E2144" s="79"/>
      <c r="F2144" s="79"/>
      <c r="G2144" s="79"/>
      <c r="H2144" s="79"/>
      <c r="I2144" s="79"/>
      <c r="J2144" s="79"/>
      <c r="K2144" s="79"/>
      <c r="L2144" s="81"/>
      <c r="M2144" s="82"/>
      <c r="N2144" s="37"/>
      <c r="O2144" s="38"/>
      <c r="P2144" s="39"/>
      <c r="Q2144" s="36"/>
      <c r="R2144" s="100" t="str">
        <f t="shared" si="67"/>
        <v/>
      </c>
      <c r="S2144" s="101"/>
      <c r="T2144" s="26" t="str">
        <f t="shared" si="68"/>
        <v/>
      </c>
    </row>
    <row r="2145" spans="2:20" s="3" customFormat="1" ht="20.100000000000001" customHeight="1" x14ac:dyDescent="0.25">
      <c r="B2145" s="35"/>
      <c r="C2145" s="36"/>
      <c r="D2145" s="79"/>
      <c r="E2145" s="79"/>
      <c r="F2145" s="79"/>
      <c r="G2145" s="79"/>
      <c r="H2145" s="79"/>
      <c r="I2145" s="79"/>
      <c r="J2145" s="79"/>
      <c r="K2145" s="79"/>
      <c r="L2145" s="81"/>
      <c r="M2145" s="82"/>
      <c r="N2145" s="37"/>
      <c r="O2145" s="38"/>
      <c r="P2145" s="39"/>
      <c r="Q2145" s="36"/>
      <c r="R2145" s="100" t="str">
        <f t="shared" si="67"/>
        <v/>
      </c>
      <c r="S2145" s="101"/>
      <c r="T2145" s="26" t="str">
        <f t="shared" si="68"/>
        <v/>
      </c>
    </row>
    <row r="2146" spans="2:20" s="3" customFormat="1" ht="20.100000000000001" customHeight="1" x14ac:dyDescent="0.25">
      <c r="B2146" s="35"/>
      <c r="C2146" s="36"/>
      <c r="D2146" s="79"/>
      <c r="E2146" s="79"/>
      <c r="F2146" s="79"/>
      <c r="G2146" s="79"/>
      <c r="H2146" s="79"/>
      <c r="I2146" s="79"/>
      <c r="J2146" s="79"/>
      <c r="K2146" s="79"/>
      <c r="L2146" s="81"/>
      <c r="M2146" s="82"/>
      <c r="N2146" s="37"/>
      <c r="O2146" s="38"/>
      <c r="P2146" s="39"/>
      <c r="Q2146" s="36"/>
      <c r="R2146" s="100" t="str">
        <f t="shared" si="67"/>
        <v/>
      </c>
      <c r="S2146" s="101"/>
      <c r="T2146" s="26" t="str">
        <f t="shared" si="68"/>
        <v/>
      </c>
    </row>
    <row r="2147" spans="2:20" s="3" customFormat="1" ht="20.100000000000001" customHeight="1" x14ac:dyDescent="0.25">
      <c r="B2147" s="35"/>
      <c r="C2147" s="36"/>
      <c r="D2147" s="79"/>
      <c r="E2147" s="79"/>
      <c r="F2147" s="79"/>
      <c r="G2147" s="79"/>
      <c r="H2147" s="79"/>
      <c r="I2147" s="79"/>
      <c r="J2147" s="79"/>
      <c r="K2147" s="79"/>
      <c r="L2147" s="81"/>
      <c r="M2147" s="82"/>
      <c r="N2147" s="37"/>
      <c r="O2147" s="38"/>
      <c r="P2147" s="39"/>
      <c r="Q2147" s="36"/>
      <c r="R2147" s="100" t="str">
        <f t="shared" si="67"/>
        <v/>
      </c>
      <c r="S2147" s="101"/>
      <c r="T2147" s="26" t="str">
        <f t="shared" si="68"/>
        <v/>
      </c>
    </row>
    <row r="2148" spans="2:20" s="3" customFormat="1" ht="20.100000000000001" customHeight="1" x14ac:dyDescent="0.25">
      <c r="B2148" s="35"/>
      <c r="C2148" s="36"/>
      <c r="D2148" s="79"/>
      <c r="E2148" s="79"/>
      <c r="F2148" s="79"/>
      <c r="G2148" s="79"/>
      <c r="H2148" s="79"/>
      <c r="I2148" s="79"/>
      <c r="J2148" s="79"/>
      <c r="K2148" s="79"/>
      <c r="L2148" s="81"/>
      <c r="M2148" s="82"/>
      <c r="N2148" s="37"/>
      <c r="O2148" s="38"/>
      <c r="P2148" s="39"/>
      <c r="Q2148" s="36"/>
      <c r="R2148" s="100" t="str">
        <f t="shared" si="67"/>
        <v/>
      </c>
      <c r="S2148" s="101"/>
      <c r="T2148" s="26" t="str">
        <f t="shared" si="68"/>
        <v/>
      </c>
    </row>
    <row r="2149" spans="2:20" s="3" customFormat="1" ht="20.100000000000001" customHeight="1" x14ac:dyDescent="0.25">
      <c r="B2149" s="35"/>
      <c r="C2149" s="36"/>
      <c r="D2149" s="79"/>
      <c r="E2149" s="79"/>
      <c r="F2149" s="79"/>
      <c r="G2149" s="79"/>
      <c r="H2149" s="79"/>
      <c r="I2149" s="79"/>
      <c r="J2149" s="79"/>
      <c r="K2149" s="79"/>
      <c r="L2149" s="81"/>
      <c r="M2149" s="82"/>
      <c r="N2149" s="37"/>
      <c r="O2149" s="38"/>
      <c r="P2149" s="39"/>
      <c r="Q2149" s="36"/>
      <c r="R2149" s="100" t="str">
        <f t="shared" si="67"/>
        <v/>
      </c>
      <c r="S2149" s="101"/>
      <c r="T2149" s="26" t="str">
        <f t="shared" si="68"/>
        <v/>
      </c>
    </row>
    <row r="2150" spans="2:20" s="3" customFormat="1" ht="20.100000000000001" customHeight="1" x14ac:dyDescent="0.25">
      <c r="B2150" s="35"/>
      <c r="C2150" s="36"/>
      <c r="D2150" s="79"/>
      <c r="E2150" s="79"/>
      <c r="F2150" s="79"/>
      <c r="G2150" s="79"/>
      <c r="H2150" s="79"/>
      <c r="I2150" s="79"/>
      <c r="J2150" s="79"/>
      <c r="K2150" s="79"/>
      <c r="L2150" s="81"/>
      <c r="M2150" s="82"/>
      <c r="N2150" s="37"/>
      <c r="O2150" s="38"/>
      <c r="P2150" s="39"/>
      <c r="Q2150" s="36"/>
      <c r="R2150" s="100" t="str">
        <f t="shared" si="67"/>
        <v/>
      </c>
      <c r="S2150" s="101"/>
      <c r="T2150" s="26" t="str">
        <f t="shared" si="68"/>
        <v/>
      </c>
    </row>
    <row r="2151" spans="2:20" s="3" customFormat="1" ht="20.100000000000001" customHeight="1" x14ac:dyDescent="0.25">
      <c r="B2151" s="35"/>
      <c r="C2151" s="36"/>
      <c r="D2151" s="79"/>
      <c r="E2151" s="79"/>
      <c r="F2151" s="79"/>
      <c r="G2151" s="79"/>
      <c r="H2151" s="79"/>
      <c r="I2151" s="79"/>
      <c r="J2151" s="79"/>
      <c r="K2151" s="79"/>
      <c r="L2151" s="81"/>
      <c r="M2151" s="82"/>
      <c r="N2151" s="37"/>
      <c r="O2151" s="38"/>
      <c r="P2151" s="39"/>
      <c r="Q2151" s="36"/>
      <c r="R2151" s="100" t="str">
        <f t="shared" si="67"/>
        <v/>
      </c>
      <c r="S2151" s="101"/>
      <c r="T2151" s="26" t="str">
        <f t="shared" si="68"/>
        <v/>
      </c>
    </row>
    <row r="2152" spans="2:20" s="3" customFormat="1" ht="20.100000000000001" customHeight="1" x14ac:dyDescent="0.25">
      <c r="B2152" s="35"/>
      <c r="C2152" s="36"/>
      <c r="D2152" s="79"/>
      <c r="E2152" s="79"/>
      <c r="F2152" s="79"/>
      <c r="G2152" s="79"/>
      <c r="H2152" s="79"/>
      <c r="I2152" s="79"/>
      <c r="J2152" s="79"/>
      <c r="K2152" s="79"/>
      <c r="L2152" s="81"/>
      <c r="M2152" s="82"/>
      <c r="N2152" s="37"/>
      <c r="O2152" s="38"/>
      <c r="P2152" s="39"/>
      <c r="Q2152" s="36"/>
      <c r="R2152" s="100" t="str">
        <f t="shared" si="67"/>
        <v/>
      </c>
      <c r="S2152" s="101"/>
      <c r="T2152" s="26" t="str">
        <f t="shared" si="68"/>
        <v/>
      </c>
    </row>
    <row r="2153" spans="2:20" s="3" customFormat="1" ht="20.100000000000001" customHeight="1" x14ac:dyDescent="0.25">
      <c r="B2153" s="35"/>
      <c r="C2153" s="36"/>
      <c r="D2153" s="79"/>
      <c r="E2153" s="79"/>
      <c r="F2153" s="79"/>
      <c r="G2153" s="79"/>
      <c r="H2153" s="79"/>
      <c r="I2153" s="79"/>
      <c r="J2153" s="79"/>
      <c r="K2153" s="79"/>
      <c r="L2153" s="81"/>
      <c r="M2153" s="82"/>
      <c r="N2153" s="37"/>
      <c r="O2153" s="38"/>
      <c r="P2153" s="39"/>
      <c r="Q2153" s="36"/>
      <c r="R2153" s="100" t="str">
        <f t="shared" si="67"/>
        <v/>
      </c>
      <c r="S2153" s="101"/>
      <c r="T2153" s="26" t="str">
        <f t="shared" si="68"/>
        <v/>
      </c>
    </row>
    <row r="2154" spans="2:20" s="3" customFormat="1" ht="20.100000000000001" customHeight="1" x14ac:dyDescent="0.25">
      <c r="B2154" s="35"/>
      <c r="C2154" s="36"/>
      <c r="D2154" s="79"/>
      <c r="E2154" s="79"/>
      <c r="F2154" s="79"/>
      <c r="G2154" s="79"/>
      <c r="H2154" s="79"/>
      <c r="I2154" s="79"/>
      <c r="J2154" s="79"/>
      <c r="K2154" s="79"/>
      <c r="L2154" s="81"/>
      <c r="M2154" s="82"/>
      <c r="N2154" s="37"/>
      <c r="O2154" s="38"/>
      <c r="P2154" s="39"/>
      <c r="Q2154" s="36"/>
      <c r="R2154" s="100" t="str">
        <f t="shared" si="67"/>
        <v/>
      </c>
      <c r="S2154" s="101"/>
      <c r="T2154" s="26" t="str">
        <f t="shared" si="68"/>
        <v/>
      </c>
    </row>
    <row r="2155" spans="2:20" s="3" customFormat="1" ht="20.100000000000001" customHeight="1" x14ac:dyDescent="0.25">
      <c r="B2155" s="35"/>
      <c r="C2155" s="36"/>
      <c r="D2155" s="79"/>
      <c r="E2155" s="79"/>
      <c r="F2155" s="79"/>
      <c r="G2155" s="79"/>
      <c r="H2155" s="79"/>
      <c r="I2155" s="79"/>
      <c r="J2155" s="79"/>
      <c r="K2155" s="79"/>
      <c r="L2155" s="81"/>
      <c r="M2155" s="82"/>
      <c r="N2155" s="37"/>
      <c r="O2155" s="38"/>
      <c r="P2155" s="39"/>
      <c r="Q2155" s="36"/>
      <c r="R2155" s="100" t="str">
        <f t="shared" si="67"/>
        <v/>
      </c>
      <c r="S2155" s="101"/>
      <c r="T2155" s="26" t="str">
        <f t="shared" si="68"/>
        <v/>
      </c>
    </row>
    <row r="2156" spans="2:20" s="3" customFormat="1" ht="20.100000000000001" customHeight="1" x14ac:dyDescent="0.25">
      <c r="B2156" s="35"/>
      <c r="C2156" s="36"/>
      <c r="D2156" s="79"/>
      <c r="E2156" s="79"/>
      <c r="F2156" s="79"/>
      <c r="G2156" s="79"/>
      <c r="H2156" s="79"/>
      <c r="I2156" s="79"/>
      <c r="J2156" s="79"/>
      <c r="K2156" s="79"/>
      <c r="L2156" s="81"/>
      <c r="M2156" s="82"/>
      <c r="N2156" s="37"/>
      <c r="O2156" s="38"/>
      <c r="P2156" s="39"/>
      <c r="Q2156" s="36"/>
      <c r="R2156" s="100" t="str">
        <f t="shared" si="67"/>
        <v/>
      </c>
      <c r="S2156" s="101"/>
      <c r="T2156" s="26" t="str">
        <f t="shared" si="68"/>
        <v/>
      </c>
    </row>
    <row r="2157" spans="2:20" s="3" customFormat="1" ht="20.100000000000001" customHeight="1" x14ac:dyDescent="0.25">
      <c r="B2157" s="35"/>
      <c r="C2157" s="36"/>
      <c r="D2157" s="79"/>
      <c r="E2157" s="79"/>
      <c r="F2157" s="79"/>
      <c r="G2157" s="79"/>
      <c r="H2157" s="79"/>
      <c r="I2157" s="79"/>
      <c r="J2157" s="79"/>
      <c r="K2157" s="79"/>
      <c r="L2157" s="81"/>
      <c r="M2157" s="82"/>
      <c r="N2157" s="37"/>
      <c r="O2157" s="38"/>
      <c r="P2157" s="39"/>
      <c r="Q2157" s="36"/>
      <c r="R2157" s="100" t="str">
        <f t="shared" si="67"/>
        <v/>
      </c>
      <c r="S2157" s="101"/>
      <c r="T2157" s="26" t="str">
        <f t="shared" si="68"/>
        <v/>
      </c>
    </row>
    <row r="2158" spans="2:20" s="3" customFormat="1" ht="20.100000000000001" customHeight="1" x14ac:dyDescent="0.25">
      <c r="B2158" s="35"/>
      <c r="C2158" s="36"/>
      <c r="D2158" s="79"/>
      <c r="E2158" s="79"/>
      <c r="F2158" s="79"/>
      <c r="G2158" s="79"/>
      <c r="H2158" s="79"/>
      <c r="I2158" s="79"/>
      <c r="J2158" s="79"/>
      <c r="K2158" s="79"/>
      <c r="L2158" s="81"/>
      <c r="M2158" s="82"/>
      <c r="N2158" s="37"/>
      <c r="O2158" s="38"/>
      <c r="P2158" s="39"/>
      <c r="Q2158" s="36"/>
      <c r="R2158" s="100" t="str">
        <f t="shared" si="67"/>
        <v/>
      </c>
      <c r="S2158" s="101"/>
      <c r="T2158" s="26" t="str">
        <f t="shared" si="68"/>
        <v/>
      </c>
    </row>
    <row r="2159" spans="2:20" s="3" customFormat="1" ht="20.100000000000001" customHeight="1" x14ac:dyDescent="0.25">
      <c r="B2159" s="35"/>
      <c r="C2159" s="36"/>
      <c r="D2159" s="79"/>
      <c r="E2159" s="79"/>
      <c r="F2159" s="79"/>
      <c r="G2159" s="79"/>
      <c r="H2159" s="79"/>
      <c r="I2159" s="79"/>
      <c r="J2159" s="79"/>
      <c r="K2159" s="79"/>
      <c r="L2159" s="81"/>
      <c r="M2159" s="82"/>
      <c r="N2159" s="37"/>
      <c r="O2159" s="38"/>
      <c r="P2159" s="39"/>
      <c r="Q2159" s="36"/>
      <c r="R2159" s="100" t="str">
        <f t="shared" si="67"/>
        <v/>
      </c>
      <c r="S2159" s="101"/>
      <c r="T2159" s="26" t="str">
        <f t="shared" si="68"/>
        <v/>
      </c>
    </row>
    <row r="2160" spans="2:20" s="3" customFormat="1" ht="20.100000000000001" customHeight="1" x14ac:dyDescent="0.25">
      <c r="B2160" s="35"/>
      <c r="C2160" s="36"/>
      <c r="D2160" s="79"/>
      <c r="E2160" s="79"/>
      <c r="F2160" s="79"/>
      <c r="G2160" s="79"/>
      <c r="H2160" s="79"/>
      <c r="I2160" s="79"/>
      <c r="J2160" s="79"/>
      <c r="K2160" s="79"/>
      <c r="L2160" s="81"/>
      <c r="M2160" s="82"/>
      <c r="N2160" s="37"/>
      <c r="O2160" s="38"/>
      <c r="P2160" s="39"/>
      <c r="Q2160" s="36"/>
      <c r="R2160" s="100" t="str">
        <f t="shared" si="67"/>
        <v/>
      </c>
      <c r="S2160" s="101"/>
      <c r="T2160" s="26" t="str">
        <f t="shared" si="68"/>
        <v/>
      </c>
    </row>
    <row r="2161" spans="2:20" s="3" customFormat="1" ht="20.100000000000001" customHeight="1" x14ac:dyDescent="0.25">
      <c r="B2161" s="35"/>
      <c r="C2161" s="36"/>
      <c r="D2161" s="79"/>
      <c r="E2161" s="79"/>
      <c r="F2161" s="79"/>
      <c r="G2161" s="79"/>
      <c r="H2161" s="79"/>
      <c r="I2161" s="79"/>
      <c r="J2161" s="79"/>
      <c r="K2161" s="79"/>
      <c r="L2161" s="81"/>
      <c r="M2161" s="82"/>
      <c r="N2161" s="37"/>
      <c r="O2161" s="38"/>
      <c r="P2161" s="39"/>
      <c r="Q2161" s="36"/>
      <c r="R2161" s="100" t="str">
        <f t="shared" si="67"/>
        <v/>
      </c>
      <c r="S2161" s="101"/>
      <c r="T2161" s="26" t="str">
        <f t="shared" si="68"/>
        <v/>
      </c>
    </row>
    <row r="2162" spans="2:20" s="3" customFormat="1" ht="20.100000000000001" customHeight="1" x14ac:dyDescent="0.25">
      <c r="B2162" s="35"/>
      <c r="C2162" s="36"/>
      <c r="D2162" s="79"/>
      <c r="E2162" s="79"/>
      <c r="F2162" s="79"/>
      <c r="G2162" s="79"/>
      <c r="H2162" s="79"/>
      <c r="I2162" s="79"/>
      <c r="J2162" s="79"/>
      <c r="K2162" s="79"/>
      <c r="L2162" s="81"/>
      <c r="M2162" s="82"/>
      <c r="N2162" s="37"/>
      <c r="O2162" s="38"/>
      <c r="P2162" s="39"/>
      <c r="Q2162" s="36"/>
      <c r="R2162" s="100" t="str">
        <f t="shared" si="67"/>
        <v/>
      </c>
      <c r="S2162" s="101"/>
      <c r="T2162" s="26" t="str">
        <f t="shared" si="68"/>
        <v/>
      </c>
    </row>
    <row r="2163" spans="2:20" s="3" customFormat="1" ht="20.100000000000001" customHeight="1" x14ac:dyDescent="0.25">
      <c r="B2163" s="35"/>
      <c r="C2163" s="36"/>
      <c r="D2163" s="79"/>
      <c r="E2163" s="79"/>
      <c r="F2163" s="79"/>
      <c r="G2163" s="79"/>
      <c r="H2163" s="79"/>
      <c r="I2163" s="79"/>
      <c r="J2163" s="79"/>
      <c r="K2163" s="79"/>
      <c r="L2163" s="81"/>
      <c r="M2163" s="82"/>
      <c r="N2163" s="37"/>
      <c r="O2163" s="38"/>
      <c r="P2163" s="39"/>
      <c r="Q2163" s="36"/>
      <c r="R2163" s="100" t="str">
        <f t="shared" si="67"/>
        <v/>
      </c>
      <c r="S2163" s="101"/>
      <c r="T2163" s="26" t="str">
        <f t="shared" si="68"/>
        <v/>
      </c>
    </row>
    <row r="2164" spans="2:20" s="3" customFormat="1" ht="20.100000000000001" customHeight="1" x14ac:dyDescent="0.25">
      <c r="B2164" s="35"/>
      <c r="C2164" s="36"/>
      <c r="D2164" s="79"/>
      <c r="E2164" s="79"/>
      <c r="F2164" s="79"/>
      <c r="G2164" s="79"/>
      <c r="H2164" s="79"/>
      <c r="I2164" s="79"/>
      <c r="J2164" s="79"/>
      <c r="K2164" s="79"/>
      <c r="L2164" s="81"/>
      <c r="M2164" s="82"/>
      <c r="N2164" s="37"/>
      <c r="O2164" s="38"/>
      <c r="P2164" s="39"/>
      <c r="Q2164" s="36"/>
      <c r="R2164" s="100" t="str">
        <f t="shared" si="67"/>
        <v/>
      </c>
      <c r="S2164" s="101"/>
      <c r="T2164" s="26" t="str">
        <f t="shared" si="68"/>
        <v/>
      </c>
    </row>
    <row r="2165" spans="2:20" s="3" customFormat="1" ht="20.100000000000001" customHeight="1" x14ac:dyDescent="0.25">
      <c r="B2165" s="35"/>
      <c r="C2165" s="36"/>
      <c r="D2165" s="79"/>
      <c r="E2165" s="79"/>
      <c r="F2165" s="79"/>
      <c r="G2165" s="79"/>
      <c r="H2165" s="79"/>
      <c r="I2165" s="79"/>
      <c r="J2165" s="79"/>
      <c r="K2165" s="79"/>
      <c r="L2165" s="81"/>
      <c r="M2165" s="82"/>
      <c r="N2165" s="37"/>
      <c r="O2165" s="38"/>
      <c r="P2165" s="39"/>
      <c r="Q2165" s="36"/>
      <c r="R2165" s="100" t="str">
        <f t="shared" si="67"/>
        <v/>
      </c>
      <c r="S2165" s="101"/>
      <c r="T2165" s="26" t="str">
        <f t="shared" si="68"/>
        <v/>
      </c>
    </row>
    <row r="2166" spans="2:20" s="3" customFormat="1" ht="20.100000000000001" customHeight="1" x14ac:dyDescent="0.25">
      <c r="B2166" s="35"/>
      <c r="C2166" s="36"/>
      <c r="D2166" s="79"/>
      <c r="E2166" s="79"/>
      <c r="F2166" s="79"/>
      <c r="G2166" s="79"/>
      <c r="H2166" s="79"/>
      <c r="I2166" s="79"/>
      <c r="J2166" s="79"/>
      <c r="K2166" s="79"/>
      <c r="L2166" s="81"/>
      <c r="M2166" s="82"/>
      <c r="N2166" s="37"/>
      <c r="O2166" s="38"/>
      <c r="P2166" s="39"/>
      <c r="Q2166" s="36"/>
      <c r="R2166" s="100" t="str">
        <f t="shared" si="67"/>
        <v/>
      </c>
      <c r="S2166" s="101"/>
      <c r="T2166" s="26" t="str">
        <f t="shared" si="68"/>
        <v/>
      </c>
    </row>
    <row r="2167" spans="2:20" s="3" customFormat="1" ht="20.100000000000001" customHeight="1" x14ac:dyDescent="0.25">
      <c r="B2167" s="35"/>
      <c r="C2167" s="36"/>
      <c r="D2167" s="79"/>
      <c r="E2167" s="79"/>
      <c r="F2167" s="79"/>
      <c r="G2167" s="79"/>
      <c r="H2167" s="79"/>
      <c r="I2167" s="79"/>
      <c r="J2167" s="79"/>
      <c r="K2167" s="79"/>
      <c r="L2167" s="81"/>
      <c r="M2167" s="82"/>
      <c r="N2167" s="37"/>
      <c r="O2167" s="38"/>
      <c r="P2167" s="39"/>
      <c r="Q2167" s="36"/>
      <c r="R2167" s="100" t="str">
        <f t="shared" si="67"/>
        <v/>
      </c>
      <c r="S2167" s="101"/>
      <c r="T2167" s="26" t="str">
        <f t="shared" si="68"/>
        <v/>
      </c>
    </row>
    <row r="2168" spans="2:20" s="3" customFormat="1" ht="20.100000000000001" customHeight="1" x14ac:dyDescent="0.25">
      <c r="B2168" s="35"/>
      <c r="C2168" s="36"/>
      <c r="D2168" s="79"/>
      <c r="E2168" s="79"/>
      <c r="F2168" s="79"/>
      <c r="G2168" s="79"/>
      <c r="H2168" s="79"/>
      <c r="I2168" s="79"/>
      <c r="J2168" s="79"/>
      <c r="K2168" s="79"/>
      <c r="L2168" s="81"/>
      <c r="M2168" s="82"/>
      <c r="N2168" s="37"/>
      <c r="O2168" s="38"/>
      <c r="P2168" s="39"/>
      <c r="Q2168" s="36"/>
      <c r="R2168" s="100" t="str">
        <f t="shared" si="67"/>
        <v/>
      </c>
      <c r="S2168" s="101"/>
      <c r="T2168" s="26" t="str">
        <f t="shared" si="68"/>
        <v/>
      </c>
    </row>
    <row r="2169" spans="2:20" s="3" customFormat="1" ht="20.100000000000001" customHeight="1" x14ac:dyDescent="0.25">
      <c r="B2169" s="35"/>
      <c r="C2169" s="36"/>
      <c r="D2169" s="79"/>
      <c r="E2169" s="79"/>
      <c r="F2169" s="79"/>
      <c r="G2169" s="79"/>
      <c r="H2169" s="79"/>
      <c r="I2169" s="79"/>
      <c r="J2169" s="79"/>
      <c r="K2169" s="79"/>
      <c r="L2169" s="81"/>
      <c r="M2169" s="82"/>
      <c r="N2169" s="37"/>
      <c r="O2169" s="38"/>
      <c r="P2169" s="39"/>
      <c r="Q2169" s="36"/>
      <c r="R2169" s="100" t="str">
        <f t="shared" si="67"/>
        <v/>
      </c>
      <c r="S2169" s="101"/>
      <c r="T2169" s="26" t="str">
        <f t="shared" si="68"/>
        <v/>
      </c>
    </row>
    <row r="2170" spans="2:20" s="3" customFormat="1" ht="20.100000000000001" customHeight="1" x14ac:dyDescent="0.25">
      <c r="B2170" s="35"/>
      <c r="C2170" s="36"/>
      <c r="D2170" s="79"/>
      <c r="E2170" s="79"/>
      <c r="F2170" s="79"/>
      <c r="G2170" s="79"/>
      <c r="H2170" s="79"/>
      <c r="I2170" s="79"/>
      <c r="J2170" s="79"/>
      <c r="K2170" s="79"/>
      <c r="L2170" s="81"/>
      <c r="M2170" s="82"/>
      <c r="N2170" s="37"/>
      <c r="O2170" s="38"/>
      <c r="P2170" s="39"/>
      <c r="Q2170" s="36"/>
      <c r="R2170" s="100" t="str">
        <f t="shared" si="67"/>
        <v/>
      </c>
      <c r="S2170" s="101"/>
      <c r="T2170" s="26" t="str">
        <f t="shared" si="68"/>
        <v/>
      </c>
    </row>
    <row r="2171" spans="2:20" s="3" customFormat="1" ht="20.100000000000001" customHeight="1" x14ac:dyDescent="0.25">
      <c r="B2171" s="35"/>
      <c r="C2171" s="36"/>
      <c r="D2171" s="79"/>
      <c r="E2171" s="79"/>
      <c r="F2171" s="79"/>
      <c r="G2171" s="79"/>
      <c r="H2171" s="79"/>
      <c r="I2171" s="79"/>
      <c r="J2171" s="79"/>
      <c r="K2171" s="79"/>
      <c r="L2171" s="81"/>
      <c r="M2171" s="82"/>
      <c r="N2171" s="37"/>
      <c r="O2171" s="38"/>
      <c r="P2171" s="39"/>
      <c r="Q2171" s="36"/>
      <c r="R2171" s="100" t="str">
        <f t="shared" si="67"/>
        <v/>
      </c>
      <c r="S2171" s="101"/>
      <c r="T2171" s="26" t="str">
        <f t="shared" si="68"/>
        <v/>
      </c>
    </row>
    <row r="2172" spans="2:20" s="3" customFormat="1" ht="20.100000000000001" customHeight="1" x14ac:dyDescent="0.25">
      <c r="B2172" s="35"/>
      <c r="C2172" s="36"/>
      <c r="D2172" s="79"/>
      <c r="E2172" s="79"/>
      <c r="F2172" s="79"/>
      <c r="G2172" s="79"/>
      <c r="H2172" s="79"/>
      <c r="I2172" s="79"/>
      <c r="J2172" s="79"/>
      <c r="K2172" s="79"/>
      <c r="L2172" s="81"/>
      <c r="M2172" s="82"/>
      <c r="N2172" s="37"/>
      <c r="O2172" s="38"/>
      <c r="P2172" s="39"/>
      <c r="Q2172" s="36"/>
      <c r="R2172" s="100" t="str">
        <f t="shared" si="67"/>
        <v/>
      </c>
      <c r="S2172" s="101"/>
      <c r="T2172" s="26" t="str">
        <f t="shared" si="68"/>
        <v/>
      </c>
    </row>
    <row r="2173" spans="2:20" s="3" customFormat="1" ht="20.100000000000001" customHeight="1" x14ac:dyDescent="0.25">
      <c r="B2173" s="35"/>
      <c r="C2173" s="36"/>
      <c r="D2173" s="79"/>
      <c r="E2173" s="79"/>
      <c r="F2173" s="79"/>
      <c r="G2173" s="79"/>
      <c r="H2173" s="79"/>
      <c r="I2173" s="79"/>
      <c r="J2173" s="79"/>
      <c r="K2173" s="79"/>
      <c r="L2173" s="81"/>
      <c r="M2173" s="82"/>
      <c r="N2173" s="37"/>
      <c r="O2173" s="38"/>
      <c r="P2173" s="39"/>
      <c r="Q2173" s="36"/>
      <c r="R2173" s="100" t="str">
        <f t="shared" si="67"/>
        <v/>
      </c>
      <c r="S2173" s="101"/>
      <c r="T2173" s="26" t="str">
        <f t="shared" si="68"/>
        <v/>
      </c>
    </row>
    <row r="2174" spans="2:20" s="3" customFormat="1" ht="20.100000000000001" customHeight="1" x14ac:dyDescent="0.25">
      <c r="B2174" s="35"/>
      <c r="C2174" s="36"/>
      <c r="D2174" s="79"/>
      <c r="E2174" s="79"/>
      <c r="F2174" s="79"/>
      <c r="G2174" s="79"/>
      <c r="H2174" s="79"/>
      <c r="I2174" s="79"/>
      <c r="J2174" s="79"/>
      <c r="K2174" s="79"/>
      <c r="L2174" s="81"/>
      <c r="M2174" s="82"/>
      <c r="N2174" s="37"/>
      <c r="O2174" s="38"/>
      <c r="P2174" s="39"/>
      <c r="Q2174" s="36"/>
      <c r="R2174" s="100" t="str">
        <f t="shared" si="67"/>
        <v/>
      </c>
      <c r="S2174" s="101"/>
      <c r="T2174" s="26" t="str">
        <f t="shared" si="68"/>
        <v/>
      </c>
    </row>
    <row r="2175" spans="2:20" s="3" customFormat="1" ht="20.100000000000001" customHeight="1" x14ac:dyDescent="0.25">
      <c r="B2175" s="35"/>
      <c r="C2175" s="36"/>
      <c r="D2175" s="79"/>
      <c r="E2175" s="79"/>
      <c r="F2175" s="79"/>
      <c r="G2175" s="79"/>
      <c r="H2175" s="79"/>
      <c r="I2175" s="79"/>
      <c r="J2175" s="79"/>
      <c r="K2175" s="79"/>
      <c r="L2175" s="81"/>
      <c r="M2175" s="82"/>
      <c r="N2175" s="37"/>
      <c r="O2175" s="38"/>
      <c r="P2175" s="39"/>
      <c r="Q2175" s="36"/>
      <c r="R2175" s="100" t="str">
        <f t="shared" si="67"/>
        <v/>
      </c>
      <c r="S2175" s="101"/>
      <c r="T2175" s="26" t="str">
        <f t="shared" si="68"/>
        <v/>
      </c>
    </row>
    <row r="2176" spans="2:20" s="3" customFormat="1" ht="20.100000000000001" customHeight="1" x14ac:dyDescent="0.25">
      <c r="B2176" s="35"/>
      <c r="C2176" s="36"/>
      <c r="D2176" s="79"/>
      <c r="E2176" s="79"/>
      <c r="F2176" s="79"/>
      <c r="G2176" s="79"/>
      <c r="H2176" s="79"/>
      <c r="I2176" s="79"/>
      <c r="J2176" s="79"/>
      <c r="K2176" s="79"/>
      <c r="L2176" s="81"/>
      <c r="M2176" s="82"/>
      <c r="N2176" s="37"/>
      <c r="O2176" s="38"/>
      <c r="P2176" s="39"/>
      <c r="Q2176" s="36"/>
      <c r="R2176" s="100" t="str">
        <f t="shared" si="67"/>
        <v/>
      </c>
      <c r="S2176" s="101"/>
      <c r="T2176" s="26" t="str">
        <f t="shared" si="68"/>
        <v/>
      </c>
    </row>
    <row r="2177" spans="2:20" s="3" customFormat="1" ht="20.100000000000001" customHeight="1" x14ac:dyDescent="0.25">
      <c r="B2177" s="35"/>
      <c r="C2177" s="36"/>
      <c r="D2177" s="79"/>
      <c r="E2177" s="79"/>
      <c r="F2177" s="79"/>
      <c r="G2177" s="79"/>
      <c r="H2177" s="79"/>
      <c r="I2177" s="79"/>
      <c r="J2177" s="79"/>
      <c r="K2177" s="79"/>
      <c r="L2177" s="81"/>
      <c r="M2177" s="82"/>
      <c r="N2177" s="37"/>
      <c r="O2177" s="38"/>
      <c r="P2177" s="39"/>
      <c r="Q2177" s="36"/>
      <c r="R2177" s="100" t="str">
        <f t="shared" si="67"/>
        <v/>
      </c>
      <c r="S2177" s="101"/>
      <c r="T2177" s="26" t="str">
        <f t="shared" si="68"/>
        <v/>
      </c>
    </row>
    <row r="2178" spans="2:20" s="3" customFormat="1" ht="20.100000000000001" customHeight="1" x14ac:dyDescent="0.25">
      <c r="B2178" s="35"/>
      <c r="C2178" s="36"/>
      <c r="D2178" s="79"/>
      <c r="E2178" s="79"/>
      <c r="F2178" s="79"/>
      <c r="G2178" s="79"/>
      <c r="H2178" s="79"/>
      <c r="I2178" s="79"/>
      <c r="J2178" s="79"/>
      <c r="K2178" s="79"/>
      <c r="L2178" s="81"/>
      <c r="M2178" s="82"/>
      <c r="N2178" s="37"/>
      <c r="O2178" s="38"/>
      <c r="P2178" s="39"/>
      <c r="Q2178" s="36"/>
      <c r="R2178" s="100" t="str">
        <f t="shared" si="67"/>
        <v/>
      </c>
      <c r="S2178" s="101"/>
      <c r="T2178" s="26" t="str">
        <f t="shared" si="68"/>
        <v/>
      </c>
    </row>
    <row r="2179" spans="2:20" s="3" customFormat="1" ht="20.100000000000001" customHeight="1" x14ac:dyDescent="0.25">
      <c r="B2179" s="35"/>
      <c r="C2179" s="36"/>
      <c r="D2179" s="79"/>
      <c r="E2179" s="79"/>
      <c r="F2179" s="79"/>
      <c r="G2179" s="79"/>
      <c r="H2179" s="79"/>
      <c r="I2179" s="79"/>
      <c r="J2179" s="79"/>
      <c r="K2179" s="79"/>
      <c r="L2179" s="81"/>
      <c r="M2179" s="82"/>
      <c r="N2179" s="37"/>
      <c r="O2179" s="38"/>
      <c r="P2179" s="39"/>
      <c r="Q2179" s="36"/>
      <c r="R2179" s="100" t="str">
        <f t="shared" si="67"/>
        <v/>
      </c>
      <c r="S2179" s="101"/>
      <c r="T2179" s="26" t="str">
        <f t="shared" si="68"/>
        <v/>
      </c>
    </row>
    <row r="2180" spans="2:20" s="3" customFormat="1" ht="20.100000000000001" customHeight="1" x14ac:dyDescent="0.25">
      <c r="B2180" s="35"/>
      <c r="C2180" s="36"/>
      <c r="D2180" s="79"/>
      <c r="E2180" s="79"/>
      <c r="F2180" s="79"/>
      <c r="G2180" s="79"/>
      <c r="H2180" s="79"/>
      <c r="I2180" s="79"/>
      <c r="J2180" s="79"/>
      <c r="K2180" s="79"/>
      <c r="L2180" s="81"/>
      <c r="M2180" s="82"/>
      <c r="N2180" s="37"/>
      <c r="O2180" s="38"/>
      <c r="P2180" s="39"/>
      <c r="Q2180" s="36"/>
      <c r="R2180" s="100" t="str">
        <f t="shared" si="67"/>
        <v/>
      </c>
      <c r="S2180" s="101"/>
      <c r="T2180" s="26" t="str">
        <f t="shared" si="68"/>
        <v/>
      </c>
    </row>
    <row r="2181" spans="2:20" s="3" customFormat="1" ht="20.100000000000001" customHeight="1" x14ac:dyDescent="0.25">
      <c r="B2181" s="35"/>
      <c r="C2181" s="36"/>
      <c r="D2181" s="79"/>
      <c r="E2181" s="79"/>
      <c r="F2181" s="79"/>
      <c r="G2181" s="79"/>
      <c r="H2181" s="79"/>
      <c r="I2181" s="79"/>
      <c r="J2181" s="79"/>
      <c r="K2181" s="79"/>
      <c r="L2181" s="81"/>
      <c r="M2181" s="82"/>
      <c r="N2181" s="37"/>
      <c r="O2181" s="38"/>
      <c r="P2181" s="39"/>
      <c r="Q2181" s="36"/>
      <c r="R2181" s="100" t="str">
        <f t="shared" si="67"/>
        <v/>
      </c>
      <c r="S2181" s="101"/>
      <c r="T2181" s="26" t="str">
        <f t="shared" si="68"/>
        <v/>
      </c>
    </row>
    <row r="2182" spans="2:20" s="3" customFormat="1" ht="20.100000000000001" customHeight="1" x14ac:dyDescent="0.25">
      <c r="B2182" s="35"/>
      <c r="C2182" s="36"/>
      <c r="D2182" s="79"/>
      <c r="E2182" s="79"/>
      <c r="F2182" s="79"/>
      <c r="G2182" s="79"/>
      <c r="H2182" s="79"/>
      <c r="I2182" s="79"/>
      <c r="J2182" s="79"/>
      <c r="K2182" s="79"/>
      <c r="L2182" s="81"/>
      <c r="M2182" s="82"/>
      <c r="N2182" s="37"/>
      <c r="O2182" s="38"/>
      <c r="P2182" s="39"/>
      <c r="Q2182" s="36"/>
      <c r="R2182" s="100" t="str">
        <f t="shared" si="67"/>
        <v/>
      </c>
      <c r="S2182" s="101"/>
      <c r="T2182" s="26" t="str">
        <f t="shared" si="68"/>
        <v/>
      </c>
    </row>
    <row r="2183" spans="2:20" s="3" customFormat="1" ht="20.100000000000001" customHeight="1" x14ac:dyDescent="0.25">
      <c r="B2183" s="35"/>
      <c r="C2183" s="36"/>
      <c r="D2183" s="79"/>
      <c r="E2183" s="79"/>
      <c r="F2183" s="79"/>
      <c r="G2183" s="79"/>
      <c r="H2183" s="79"/>
      <c r="I2183" s="79"/>
      <c r="J2183" s="79"/>
      <c r="K2183" s="79"/>
      <c r="L2183" s="81"/>
      <c r="M2183" s="82"/>
      <c r="N2183" s="37"/>
      <c r="O2183" s="38"/>
      <c r="P2183" s="39"/>
      <c r="Q2183" s="36"/>
      <c r="R2183" s="100" t="str">
        <f t="shared" si="67"/>
        <v/>
      </c>
      <c r="S2183" s="101"/>
      <c r="T2183" s="26" t="str">
        <f t="shared" si="68"/>
        <v/>
      </c>
    </row>
    <row r="2184" spans="2:20" s="3" customFormat="1" ht="20.100000000000001" customHeight="1" x14ac:dyDescent="0.25">
      <c r="B2184" s="35"/>
      <c r="C2184" s="36"/>
      <c r="D2184" s="79"/>
      <c r="E2184" s="79"/>
      <c r="F2184" s="79"/>
      <c r="G2184" s="79"/>
      <c r="H2184" s="79"/>
      <c r="I2184" s="79"/>
      <c r="J2184" s="79"/>
      <c r="K2184" s="79"/>
      <c r="L2184" s="81"/>
      <c r="M2184" s="82"/>
      <c r="N2184" s="37"/>
      <c r="O2184" s="38"/>
      <c r="P2184" s="39"/>
      <c r="Q2184" s="36"/>
      <c r="R2184" s="100" t="str">
        <f t="shared" si="67"/>
        <v/>
      </c>
      <c r="S2184" s="101"/>
      <c r="T2184" s="26" t="str">
        <f t="shared" si="68"/>
        <v/>
      </c>
    </row>
    <row r="2185" spans="2:20" s="3" customFormat="1" ht="20.100000000000001" customHeight="1" x14ac:dyDescent="0.25">
      <c r="B2185" s="35"/>
      <c r="C2185" s="36"/>
      <c r="D2185" s="79"/>
      <c r="E2185" s="79"/>
      <c r="F2185" s="79"/>
      <c r="G2185" s="79"/>
      <c r="H2185" s="79"/>
      <c r="I2185" s="79"/>
      <c r="J2185" s="79"/>
      <c r="K2185" s="79"/>
      <c r="L2185" s="81"/>
      <c r="M2185" s="82"/>
      <c r="N2185" s="37"/>
      <c r="O2185" s="38"/>
      <c r="P2185" s="39"/>
      <c r="Q2185" s="36"/>
      <c r="R2185" s="100" t="str">
        <f t="shared" si="67"/>
        <v/>
      </c>
      <c r="S2185" s="101"/>
      <c r="T2185" s="26" t="str">
        <f t="shared" si="68"/>
        <v/>
      </c>
    </row>
    <row r="2186" spans="2:20" s="3" customFormat="1" ht="20.100000000000001" customHeight="1" x14ac:dyDescent="0.25">
      <c r="B2186" s="35"/>
      <c r="C2186" s="36"/>
      <c r="D2186" s="79"/>
      <c r="E2186" s="79"/>
      <c r="F2186" s="79"/>
      <c r="G2186" s="79"/>
      <c r="H2186" s="79"/>
      <c r="I2186" s="79"/>
      <c r="J2186" s="79"/>
      <c r="K2186" s="79"/>
      <c r="L2186" s="81"/>
      <c r="M2186" s="82"/>
      <c r="N2186" s="37"/>
      <c r="O2186" s="38"/>
      <c r="P2186" s="39"/>
      <c r="Q2186" s="36"/>
      <c r="R2186" s="100" t="str">
        <f t="shared" si="67"/>
        <v/>
      </c>
      <c r="S2186" s="101"/>
      <c r="T2186" s="26" t="str">
        <f t="shared" si="68"/>
        <v/>
      </c>
    </row>
    <row r="2187" spans="2:20" s="3" customFormat="1" ht="20.100000000000001" customHeight="1" x14ac:dyDescent="0.25">
      <c r="B2187" s="35"/>
      <c r="C2187" s="36"/>
      <c r="D2187" s="79"/>
      <c r="E2187" s="79"/>
      <c r="F2187" s="79"/>
      <c r="G2187" s="79"/>
      <c r="H2187" s="79"/>
      <c r="I2187" s="79"/>
      <c r="J2187" s="79"/>
      <c r="K2187" s="79"/>
      <c r="L2187" s="81"/>
      <c r="M2187" s="82"/>
      <c r="N2187" s="37"/>
      <c r="O2187" s="38"/>
      <c r="P2187" s="39"/>
      <c r="Q2187" s="36"/>
      <c r="R2187" s="100" t="str">
        <f t="shared" si="67"/>
        <v/>
      </c>
      <c r="S2187" s="101"/>
      <c r="T2187" s="26" t="str">
        <f t="shared" si="68"/>
        <v/>
      </c>
    </row>
    <row r="2188" spans="2:20" s="3" customFormat="1" ht="20.100000000000001" customHeight="1" x14ac:dyDescent="0.25">
      <c r="B2188" s="35"/>
      <c r="C2188" s="36"/>
      <c r="D2188" s="79"/>
      <c r="E2188" s="79"/>
      <c r="F2188" s="79"/>
      <c r="G2188" s="79"/>
      <c r="H2188" s="79"/>
      <c r="I2188" s="79"/>
      <c r="J2188" s="79"/>
      <c r="K2188" s="79"/>
      <c r="L2188" s="81"/>
      <c r="M2188" s="82"/>
      <c r="N2188" s="37"/>
      <c r="O2188" s="38"/>
      <c r="P2188" s="39"/>
      <c r="Q2188" s="36"/>
      <c r="R2188" s="100" t="str">
        <f t="shared" si="67"/>
        <v/>
      </c>
      <c r="S2188" s="101"/>
      <c r="T2188" s="26" t="str">
        <f t="shared" si="68"/>
        <v/>
      </c>
    </row>
    <row r="2189" spans="2:20" s="3" customFormat="1" ht="20.100000000000001" customHeight="1" x14ac:dyDescent="0.25">
      <c r="B2189" s="35"/>
      <c r="C2189" s="36"/>
      <c r="D2189" s="79"/>
      <c r="E2189" s="79"/>
      <c r="F2189" s="79"/>
      <c r="G2189" s="79"/>
      <c r="H2189" s="79"/>
      <c r="I2189" s="79"/>
      <c r="J2189" s="79"/>
      <c r="K2189" s="79"/>
      <c r="L2189" s="81"/>
      <c r="M2189" s="82"/>
      <c r="N2189" s="37"/>
      <c r="O2189" s="38"/>
      <c r="P2189" s="39"/>
      <c r="Q2189" s="36"/>
      <c r="R2189" s="100" t="str">
        <f t="shared" si="67"/>
        <v/>
      </c>
      <c r="S2189" s="101"/>
      <c r="T2189" s="26" t="str">
        <f t="shared" si="68"/>
        <v/>
      </c>
    </row>
    <row r="2190" spans="2:20" s="3" customFormat="1" ht="20.100000000000001" customHeight="1" x14ac:dyDescent="0.25">
      <c r="B2190" s="35"/>
      <c r="C2190" s="36"/>
      <c r="D2190" s="79"/>
      <c r="E2190" s="79"/>
      <c r="F2190" s="79"/>
      <c r="G2190" s="79"/>
      <c r="H2190" s="79"/>
      <c r="I2190" s="79"/>
      <c r="J2190" s="79"/>
      <c r="K2190" s="79"/>
      <c r="L2190" s="81"/>
      <c r="M2190" s="82"/>
      <c r="N2190" s="37"/>
      <c r="O2190" s="38"/>
      <c r="P2190" s="39"/>
      <c r="Q2190" s="36"/>
      <c r="R2190" s="100" t="str">
        <f t="shared" si="67"/>
        <v/>
      </c>
      <c r="S2190" s="101"/>
      <c r="T2190" s="26" t="str">
        <f t="shared" si="68"/>
        <v/>
      </c>
    </row>
    <row r="2191" spans="2:20" s="3" customFormat="1" ht="20.100000000000001" customHeight="1" x14ac:dyDescent="0.25">
      <c r="B2191" s="35"/>
      <c r="C2191" s="36"/>
      <c r="D2191" s="79"/>
      <c r="E2191" s="79"/>
      <c r="F2191" s="79"/>
      <c r="G2191" s="79"/>
      <c r="H2191" s="79"/>
      <c r="I2191" s="79"/>
      <c r="J2191" s="79"/>
      <c r="K2191" s="79"/>
      <c r="L2191" s="81"/>
      <c r="M2191" s="82"/>
      <c r="N2191" s="37"/>
      <c r="O2191" s="38"/>
      <c r="P2191" s="39"/>
      <c r="Q2191" s="36"/>
      <c r="R2191" s="100" t="str">
        <f t="shared" si="67"/>
        <v/>
      </c>
      <c r="S2191" s="101"/>
      <c r="T2191" s="26" t="str">
        <f t="shared" si="68"/>
        <v/>
      </c>
    </row>
    <row r="2192" spans="2:20" s="3" customFormat="1" ht="20.100000000000001" customHeight="1" x14ac:dyDescent="0.25">
      <c r="B2192" s="35"/>
      <c r="C2192" s="36"/>
      <c r="D2192" s="79"/>
      <c r="E2192" s="79"/>
      <c r="F2192" s="79"/>
      <c r="G2192" s="79"/>
      <c r="H2192" s="79"/>
      <c r="I2192" s="79"/>
      <c r="J2192" s="79"/>
      <c r="K2192" s="79"/>
      <c r="L2192" s="81"/>
      <c r="M2192" s="82"/>
      <c r="N2192" s="37"/>
      <c r="O2192" s="38"/>
      <c r="P2192" s="39"/>
      <c r="Q2192" s="36"/>
      <c r="R2192" s="100" t="str">
        <f t="shared" si="67"/>
        <v/>
      </c>
      <c r="S2192" s="101"/>
      <c r="T2192" s="26" t="str">
        <f t="shared" si="68"/>
        <v/>
      </c>
    </row>
    <row r="2193" spans="2:20" s="3" customFormat="1" ht="20.100000000000001" customHeight="1" x14ac:dyDescent="0.25">
      <c r="B2193" s="35"/>
      <c r="C2193" s="36"/>
      <c r="D2193" s="79"/>
      <c r="E2193" s="79"/>
      <c r="F2193" s="79"/>
      <c r="G2193" s="79"/>
      <c r="H2193" s="79"/>
      <c r="I2193" s="79"/>
      <c r="J2193" s="79"/>
      <c r="K2193" s="79"/>
      <c r="L2193" s="81"/>
      <c r="M2193" s="82"/>
      <c r="N2193" s="37"/>
      <c r="O2193" s="38"/>
      <c r="P2193" s="39"/>
      <c r="Q2193" s="36"/>
      <c r="R2193" s="100" t="str">
        <f t="shared" si="67"/>
        <v/>
      </c>
      <c r="S2193" s="101"/>
      <c r="T2193" s="26" t="str">
        <f t="shared" si="68"/>
        <v/>
      </c>
    </row>
    <row r="2194" spans="2:20" s="3" customFormat="1" ht="20.100000000000001" customHeight="1" x14ac:dyDescent="0.25">
      <c r="B2194" s="35"/>
      <c r="C2194" s="36"/>
      <c r="D2194" s="79"/>
      <c r="E2194" s="79"/>
      <c r="F2194" s="79"/>
      <c r="G2194" s="79"/>
      <c r="H2194" s="79"/>
      <c r="I2194" s="79"/>
      <c r="J2194" s="79"/>
      <c r="K2194" s="79"/>
      <c r="L2194" s="81"/>
      <c r="M2194" s="82"/>
      <c r="N2194" s="37"/>
      <c r="O2194" s="38"/>
      <c r="P2194" s="39"/>
      <c r="Q2194" s="36"/>
      <c r="R2194" s="100" t="str">
        <f t="shared" si="67"/>
        <v/>
      </c>
      <c r="S2194" s="101"/>
      <c r="T2194" s="26" t="str">
        <f t="shared" si="68"/>
        <v/>
      </c>
    </row>
    <row r="2195" spans="2:20" s="3" customFormat="1" ht="20.100000000000001" customHeight="1" x14ac:dyDescent="0.25">
      <c r="B2195" s="35"/>
      <c r="C2195" s="36"/>
      <c r="D2195" s="79"/>
      <c r="E2195" s="79"/>
      <c r="F2195" s="79"/>
      <c r="G2195" s="79"/>
      <c r="H2195" s="79"/>
      <c r="I2195" s="79"/>
      <c r="J2195" s="79"/>
      <c r="K2195" s="79"/>
      <c r="L2195" s="81"/>
      <c r="M2195" s="82"/>
      <c r="N2195" s="37"/>
      <c r="O2195" s="38"/>
      <c r="P2195" s="39"/>
      <c r="Q2195" s="36"/>
      <c r="R2195" s="100" t="str">
        <f t="shared" si="67"/>
        <v/>
      </c>
      <c r="S2195" s="101"/>
      <c r="T2195" s="26" t="str">
        <f t="shared" si="68"/>
        <v/>
      </c>
    </row>
    <row r="2196" spans="2:20" s="3" customFormat="1" ht="20.100000000000001" customHeight="1" x14ac:dyDescent="0.25">
      <c r="B2196" s="35"/>
      <c r="C2196" s="36"/>
      <c r="D2196" s="79"/>
      <c r="E2196" s="79"/>
      <c r="F2196" s="79"/>
      <c r="G2196" s="79"/>
      <c r="H2196" s="79"/>
      <c r="I2196" s="79"/>
      <c r="J2196" s="79"/>
      <c r="K2196" s="79"/>
      <c r="L2196" s="81"/>
      <c r="M2196" s="82"/>
      <c r="N2196" s="37"/>
      <c r="O2196" s="38"/>
      <c r="P2196" s="39"/>
      <c r="Q2196" s="36"/>
      <c r="R2196" s="100" t="str">
        <f t="shared" si="67"/>
        <v/>
      </c>
      <c r="S2196" s="101"/>
      <c r="T2196" s="26" t="str">
        <f t="shared" si="68"/>
        <v/>
      </c>
    </row>
    <row r="2197" spans="2:20" s="3" customFormat="1" ht="20.100000000000001" customHeight="1" x14ac:dyDescent="0.25">
      <c r="B2197" s="35"/>
      <c r="C2197" s="36"/>
      <c r="D2197" s="79"/>
      <c r="E2197" s="79"/>
      <c r="F2197" s="79"/>
      <c r="G2197" s="79"/>
      <c r="H2197" s="79"/>
      <c r="I2197" s="79"/>
      <c r="J2197" s="79"/>
      <c r="K2197" s="79"/>
      <c r="L2197" s="81"/>
      <c r="M2197" s="82"/>
      <c r="N2197" s="37"/>
      <c r="O2197" s="38"/>
      <c r="P2197" s="39"/>
      <c r="Q2197" s="36"/>
      <c r="R2197" s="100" t="str">
        <f t="shared" si="67"/>
        <v/>
      </c>
      <c r="S2197" s="101"/>
      <c r="T2197" s="26" t="str">
        <f t="shared" si="68"/>
        <v/>
      </c>
    </row>
    <row r="2198" spans="2:20" s="3" customFormat="1" ht="20.100000000000001" customHeight="1" x14ac:dyDescent="0.25">
      <c r="B2198" s="35"/>
      <c r="C2198" s="36"/>
      <c r="D2198" s="79"/>
      <c r="E2198" s="79"/>
      <c r="F2198" s="79"/>
      <c r="G2198" s="79"/>
      <c r="H2198" s="79"/>
      <c r="I2198" s="79"/>
      <c r="J2198" s="79"/>
      <c r="K2198" s="79"/>
      <c r="L2198" s="81"/>
      <c r="M2198" s="82"/>
      <c r="N2198" s="37"/>
      <c r="O2198" s="38"/>
      <c r="P2198" s="39"/>
      <c r="Q2198" s="36"/>
      <c r="R2198" s="100" t="str">
        <f t="shared" si="67"/>
        <v/>
      </c>
      <c r="S2198" s="101"/>
      <c r="T2198" s="26" t="str">
        <f t="shared" si="68"/>
        <v/>
      </c>
    </row>
    <row r="2199" spans="2:20" s="3" customFormat="1" ht="20.100000000000001" customHeight="1" x14ac:dyDescent="0.25">
      <c r="B2199" s="35"/>
      <c r="C2199" s="36"/>
      <c r="D2199" s="79"/>
      <c r="E2199" s="79"/>
      <c r="F2199" s="79"/>
      <c r="G2199" s="79"/>
      <c r="H2199" s="79"/>
      <c r="I2199" s="79"/>
      <c r="J2199" s="79"/>
      <c r="K2199" s="79"/>
      <c r="L2199" s="81"/>
      <c r="M2199" s="82"/>
      <c r="N2199" s="37"/>
      <c r="O2199" s="38"/>
      <c r="P2199" s="39"/>
      <c r="Q2199" s="36"/>
      <c r="R2199" s="100" t="str">
        <f t="shared" ref="R2199:R2262" si="69">IF(B2199&lt;&gt;"",IF(Q2199="Annulé","0",IF(Q2199="Gagné",O2199*P2199-P2199)+IF(Q2199="Perdu",-P2199)+IF(Q2199="Remboursé","0")+IF(Q2199="1/2 Perdu",-P2199/2)+IF(Q2199="1/2 Gagné",(P2199*O2199-P2199)/2)),"")</f>
        <v/>
      </c>
      <c r="S2199" s="101"/>
      <c r="T2199" s="26" t="str">
        <f t="shared" si="68"/>
        <v/>
      </c>
    </row>
    <row r="2200" spans="2:20" s="3" customFormat="1" ht="20.100000000000001" customHeight="1" x14ac:dyDescent="0.25">
      <c r="B2200" s="35"/>
      <c r="C2200" s="36"/>
      <c r="D2200" s="79"/>
      <c r="E2200" s="79"/>
      <c r="F2200" s="79"/>
      <c r="G2200" s="79"/>
      <c r="H2200" s="79"/>
      <c r="I2200" s="79"/>
      <c r="J2200" s="79"/>
      <c r="K2200" s="79"/>
      <c r="L2200" s="81"/>
      <c r="M2200" s="82"/>
      <c r="N2200" s="37"/>
      <c r="O2200" s="38"/>
      <c r="P2200" s="39"/>
      <c r="Q2200" s="36"/>
      <c r="R2200" s="100" t="str">
        <f t="shared" si="69"/>
        <v/>
      </c>
      <c r="S2200" s="101"/>
      <c r="T2200" s="26" t="str">
        <f t="shared" ref="T2200:T2263" si="70">IF(B2200&lt;&gt;"",R2200+T2199,"")</f>
        <v/>
      </c>
    </row>
    <row r="2201" spans="2:20" s="3" customFormat="1" ht="20.100000000000001" customHeight="1" x14ac:dyDescent="0.25">
      <c r="B2201" s="35"/>
      <c r="C2201" s="36"/>
      <c r="D2201" s="79"/>
      <c r="E2201" s="79"/>
      <c r="F2201" s="79"/>
      <c r="G2201" s="79"/>
      <c r="H2201" s="79"/>
      <c r="I2201" s="79"/>
      <c r="J2201" s="79"/>
      <c r="K2201" s="79"/>
      <c r="L2201" s="81"/>
      <c r="M2201" s="82"/>
      <c r="N2201" s="37"/>
      <c r="O2201" s="38"/>
      <c r="P2201" s="39"/>
      <c r="Q2201" s="36"/>
      <c r="R2201" s="100" t="str">
        <f t="shared" si="69"/>
        <v/>
      </c>
      <c r="S2201" s="101"/>
      <c r="T2201" s="26" t="str">
        <f t="shared" si="70"/>
        <v/>
      </c>
    </row>
    <row r="2202" spans="2:20" s="3" customFormat="1" ht="20.100000000000001" customHeight="1" x14ac:dyDescent="0.25">
      <c r="B2202" s="35"/>
      <c r="C2202" s="36"/>
      <c r="D2202" s="79"/>
      <c r="E2202" s="79"/>
      <c r="F2202" s="79"/>
      <c r="G2202" s="79"/>
      <c r="H2202" s="79"/>
      <c r="I2202" s="79"/>
      <c r="J2202" s="79"/>
      <c r="K2202" s="79"/>
      <c r="L2202" s="81"/>
      <c r="M2202" s="82"/>
      <c r="N2202" s="37"/>
      <c r="O2202" s="38"/>
      <c r="P2202" s="39"/>
      <c r="Q2202" s="36"/>
      <c r="R2202" s="100" t="str">
        <f t="shared" si="69"/>
        <v/>
      </c>
      <c r="S2202" s="101"/>
      <c r="T2202" s="26" t="str">
        <f t="shared" si="70"/>
        <v/>
      </c>
    </row>
    <row r="2203" spans="2:20" s="3" customFormat="1" ht="20.100000000000001" customHeight="1" x14ac:dyDescent="0.25">
      <c r="B2203" s="35"/>
      <c r="C2203" s="36"/>
      <c r="D2203" s="79"/>
      <c r="E2203" s="79"/>
      <c r="F2203" s="79"/>
      <c r="G2203" s="79"/>
      <c r="H2203" s="79"/>
      <c r="I2203" s="79"/>
      <c r="J2203" s="79"/>
      <c r="K2203" s="79"/>
      <c r="L2203" s="81"/>
      <c r="M2203" s="82"/>
      <c r="N2203" s="37"/>
      <c r="O2203" s="38"/>
      <c r="P2203" s="39"/>
      <c r="Q2203" s="36"/>
      <c r="R2203" s="100" t="str">
        <f t="shared" si="69"/>
        <v/>
      </c>
      <c r="S2203" s="101"/>
      <c r="T2203" s="26" t="str">
        <f t="shared" si="70"/>
        <v/>
      </c>
    </row>
    <row r="2204" spans="2:20" s="3" customFormat="1" ht="20.100000000000001" customHeight="1" x14ac:dyDescent="0.25">
      <c r="B2204" s="35"/>
      <c r="C2204" s="36"/>
      <c r="D2204" s="79"/>
      <c r="E2204" s="79"/>
      <c r="F2204" s="79"/>
      <c r="G2204" s="79"/>
      <c r="H2204" s="79"/>
      <c r="I2204" s="79"/>
      <c r="J2204" s="79"/>
      <c r="K2204" s="79"/>
      <c r="L2204" s="81"/>
      <c r="M2204" s="82"/>
      <c r="N2204" s="37"/>
      <c r="O2204" s="38"/>
      <c r="P2204" s="39"/>
      <c r="Q2204" s="36"/>
      <c r="R2204" s="100" t="str">
        <f t="shared" si="69"/>
        <v/>
      </c>
      <c r="S2204" s="101"/>
      <c r="T2204" s="26" t="str">
        <f t="shared" si="70"/>
        <v/>
      </c>
    </row>
    <row r="2205" spans="2:20" s="3" customFormat="1" ht="20.100000000000001" customHeight="1" x14ac:dyDescent="0.25">
      <c r="B2205" s="35"/>
      <c r="C2205" s="36"/>
      <c r="D2205" s="79"/>
      <c r="E2205" s="79"/>
      <c r="F2205" s="79"/>
      <c r="G2205" s="79"/>
      <c r="H2205" s="79"/>
      <c r="I2205" s="79"/>
      <c r="J2205" s="79"/>
      <c r="K2205" s="79"/>
      <c r="L2205" s="81"/>
      <c r="M2205" s="82"/>
      <c r="N2205" s="37"/>
      <c r="O2205" s="38"/>
      <c r="P2205" s="39"/>
      <c r="Q2205" s="36"/>
      <c r="R2205" s="100" t="str">
        <f t="shared" si="69"/>
        <v/>
      </c>
      <c r="S2205" s="101"/>
      <c r="T2205" s="26" t="str">
        <f t="shared" si="70"/>
        <v/>
      </c>
    </row>
    <row r="2206" spans="2:20" s="3" customFormat="1" ht="20.100000000000001" customHeight="1" x14ac:dyDescent="0.25">
      <c r="B2206" s="35"/>
      <c r="C2206" s="36"/>
      <c r="D2206" s="79"/>
      <c r="E2206" s="79"/>
      <c r="F2206" s="79"/>
      <c r="G2206" s="79"/>
      <c r="H2206" s="79"/>
      <c r="I2206" s="79"/>
      <c r="J2206" s="79"/>
      <c r="K2206" s="79"/>
      <c r="L2206" s="81"/>
      <c r="M2206" s="82"/>
      <c r="N2206" s="37"/>
      <c r="O2206" s="38"/>
      <c r="P2206" s="39"/>
      <c r="Q2206" s="36"/>
      <c r="R2206" s="100" t="str">
        <f t="shared" si="69"/>
        <v/>
      </c>
      <c r="S2206" s="101"/>
      <c r="T2206" s="26" t="str">
        <f t="shared" si="70"/>
        <v/>
      </c>
    </row>
    <row r="2207" spans="2:20" s="3" customFormat="1" ht="20.100000000000001" customHeight="1" x14ac:dyDescent="0.25">
      <c r="B2207" s="35"/>
      <c r="C2207" s="36"/>
      <c r="D2207" s="79"/>
      <c r="E2207" s="79"/>
      <c r="F2207" s="79"/>
      <c r="G2207" s="79"/>
      <c r="H2207" s="79"/>
      <c r="I2207" s="79"/>
      <c r="J2207" s="79"/>
      <c r="K2207" s="79"/>
      <c r="L2207" s="81"/>
      <c r="M2207" s="82"/>
      <c r="N2207" s="37"/>
      <c r="O2207" s="38"/>
      <c r="P2207" s="39"/>
      <c r="Q2207" s="36"/>
      <c r="R2207" s="100" t="str">
        <f t="shared" si="69"/>
        <v/>
      </c>
      <c r="S2207" s="101"/>
      <c r="T2207" s="26" t="str">
        <f t="shared" si="70"/>
        <v/>
      </c>
    </row>
    <row r="2208" spans="2:20" s="3" customFormat="1" ht="20.100000000000001" customHeight="1" x14ac:dyDescent="0.25">
      <c r="B2208" s="35"/>
      <c r="C2208" s="36"/>
      <c r="D2208" s="79"/>
      <c r="E2208" s="79"/>
      <c r="F2208" s="79"/>
      <c r="G2208" s="79"/>
      <c r="H2208" s="79"/>
      <c r="I2208" s="79"/>
      <c r="J2208" s="79"/>
      <c r="K2208" s="79"/>
      <c r="L2208" s="81"/>
      <c r="M2208" s="82"/>
      <c r="N2208" s="37"/>
      <c r="O2208" s="38"/>
      <c r="P2208" s="39"/>
      <c r="Q2208" s="36"/>
      <c r="R2208" s="100" t="str">
        <f t="shared" si="69"/>
        <v/>
      </c>
      <c r="S2208" s="101"/>
      <c r="T2208" s="26" t="str">
        <f t="shared" si="70"/>
        <v/>
      </c>
    </row>
    <row r="2209" spans="2:20" s="3" customFormat="1" ht="20.100000000000001" customHeight="1" x14ac:dyDescent="0.25">
      <c r="B2209" s="35"/>
      <c r="C2209" s="36"/>
      <c r="D2209" s="79"/>
      <c r="E2209" s="79"/>
      <c r="F2209" s="79"/>
      <c r="G2209" s="79"/>
      <c r="H2209" s="79"/>
      <c r="I2209" s="79"/>
      <c r="J2209" s="79"/>
      <c r="K2209" s="79"/>
      <c r="L2209" s="81"/>
      <c r="M2209" s="82"/>
      <c r="N2209" s="37"/>
      <c r="O2209" s="38"/>
      <c r="P2209" s="39"/>
      <c r="Q2209" s="36"/>
      <c r="R2209" s="100" t="str">
        <f t="shared" si="69"/>
        <v/>
      </c>
      <c r="S2209" s="101"/>
      <c r="T2209" s="26" t="str">
        <f t="shared" si="70"/>
        <v/>
      </c>
    </row>
    <row r="2210" spans="2:20" s="3" customFormat="1" ht="20.100000000000001" customHeight="1" x14ac:dyDescent="0.25">
      <c r="B2210" s="35"/>
      <c r="C2210" s="36"/>
      <c r="D2210" s="79"/>
      <c r="E2210" s="79"/>
      <c r="F2210" s="79"/>
      <c r="G2210" s="79"/>
      <c r="H2210" s="79"/>
      <c r="I2210" s="79"/>
      <c r="J2210" s="79"/>
      <c r="K2210" s="79"/>
      <c r="L2210" s="81"/>
      <c r="M2210" s="82"/>
      <c r="N2210" s="37"/>
      <c r="O2210" s="38"/>
      <c r="P2210" s="39"/>
      <c r="Q2210" s="36"/>
      <c r="R2210" s="100" t="str">
        <f t="shared" si="69"/>
        <v/>
      </c>
      <c r="S2210" s="101"/>
      <c r="T2210" s="26" t="str">
        <f t="shared" si="70"/>
        <v/>
      </c>
    </row>
    <row r="2211" spans="2:20" s="3" customFormat="1" ht="20.100000000000001" customHeight="1" x14ac:dyDescent="0.25">
      <c r="B2211" s="35"/>
      <c r="C2211" s="36"/>
      <c r="D2211" s="79"/>
      <c r="E2211" s="79"/>
      <c r="F2211" s="79"/>
      <c r="G2211" s="79"/>
      <c r="H2211" s="79"/>
      <c r="I2211" s="79"/>
      <c r="J2211" s="79"/>
      <c r="K2211" s="79"/>
      <c r="L2211" s="81"/>
      <c r="M2211" s="82"/>
      <c r="N2211" s="37"/>
      <c r="O2211" s="38"/>
      <c r="P2211" s="39"/>
      <c r="Q2211" s="36"/>
      <c r="R2211" s="100" t="str">
        <f t="shared" si="69"/>
        <v/>
      </c>
      <c r="S2211" s="101"/>
      <c r="T2211" s="26" t="str">
        <f t="shared" si="70"/>
        <v/>
      </c>
    </row>
    <row r="2212" spans="2:20" s="3" customFormat="1" ht="20.100000000000001" customHeight="1" x14ac:dyDescent="0.25">
      <c r="B2212" s="35"/>
      <c r="C2212" s="36"/>
      <c r="D2212" s="79"/>
      <c r="E2212" s="79"/>
      <c r="F2212" s="79"/>
      <c r="G2212" s="79"/>
      <c r="H2212" s="79"/>
      <c r="I2212" s="79"/>
      <c r="J2212" s="79"/>
      <c r="K2212" s="79"/>
      <c r="L2212" s="81"/>
      <c r="M2212" s="82"/>
      <c r="N2212" s="37"/>
      <c r="O2212" s="38"/>
      <c r="P2212" s="39"/>
      <c r="Q2212" s="36"/>
      <c r="R2212" s="100" t="str">
        <f t="shared" si="69"/>
        <v/>
      </c>
      <c r="S2212" s="101"/>
      <c r="T2212" s="26" t="str">
        <f t="shared" si="70"/>
        <v/>
      </c>
    </row>
    <row r="2213" spans="2:20" s="3" customFormat="1" ht="20.100000000000001" customHeight="1" x14ac:dyDescent="0.25">
      <c r="B2213" s="35"/>
      <c r="C2213" s="36"/>
      <c r="D2213" s="79"/>
      <c r="E2213" s="79"/>
      <c r="F2213" s="79"/>
      <c r="G2213" s="79"/>
      <c r="H2213" s="79"/>
      <c r="I2213" s="79"/>
      <c r="J2213" s="79"/>
      <c r="K2213" s="79"/>
      <c r="L2213" s="81"/>
      <c r="M2213" s="82"/>
      <c r="N2213" s="37"/>
      <c r="O2213" s="38"/>
      <c r="P2213" s="39"/>
      <c r="Q2213" s="36"/>
      <c r="R2213" s="100" t="str">
        <f t="shared" si="69"/>
        <v/>
      </c>
      <c r="S2213" s="101"/>
      <c r="T2213" s="26" t="str">
        <f t="shared" si="70"/>
        <v/>
      </c>
    </row>
    <row r="2214" spans="2:20" s="3" customFormat="1" ht="20.100000000000001" customHeight="1" x14ac:dyDescent="0.25">
      <c r="B2214" s="35"/>
      <c r="C2214" s="36"/>
      <c r="D2214" s="79"/>
      <c r="E2214" s="79"/>
      <c r="F2214" s="79"/>
      <c r="G2214" s="79"/>
      <c r="H2214" s="79"/>
      <c r="I2214" s="79"/>
      <c r="J2214" s="79"/>
      <c r="K2214" s="79"/>
      <c r="L2214" s="81"/>
      <c r="M2214" s="82"/>
      <c r="N2214" s="37"/>
      <c r="O2214" s="38"/>
      <c r="P2214" s="39"/>
      <c r="Q2214" s="36"/>
      <c r="R2214" s="100" t="str">
        <f t="shared" si="69"/>
        <v/>
      </c>
      <c r="S2214" s="101"/>
      <c r="T2214" s="26" t="str">
        <f t="shared" si="70"/>
        <v/>
      </c>
    </row>
    <row r="2215" spans="2:20" s="3" customFormat="1" ht="20.100000000000001" customHeight="1" x14ac:dyDescent="0.25">
      <c r="B2215" s="35"/>
      <c r="C2215" s="36"/>
      <c r="D2215" s="79"/>
      <c r="E2215" s="79"/>
      <c r="F2215" s="79"/>
      <c r="G2215" s="79"/>
      <c r="H2215" s="79"/>
      <c r="I2215" s="79"/>
      <c r="J2215" s="79"/>
      <c r="K2215" s="79"/>
      <c r="L2215" s="81"/>
      <c r="M2215" s="82"/>
      <c r="N2215" s="37"/>
      <c r="O2215" s="38"/>
      <c r="P2215" s="39"/>
      <c r="Q2215" s="36"/>
      <c r="R2215" s="100" t="str">
        <f t="shared" si="69"/>
        <v/>
      </c>
      <c r="S2215" s="101"/>
      <c r="T2215" s="26" t="str">
        <f t="shared" si="70"/>
        <v/>
      </c>
    </row>
    <row r="2216" spans="2:20" s="3" customFormat="1" ht="20.100000000000001" customHeight="1" x14ac:dyDescent="0.25">
      <c r="B2216" s="35"/>
      <c r="C2216" s="36"/>
      <c r="D2216" s="79"/>
      <c r="E2216" s="79"/>
      <c r="F2216" s="79"/>
      <c r="G2216" s="79"/>
      <c r="H2216" s="79"/>
      <c r="I2216" s="79"/>
      <c r="J2216" s="79"/>
      <c r="K2216" s="79"/>
      <c r="L2216" s="81"/>
      <c r="M2216" s="82"/>
      <c r="N2216" s="37"/>
      <c r="O2216" s="38"/>
      <c r="P2216" s="39"/>
      <c r="Q2216" s="36"/>
      <c r="R2216" s="100" t="str">
        <f t="shared" si="69"/>
        <v/>
      </c>
      <c r="S2216" s="101"/>
      <c r="T2216" s="26" t="str">
        <f t="shared" si="70"/>
        <v/>
      </c>
    </row>
    <row r="2217" spans="2:20" s="3" customFormat="1" ht="20.100000000000001" customHeight="1" x14ac:dyDescent="0.25">
      <c r="B2217" s="35"/>
      <c r="C2217" s="36"/>
      <c r="D2217" s="79"/>
      <c r="E2217" s="79"/>
      <c r="F2217" s="79"/>
      <c r="G2217" s="79"/>
      <c r="H2217" s="79"/>
      <c r="I2217" s="79"/>
      <c r="J2217" s="79"/>
      <c r="K2217" s="79"/>
      <c r="L2217" s="81"/>
      <c r="M2217" s="82"/>
      <c r="N2217" s="37"/>
      <c r="O2217" s="38"/>
      <c r="P2217" s="39"/>
      <c r="Q2217" s="36"/>
      <c r="R2217" s="100" t="str">
        <f t="shared" si="69"/>
        <v/>
      </c>
      <c r="S2217" s="101"/>
      <c r="T2217" s="26" t="str">
        <f t="shared" si="70"/>
        <v/>
      </c>
    </row>
    <row r="2218" spans="2:20" s="3" customFormat="1" ht="20.100000000000001" customHeight="1" x14ac:dyDescent="0.25">
      <c r="B2218" s="35"/>
      <c r="C2218" s="36"/>
      <c r="D2218" s="79"/>
      <c r="E2218" s="79"/>
      <c r="F2218" s="79"/>
      <c r="G2218" s="79"/>
      <c r="H2218" s="79"/>
      <c r="I2218" s="79"/>
      <c r="J2218" s="79"/>
      <c r="K2218" s="79"/>
      <c r="L2218" s="81"/>
      <c r="M2218" s="82"/>
      <c r="N2218" s="37"/>
      <c r="O2218" s="38"/>
      <c r="P2218" s="39"/>
      <c r="Q2218" s="36"/>
      <c r="R2218" s="100" t="str">
        <f t="shared" si="69"/>
        <v/>
      </c>
      <c r="S2218" s="101"/>
      <c r="T2218" s="26" t="str">
        <f t="shared" si="70"/>
        <v/>
      </c>
    </row>
    <row r="2219" spans="2:20" s="3" customFormat="1" ht="20.100000000000001" customHeight="1" x14ac:dyDescent="0.25">
      <c r="B2219" s="35"/>
      <c r="C2219" s="36"/>
      <c r="D2219" s="79"/>
      <c r="E2219" s="79"/>
      <c r="F2219" s="79"/>
      <c r="G2219" s="79"/>
      <c r="H2219" s="79"/>
      <c r="I2219" s="79"/>
      <c r="J2219" s="79"/>
      <c r="K2219" s="79"/>
      <c r="L2219" s="81"/>
      <c r="M2219" s="82"/>
      <c r="N2219" s="37"/>
      <c r="O2219" s="38"/>
      <c r="P2219" s="39"/>
      <c r="Q2219" s="36"/>
      <c r="R2219" s="100" t="str">
        <f t="shared" si="69"/>
        <v/>
      </c>
      <c r="S2219" s="101"/>
      <c r="T2219" s="26" t="str">
        <f t="shared" si="70"/>
        <v/>
      </c>
    </row>
    <row r="2220" spans="2:20" s="3" customFormat="1" ht="20.100000000000001" customHeight="1" x14ac:dyDescent="0.25">
      <c r="B2220" s="35"/>
      <c r="C2220" s="36"/>
      <c r="D2220" s="79"/>
      <c r="E2220" s="79"/>
      <c r="F2220" s="79"/>
      <c r="G2220" s="79"/>
      <c r="H2220" s="79"/>
      <c r="I2220" s="79"/>
      <c r="J2220" s="79"/>
      <c r="K2220" s="79"/>
      <c r="L2220" s="81"/>
      <c r="M2220" s="82"/>
      <c r="N2220" s="37"/>
      <c r="O2220" s="38"/>
      <c r="P2220" s="39"/>
      <c r="Q2220" s="36"/>
      <c r="R2220" s="100" t="str">
        <f t="shared" si="69"/>
        <v/>
      </c>
      <c r="S2220" s="101"/>
      <c r="T2220" s="26" t="str">
        <f t="shared" si="70"/>
        <v/>
      </c>
    </row>
    <row r="2221" spans="2:20" s="3" customFormat="1" ht="20.100000000000001" customHeight="1" x14ac:dyDescent="0.25">
      <c r="B2221" s="35"/>
      <c r="C2221" s="36"/>
      <c r="D2221" s="79"/>
      <c r="E2221" s="79"/>
      <c r="F2221" s="79"/>
      <c r="G2221" s="79"/>
      <c r="H2221" s="79"/>
      <c r="I2221" s="79"/>
      <c r="J2221" s="79"/>
      <c r="K2221" s="79"/>
      <c r="L2221" s="81"/>
      <c r="M2221" s="82"/>
      <c r="N2221" s="37"/>
      <c r="O2221" s="38"/>
      <c r="P2221" s="39"/>
      <c r="Q2221" s="36"/>
      <c r="R2221" s="100" t="str">
        <f t="shared" si="69"/>
        <v/>
      </c>
      <c r="S2221" s="101"/>
      <c r="T2221" s="26" t="str">
        <f t="shared" si="70"/>
        <v/>
      </c>
    </row>
    <row r="2222" spans="2:20" s="3" customFormat="1" ht="20.100000000000001" customHeight="1" x14ac:dyDescent="0.25">
      <c r="B2222" s="35"/>
      <c r="C2222" s="36"/>
      <c r="D2222" s="79"/>
      <c r="E2222" s="79"/>
      <c r="F2222" s="79"/>
      <c r="G2222" s="79"/>
      <c r="H2222" s="79"/>
      <c r="I2222" s="79"/>
      <c r="J2222" s="79"/>
      <c r="K2222" s="79"/>
      <c r="L2222" s="81"/>
      <c r="M2222" s="82"/>
      <c r="N2222" s="37"/>
      <c r="O2222" s="38"/>
      <c r="P2222" s="39"/>
      <c r="Q2222" s="36"/>
      <c r="R2222" s="100" t="str">
        <f t="shared" si="69"/>
        <v/>
      </c>
      <c r="S2222" s="101"/>
      <c r="T2222" s="26" t="str">
        <f t="shared" si="70"/>
        <v/>
      </c>
    </row>
    <row r="2223" spans="2:20" s="3" customFormat="1" ht="20.100000000000001" customHeight="1" x14ac:dyDescent="0.25">
      <c r="B2223" s="35"/>
      <c r="C2223" s="36"/>
      <c r="D2223" s="79"/>
      <c r="E2223" s="79"/>
      <c r="F2223" s="79"/>
      <c r="G2223" s="79"/>
      <c r="H2223" s="79"/>
      <c r="I2223" s="79"/>
      <c r="J2223" s="79"/>
      <c r="K2223" s="79"/>
      <c r="L2223" s="81"/>
      <c r="M2223" s="82"/>
      <c r="N2223" s="37"/>
      <c r="O2223" s="38"/>
      <c r="P2223" s="39"/>
      <c r="Q2223" s="36"/>
      <c r="R2223" s="100" t="str">
        <f t="shared" si="69"/>
        <v/>
      </c>
      <c r="S2223" s="101"/>
      <c r="T2223" s="26" t="str">
        <f t="shared" si="70"/>
        <v/>
      </c>
    </row>
    <row r="2224" spans="2:20" s="3" customFormat="1" ht="20.100000000000001" customHeight="1" x14ac:dyDescent="0.25">
      <c r="B2224" s="35"/>
      <c r="C2224" s="36"/>
      <c r="D2224" s="79"/>
      <c r="E2224" s="79"/>
      <c r="F2224" s="79"/>
      <c r="G2224" s="79"/>
      <c r="H2224" s="79"/>
      <c r="I2224" s="79"/>
      <c r="J2224" s="79"/>
      <c r="K2224" s="79"/>
      <c r="L2224" s="81"/>
      <c r="M2224" s="82"/>
      <c r="N2224" s="37"/>
      <c r="O2224" s="38"/>
      <c r="P2224" s="39"/>
      <c r="Q2224" s="36"/>
      <c r="R2224" s="100" t="str">
        <f t="shared" si="69"/>
        <v/>
      </c>
      <c r="S2224" s="101"/>
      <c r="T2224" s="26" t="str">
        <f t="shared" si="70"/>
        <v/>
      </c>
    </row>
    <row r="2225" spans="2:20" s="3" customFormat="1" ht="20.100000000000001" customHeight="1" x14ac:dyDescent="0.25">
      <c r="B2225" s="35"/>
      <c r="C2225" s="36"/>
      <c r="D2225" s="79"/>
      <c r="E2225" s="79"/>
      <c r="F2225" s="79"/>
      <c r="G2225" s="79"/>
      <c r="H2225" s="79"/>
      <c r="I2225" s="79"/>
      <c r="J2225" s="79"/>
      <c r="K2225" s="79"/>
      <c r="L2225" s="81"/>
      <c r="M2225" s="82"/>
      <c r="N2225" s="37"/>
      <c r="O2225" s="38"/>
      <c r="P2225" s="39"/>
      <c r="Q2225" s="36"/>
      <c r="R2225" s="100" t="str">
        <f t="shared" si="69"/>
        <v/>
      </c>
      <c r="S2225" s="101"/>
      <c r="T2225" s="26" t="str">
        <f t="shared" si="70"/>
        <v/>
      </c>
    </row>
    <row r="2226" spans="2:20" s="3" customFormat="1" ht="20.100000000000001" customHeight="1" x14ac:dyDescent="0.25">
      <c r="B2226" s="35"/>
      <c r="C2226" s="36"/>
      <c r="D2226" s="79"/>
      <c r="E2226" s="79"/>
      <c r="F2226" s="79"/>
      <c r="G2226" s="79"/>
      <c r="H2226" s="79"/>
      <c r="I2226" s="79"/>
      <c r="J2226" s="79"/>
      <c r="K2226" s="79"/>
      <c r="L2226" s="81"/>
      <c r="M2226" s="82"/>
      <c r="N2226" s="37"/>
      <c r="O2226" s="38"/>
      <c r="P2226" s="39"/>
      <c r="Q2226" s="36"/>
      <c r="R2226" s="100" t="str">
        <f t="shared" si="69"/>
        <v/>
      </c>
      <c r="S2226" s="101"/>
      <c r="T2226" s="26" t="str">
        <f t="shared" si="70"/>
        <v/>
      </c>
    </row>
    <row r="2227" spans="2:20" s="3" customFormat="1" ht="20.100000000000001" customHeight="1" x14ac:dyDescent="0.25">
      <c r="B2227" s="35"/>
      <c r="C2227" s="36"/>
      <c r="D2227" s="79"/>
      <c r="E2227" s="79"/>
      <c r="F2227" s="79"/>
      <c r="G2227" s="79"/>
      <c r="H2227" s="79"/>
      <c r="I2227" s="79"/>
      <c r="J2227" s="79"/>
      <c r="K2227" s="79"/>
      <c r="L2227" s="81"/>
      <c r="M2227" s="82"/>
      <c r="N2227" s="37"/>
      <c r="O2227" s="38"/>
      <c r="P2227" s="39"/>
      <c r="Q2227" s="36"/>
      <c r="R2227" s="100" t="str">
        <f t="shared" si="69"/>
        <v/>
      </c>
      <c r="S2227" s="101"/>
      <c r="T2227" s="26" t="str">
        <f t="shared" si="70"/>
        <v/>
      </c>
    </row>
    <row r="2228" spans="2:20" s="3" customFormat="1" ht="20.100000000000001" customHeight="1" x14ac:dyDescent="0.25">
      <c r="B2228" s="35"/>
      <c r="C2228" s="36"/>
      <c r="D2228" s="79"/>
      <c r="E2228" s="79"/>
      <c r="F2228" s="79"/>
      <c r="G2228" s="79"/>
      <c r="H2228" s="79"/>
      <c r="I2228" s="79"/>
      <c r="J2228" s="79"/>
      <c r="K2228" s="79"/>
      <c r="L2228" s="81"/>
      <c r="M2228" s="82"/>
      <c r="N2228" s="37"/>
      <c r="O2228" s="38"/>
      <c r="P2228" s="39"/>
      <c r="Q2228" s="36"/>
      <c r="R2228" s="100" t="str">
        <f t="shared" si="69"/>
        <v/>
      </c>
      <c r="S2228" s="101"/>
      <c r="T2228" s="26" t="str">
        <f t="shared" si="70"/>
        <v/>
      </c>
    </row>
    <row r="2229" spans="2:20" s="3" customFormat="1" ht="20.100000000000001" customHeight="1" x14ac:dyDescent="0.25">
      <c r="B2229" s="35"/>
      <c r="C2229" s="36"/>
      <c r="D2229" s="79"/>
      <c r="E2229" s="79"/>
      <c r="F2229" s="79"/>
      <c r="G2229" s="79"/>
      <c r="H2229" s="79"/>
      <c r="I2229" s="79"/>
      <c r="J2229" s="79"/>
      <c r="K2229" s="79"/>
      <c r="L2229" s="81"/>
      <c r="M2229" s="82"/>
      <c r="N2229" s="37"/>
      <c r="O2229" s="38"/>
      <c r="P2229" s="39"/>
      <c r="Q2229" s="36"/>
      <c r="R2229" s="100" t="str">
        <f t="shared" si="69"/>
        <v/>
      </c>
      <c r="S2229" s="101"/>
      <c r="T2229" s="26" t="str">
        <f t="shared" si="70"/>
        <v/>
      </c>
    </row>
    <row r="2230" spans="2:20" s="3" customFormat="1" ht="20.100000000000001" customHeight="1" x14ac:dyDescent="0.25">
      <c r="B2230" s="35"/>
      <c r="C2230" s="36"/>
      <c r="D2230" s="79"/>
      <c r="E2230" s="79"/>
      <c r="F2230" s="79"/>
      <c r="G2230" s="79"/>
      <c r="H2230" s="79"/>
      <c r="I2230" s="79"/>
      <c r="J2230" s="79"/>
      <c r="K2230" s="79"/>
      <c r="L2230" s="81"/>
      <c r="M2230" s="82"/>
      <c r="N2230" s="37"/>
      <c r="O2230" s="38"/>
      <c r="P2230" s="39"/>
      <c r="Q2230" s="36"/>
      <c r="R2230" s="100" t="str">
        <f t="shared" si="69"/>
        <v/>
      </c>
      <c r="S2230" s="101"/>
      <c r="T2230" s="26" t="str">
        <f t="shared" si="70"/>
        <v/>
      </c>
    </row>
    <row r="2231" spans="2:20" s="3" customFormat="1" ht="20.100000000000001" customHeight="1" x14ac:dyDescent="0.25">
      <c r="B2231" s="35"/>
      <c r="C2231" s="36"/>
      <c r="D2231" s="79"/>
      <c r="E2231" s="79"/>
      <c r="F2231" s="79"/>
      <c r="G2231" s="79"/>
      <c r="H2231" s="79"/>
      <c r="I2231" s="79"/>
      <c r="J2231" s="79"/>
      <c r="K2231" s="79"/>
      <c r="L2231" s="81"/>
      <c r="M2231" s="82"/>
      <c r="N2231" s="37"/>
      <c r="O2231" s="38"/>
      <c r="P2231" s="39"/>
      <c r="Q2231" s="36"/>
      <c r="R2231" s="100" t="str">
        <f t="shared" si="69"/>
        <v/>
      </c>
      <c r="S2231" s="101"/>
      <c r="T2231" s="26" t="str">
        <f t="shared" si="70"/>
        <v/>
      </c>
    </row>
    <row r="2232" spans="2:20" s="3" customFormat="1" ht="20.100000000000001" customHeight="1" x14ac:dyDescent="0.25">
      <c r="B2232" s="35"/>
      <c r="C2232" s="36"/>
      <c r="D2232" s="79"/>
      <c r="E2232" s="79"/>
      <c r="F2232" s="79"/>
      <c r="G2232" s="79"/>
      <c r="H2232" s="79"/>
      <c r="I2232" s="79"/>
      <c r="J2232" s="79"/>
      <c r="K2232" s="79"/>
      <c r="L2232" s="81"/>
      <c r="M2232" s="82"/>
      <c r="N2232" s="37"/>
      <c r="O2232" s="38"/>
      <c r="P2232" s="39"/>
      <c r="Q2232" s="36"/>
      <c r="R2232" s="100" t="str">
        <f t="shared" si="69"/>
        <v/>
      </c>
      <c r="S2232" s="101"/>
      <c r="T2232" s="26" t="str">
        <f t="shared" si="70"/>
        <v/>
      </c>
    </row>
    <row r="2233" spans="2:20" s="3" customFormat="1" ht="20.100000000000001" customHeight="1" x14ac:dyDescent="0.25">
      <c r="B2233" s="35"/>
      <c r="C2233" s="36"/>
      <c r="D2233" s="79"/>
      <c r="E2233" s="79"/>
      <c r="F2233" s="79"/>
      <c r="G2233" s="79"/>
      <c r="H2233" s="79"/>
      <c r="I2233" s="79"/>
      <c r="J2233" s="79"/>
      <c r="K2233" s="79"/>
      <c r="L2233" s="81"/>
      <c r="M2233" s="82"/>
      <c r="N2233" s="37"/>
      <c r="O2233" s="38"/>
      <c r="P2233" s="39"/>
      <c r="Q2233" s="36"/>
      <c r="R2233" s="100" t="str">
        <f t="shared" si="69"/>
        <v/>
      </c>
      <c r="S2233" s="101"/>
      <c r="T2233" s="26" t="str">
        <f t="shared" si="70"/>
        <v/>
      </c>
    </row>
    <row r="2234" spans="2:20" s="3" customFormat="1" ht="20.100000000000001" customHeight="1" x14ac:dyDescent="0.25">
      <c r="B2234" s="35"/>
      <c r="C2234" s="36"/>
      <c r="D2234" s="79"/>
      <c r="E2234" s="79"/>
      <c r="F2234" s="79"/>
      <c r="G2234" s="79"/>
      <c r="H2234" s="79"/>
      <c r="I2234" s="79"/>
      <c r="J2234" s="79"/>
      <c r="K2234" s="79"/>
      <c r="L2234" s="81"/>
      <c r="M2234" s="82"/>
      <c r="N2234" s="37"/>
      <c r="O2234" s="38"/>
      <c r="P2234" s="39"/>
      <c r="Q2234" s="36"/>
      <c r="R2234" s="100" t="str">
        <f t="shared" si="69"/>
        <v/>
      </c>
      <c r="S2234" s="101"/>
      <c r="T2234" s="26" t="str">
        <f t="shared" si="70"/>
        <v/>
      </c>
    </row>
    <row r="2235" spans="2:20" s="3" customFormat="1" ht="20.100000000000001" customHeight="1" x14ac:dyDescent="0.25">
      <c r="B2235" s="35"/>
      <c r="C2235" s="36"/>
      <c r="D2235" s="79"/>
      <c r="E2235" s="79"/>
      <c r="F2235" s="79"/>
      <c r="G2235" s="79"/>
      <c r="H2235" s="79"/>
      <c r="I2235" s="79"/>
      <c r="J2235" s="79"/>
      <c r="K2235" s="79"/>
      <c r="L2235" s="81"/>
      <c r="M2235" s="82"/>
      <c r="N2235" s="37"/>
      <c r="O2235" s="38"/>
      <c r="P2235" s="39"/>
      <c r="Q2235" s="36"/>
      <c r="R2235" s="100" t="str">
        <f t="shared" si="69"/>
        <v/>
      </c>
      <c r="S2235" s="101"/>
      <c r="T2235" s="26" t="str">
        <f t="shared" si="70"/>
        <v/>
      </c>
    </row>
    <row r="2236" spans="2:20" s="3" customFormat="1" ht="20.100000000000001" customHeight="1" x14ac:dyDescent="0.25">
      <c r="B2236" s="35"/>
      <c r="C2236" s="36"/>
      <c r="D2236" s="79"/>
      <c r="E2236" s="79"/>
      <c r="F2236" s="79"/>
      <c r="G2236" s="79"/>
      <c r="H2236" s="79"/>
      <c r="I2236" s="79"/>
      <c r="J2236" s="79"/>
      <c r="K2236" s="79"/>
      <c r="L2236" s="81"/>
      <c r="M2236" s="82"/>
      <c r="N2236" s="37"/>
      <c r="O2236" s="38"/>
      <c r="P2236" s="39"/>
      <c r="Q2236" s="36"/>
      <c r="R2236" s="100" t="str">
        <f t="shared" si="69"/>
        <v/>
      </c>
      <c r="S2236" s="101"/>
      <c r="T2236" s="26" t="str">
        <f t="shared" si="70"/>
        <v/>
      </c>
    </row>
    <row r="2237" spans="2:20" s="3" customFormat="1" ht="20.100000000000001" customHeight="1" x14ac:dyDescent="0.25">
      <c r="B2237" s="35"/>
      <c r="C2237" s="36"/>
      <c r="D2237" s="79"/>
      <c r="E2237" s="79"/>
      <c r="F2237" s="79"/>
      <c r="G2237" s="79"/>
      <c r="H2237" s="79"/>
      <c r="I2237" s="79"/>
      <c r="J2237" s="79"/>
      <c r="K2237" s="79"/>
      <c r="L2237" s="81"/>
      <c r="M2237" s="82"/>
      <c r="N2237" s="37"/>
      <c r="O2237" s="38"/>
      <c r="P2237" s="39"/>
      <c r="Q2237" s="36"/>
      <c r="R2237" s="100" t="str">
        <f t="shared" si="69"/>
        <v/>
      </c>
      <c r="S2237" s="101"/>
      <c r="T2237" s="26" t="str">
        <f t="shared" si="70"/>
        <v/>
      </c>
    </row>
    <row r="2238" spans="2:20" s="3" customFormat="1" ht="20.100000000000001" customHeight="1" x14ac:dyDescent="0.25">
      <c r="B2238" s="35"/>
      <c r="C2238" s="36"/>
      <c r="D2238" s="79"/>
      <c r="E2238" s="79"/>
      <c r="F2238" s="79"/>
      <c r="G2238" s="79"/>
      <c r="H2238" s="79"/>
      <c r="I2238" s="79"/>
      <c r="J2238" s="79"/>
      <c r="K2238" s="79"/>
      <c r="L2238" s="81"/>
      <c r="M2238" s="82"/>
      <c r="N2238" s="37"/>
      <c r="O2238" s="38"/>
      <c r="P2238" s="39"/>
      <c r="Q2238" s="36"/>
      <c r="R2238" s="100" t="str">
        <f t="shared" si="69"/>
        <v/>
      </c>
      <c r="S2238" s="101"/>
      <c r="T2238" s="26" t="str">
        <f t="shared" si="70"/>
        <v/>
      </c>
    </row>
    <row r="2239" spans="2:20" s="3" customFormat="1" ht="20.100000000000001" customHeight="1" x14ac:dyDescent="0.25">
      <c r="B2239" s="35"/>
      <c r="C2239" s="36"/>
      <c r="D2239" s="79"/>
      <c r="E2239" s="79"/>
      <c r="F2239" s="79"/>
      <c r="G2239" s="79"/>
      <c r="H2239" s="79"/>
      <c r="I2239" s="79"/>
      <c r="J2239" s="79"/>
      <c r="K2239" s="79"/>
      <c r="L2239" s="81"/>
      <c r="M2239" s="82"/>
      <c r="N2239" s="37"/>
      <c r="O2239" s="38"/>
      <c r="P2239" s="39"/>
      <c r="Q2239" s="36"/>
      <c r="R2239" s="100" t="str">
        <f t="shared" si="69"/>
        <v/>
      </c>
      <c r="S2239" s="101"/>
      <c r="T2239" s="26" t="str">
        <f t="shared" si="70"/>
        <v/>
      </c>
    </row>
    <row r="2240" spans="2:20" s="3" customFormat="1" ht="20.100000000000001" customHeight="1" x14ac:dyDescent="0.25">
      <c r="B2240" s="35"/>
      <c r="C2240" s="36"/>
      <c r="D2240" s="79"/>
      <c r="E2240" s="79"/>
      <c r="F2240" s="79"/>
      <c r="G2240" s="79"/>
      <c r="H2240" s="79"/>
      <c r="I2240" s="79"/>
      <c r="J2240" s="79"/>
      <c r="K2240" s="79"/>
      <c r="L2240" s="81"/>
      <c r="M2240" s="82"/>
      <c r="N2240" s="37"/>
      <c r="O2240" s="38"/>
      <c r="P2240" s="39"/>
      <c r="Q2240" s="36"/>
      <c r="R2240" s="100" t="str">
        <f t="shared" si="69"/>
        <v/>
      </c>
      <c r="S2240" s="101"/>
      <c r="T2240" s="26" t="str">
        <f t="shared" si="70"/>
        <v/>
      </c>
    </row>
    <row r="2241" spans="2:20" s="3" customFormat="1" ht="20.100000000000001" customHeight="1" x14ac:dyDescent="0.25">
      <c r="B2241" s="35"/>
      <c r="C2241" s="36"/>
      <c r="D2241" s="79"/>
      <c r="E2241" s="79"/>
      <c r="F2241" s="79"/>
      <c r="G2241" s="79"/>
      <c r="H2241" s="79"/>
      <c r="I2241" s="79"/>
      <c r="J2241" s="79"/>
      <c r="K2241" s="79"/>
      <c r="L2241" s="81"/>
      <c r="M2241" s="82"/>
      <c r="N2241" s="37"/>
      <c r="O2241" s="38"/>
      <c r="P2241" s="39"/>
      <c r="Q2241" s="36"/>
      <c r="R2241" s="100" t="str">
        <f t="shared" si="69"/>
        <v/>
      </c>
      <c r="S2241" s="101"/>
      <c r="T2241" s="26" t="str">
        <f t="shared" si="70"/>
        <v/>
      </c>
    </row>
    <row r="2242" spans="2:20" s="3" customFormat="1" ht="20.100000000000001" customHeight="1" x14ac:dyDescent="0.25">
      <c r="B2242" s="35"/>
      <c r="C2242" s="36"/>
      <c r="D2242" s="79"/>
      <c r="E2242" s="79"/>
      <c r="F2242" s="79"/>
      <c r="G2242" s="79"/>
      <c r="H2242" s="79"/>
      <c r="I2242" s="79"/>
      <c r="J2242" s="79"/>
      <c r="K2242" s="79"/>
      <c r="L2242" s="81"/>
      <c r="M2242" s="82"/>
      <c r="N2242" s="37"/>
      <c r="O2242" s="38"/>
      <c r="P2242" s="39"/>
      <c r="Q2242" s="36"/>
      <c r="R2242" s="100" t="str">
        <f t="shared" si="69"/>
        <v/>
      </c>
      <c r="S2242" s="101"/>
      <c r="T2242" s="26" t="str">
        <f t="shared" si="70"/>
        <v/>
      </c>
    </row>
    <row r="2243" spans="2:20" s="3" customFormat="1" ht="20.100000000000001" customHeight="1" x14ac:dyDescent="0.25">
      <c r="B2243" s="35"/>
      <c r="C2243" s="36"/>
      <c r="D2243" s="79"/>
      <c r="E2243" s="79"/>
      <c r="F2243" s="79"/>
      <c r="G2243" s="79"/>
      <c r="H2243" s="79"/>
      <c r="I2243" s="79"/>
      <c r="J2243" s="79"/>
      <c r="K2243" s="79"/>
      <c r="L2243" s="81"/>
      <c r="M2243" s="82"/>
      <c r="N2243" s="37"/>
      <c r="O2243" s="38"/>
      <c r="P2243" s="39"/>
      <c r="Q2243" s="36"/>
      <c r="R2243" s="100" t="str">
        <f t="shared" si="69"/>
        <v/>
      </c>
      <c r="S2243" s="101"/>
      <c r="T2243" s="26" t="str">
        <f t="shared" si="70"/>
        <v/>
      </c>
    </row>
    <row r="2244" spans="2:20" s="3" customFormat="1" ht="20.100000000000001" customHeight="1" x14ac:dyDescent="0.25">
      <c r="B2244" s="35"/>
      <c r="C2244" s="36"/>
      <c r="D2244" s="79"/>
      <c r="E2244" s="79"/>
      <c r="F2244" s="79"/>
      <c r="G2244" s="79"/>
      <c r="H2244" s="79"/>
      <c r="I2244" s="79"/>
      <c r="J2244" s="79"/>
      <c r="K2244" s="79"/>
      <c r="L2244" s="81"/>
      <c r="M2244" s="82"/>
      <c r="N2244" s="37"/>
      <c r="O2244" s="38"/>
      <c r="P2244" s="39"/>
      <c r="Q2244" s="36"/>
      <c r="R2244" s="100" t="str">
        <f t="shared" si="69"/>
        <v/>
      </c>
      <c r="S2244" s="101"/>
      <c r="T2244" s="26" t="str">
        <f t="shared" si="70"/>
        <v/>
      </c>
    </row>
    <row r="2245" spans="2:20" s="3" customFormat="1" ht="20.100000000000001" customHeight="1" x14ac:dyDescent="0.25">
      <c r="B2245" s="35"/>
      <c r="C2245" s="36"/>
      <c r="D2245" s="79"/>
      <c r="E2245" s="79"/>
      <c r="F2245" s="79"/>
      <c r="G2245" s="79"/>
      <c r="H2245" s="79"/>
      <c r="I2245" s="79"/>
      <c r="J2245" s="79"/>
      <c r="K2245" s="79"/>
      <c r="L2245" s="81"/>
      <c r="M2245" s="82"/>
      <c r="N2245" s="37"/>
      <c r="O2245" s="38"/>
      <c r="P2245" s="39"/>
      <c r="Q2245" s="36"/>
      <c r="R2245" s="100" t="str">
        <f t="shared" si="69"/>
        <v/>
      </c>
      <c r="S2245" s="101"/>
      <c r="T2245" s="26" t="str">
        <f t="shared" si="70"/>
        <v/>
      </c>
    </row>
    <row r="2246" spans="2:20" s="3" customFormat="1" ht="20.100000000000001" customHeight="1" x14ac:dyDescent="0.25">
      <c r="B2246" s="35"/>
      <c r="C2246" s="36"/>
      <c r="D2246" s="79"/>
      <c r="E2246" s="79"/>
      <c r="F2246" s="79"/>
      <c r="G2246" s="79"/>
      <c r="H2246" s="79"/>
      <c r="I2246" s="79"/>
      <c r="J2246" s="79"/>
      <c r="K2246" s="79"/>
      <c r="L2246" s="81"/>
      <c r="M2246" s="82"/>
      <c r="N2246" s="37"/>
      <c r="O2246" s="38"/>
      <c r="P2246" s="39"/>
      <c r="Q2246" s="36"/>
      <c r="R2246" s="100" t="str">
        <f t="shared" si="69"/>
        <v/>
      </c>
      <c r="S2246" s="101"/>
      <c r="T2246" s="26" t="str">
        <f t="shared" si="70"/>
        <v/>
      </c>
    </row>
    <row r="2247" spans="2:20" s="3" customFormat="1" ht="20.100000000000001" customHeight="1" x14ac:dyDescent="0.25">
      <c r="B2247" s="35"/>
      <c r="C2247" s="36"/>
      <c r="D2247" s="79"/>
      <c r="E2247" s="79"/>
      <c r="F2247" s="79"/>
      <c r="G2247" s="79"/>
      <c r="H2247" s="79"/>
      <c r="I2247" s="79"/>
      <c r="J2247" s="79"/>
      <c r="K2247" s="79"/>
      <c r="L2247" s="81"/>
      <c r="M2247" s="82"/>
      <c r="N2247" s="37"/>
      <c r="O2247" s="38"/>
      <c r="P2247" s="39"/>
      <c r="Q2247" s="36"/>
      <c r="R2247" s="100" t="str">
        <f t="shared" si="69"/>
        <v/>
      </c>
      <c r="S2247" s="101"/>
      <c r="T2247" s="26" t="str">
        <f t="shared" si="70"/>
        <v/>
      </c>
    </row>
    <row r="2248" spans="2:20" s="3" customFormat="1" ht="20.100000000000001" customHeight="1" x14ac:dyDescent="0.25">
      <c r="B2248" s="35"/>
      <c r="C2248" s="36"/>
      <c r="D2248" s="79"/>
      <c r="E2248" s="79"/>
      <c r="F2248" s="79"/>
      <c r="G2248" s="79"/>
      <c r="H2248" s="79"/>
      <c r="I2248" s="79"/>
      <c r="J2248" s="79"/>
      <c r="K2248" s="79"/>
      <c r="L2248" s="81"/>
      <c r="M2248" s="82"/>
      <c r="N2248" s="37"/>
      <c r="O2248" s="38"/>
      <c r="P2248" s="39"/>
      <c r="Q2248" s="36"/>
      <c r="R2248" s="100" t="str">
        <f t="shared" si="69"/>
        <v/>
      </c>
      <c r="S2248" s="101"/>
      <c r="T2248" s="26" t="str">
        <f t="shared" si="70"/>
        <v/>
      </c>
    </row>
    <row r="2249" spans="2:20" s="3" customFormat="1" ht="20.100000000000001" customHeight="1" x14ac:dyDescent="0.25">
      <c r="B2249" s="35"/>
      <c r="C2249" s="36"/>
      <c r="D2249" s="79"/>
      <c r="E2249" s="79"/>
      <c r="F2249" s="79"/>
      <c r="G2249" s="79"/>
      <c r="H2249" s="79"/>
      <c r="I2249" s="79"/>
      <c r="J2249" s="79"/>
      <c r="K2249" s="79"/>
      <c r="L2249" s="81"/>
      <c r="M2249" s="82"/>
      <c r="N2249" s="37"/>
      <c r="O2249" s="38"/>
      <c r="P2249" s="39"/>
      <c r="Q2249" s="36"/>
      <c r="R2249" s="100" t="str">
        <f t="shared" si="69"/>
        <v/>
      </c>
      <c r="S2249" s="101"/>
      <c r="T2249" s="26" t="str">
        <f t="shared" si="70"/>
        <v/>
      </c>
    </row>
    <row r="2250" spans="2:20" s="3" customFormat="1" ht="20.100000000000001" customHeight="1" x14ac:dyDescent="0.25">
      <c r="B2250" s="35"/>
      <c r="C2250" s="36"/>
      <c r="D2250" s="79"/>
      <c r="E2250" s="79"/>
      <c r="F2250" s="79"/>
      <c r="G2250" s="79"/>
      <c r="H2250" s="79"/>
      <c r="I2250" s="79"/>
      <c r="J2250" s="79"/>
      <c r="K2250" s="79"/>
      <c r="L2250" s="81"/>
      <c r="M2250" s="82"/>
      <c r="N2250" s="37"/>
      <c r="O2250" s="38"/>
      <c r="P2250" s="39"/>
      <c r="Q2250" s="36"/>
      <c r="R2250" s="100" t="str">
        <f t="shared" si="69"/>
        <v/>
      </c>
      <c r="S2250" s="101"/>
      <c r="T2250" s="26" t="str">
        <f t="shared" si="70"/>
        <v/>
      </c>
    </row>
    <row r="2251" spans="2:20" s="3" customFormat="1" ht="20.100000000000001" customHeight="1" x14ac:dyDescent="0.25">
      <c r="B2251" s="35"/>
      <c r="C2251" s="36"/>
      <c r="D2251" s="79"/>
      <c r="E2251" s="79"/>
      <c r="F2251" s="79"/>
      <c r="G2251" s="79"/>
      <c r="H2251" s="79"/>
      <c r="I2251" s="79"/>
      <c r="J2251" s="79"/>
      <c r="K2251" s="79"/>
      <c r="L2251" s="81"/>
      <c r="M2251" s="82"/>
      <c r="N2251" s="37"/>
      <c r="O2251" s="38"/>
      <c r="P2251" s="39"/>
      <c r="Q2251" s="36"/>
      <c r="R2251" s="100" t="str">
        <f t="shared" si="69"/>
        <v/>
      </c>
      <c r="S2251" s="101"/>
      <c r="T2251" s="26" t="str">
        <f t="shared" si="70"/>
        <v/>
      </c>
    </row>
    <row r="2252" spans="2:20" s="3" customFormat="1" ht="20.100000000000001" customHeight="1" x14ac:dyDescent="0.25">
      <c r="B2252" s="35"/>
      <c r="C2252" s="36"/>
      <c r="D2252" s="79"/>
      <c r="E2252" s="79"/>
      <c r="F2252" s="79"/>
      <c r="G2252" s="79"/>
      <c r="H2252" s="79"/>
      <c r="I2252" s="79"/>
      <c r="J2252" s="79"/>
      <c r="K2252" s="79"/>
      <c r="L2252" s="81"/>
      <c r="M2252" s="82"/>
      <c r="N2252" s="37"/>
      <c r="O2252" s="38"/>
      <c r="P2252" s="39"/>
      <c r="Q2252" s="36"/>
      <c r="R2252" s="100" t="str">
        <f t="shared" si="69"/>
        <v/>
      </c>
      <c r="S2252" s="101"/>
      <c r="T2252" s="26" t="str">
        <f t="shared" si="70"/>
        <v/>
      </c>
    </row>
    <row r="2253" spans="2:20" s="3" customFormat="1" ht="20.100000000000001" customHeight="1" x14ac:dyDescent="0.25">
      <c r="B2253" s="35"/>
      <c r="C2253" s="36"/>
      <c r="D2253" s="79"/>
      <c r="E2253" s="79"/>
      <c r="F2253" s="79"/>
      <c r="G2253" s="79"/>
      <c r="H2253" s="79"/>
      <c r="I2253" s="79"/>
      <c r="J2253" s="79"/>
      <c r="K2253" s="79"/>
      <c r="L2253" s="81"/>
      <c r="M2253" s="82"/>
      <c r="N2253" s="37"/>
      <c r="O2253" s="38"/>
      <c r="P2253" s="39"/>
      <c r="Q2253" s="36"/>
      <c r="R2253" s="100" t="str">
        <f t="shared" si="69"/>
        <v/>
      </c>
      <c r="S2253" s="101"/>
      <c r="T2253" s="26" t="str">
        <f t="shared" si="70"/>
        <v/>
      </c>
    </row>
    <row r="2254" spans="2:20" s="3" customFormat="1" ht="20.100000000000001" customHeight="1" x14ac:dyDescent="0.25">
      <c r="B2254" s="35"/>
      <c r="C2254" s="36"/>
      <c r="D2254" s="79"/>
      <c r="E2254" s="79"/>
      <c r="F2254" s="79"/>
      <c r="G2254" s="79"/>
      <c r="H2254" s="79"/>
      <c r="I2254" s="79"/>
      <c r="J2254" s="79"/>
      <c r="K2254" s="79"/>
      <c r="L2254" s="81"/>
      <c r="M2254" s="82"/>
      <c r="N2254" s="37"/>
      <c r="O2254" s="38"/>
      <c r="P2254" s="39"/>
      <c r="Q2254" s="36"/>
      <c r="R2254" s="100" t="str">
        <f t="shared" si="69"/>
        <v/>
      </c>
      <c r="S2254" s="101"/>
      <c r="T2254" s="26" t="str">
        <f t="shared" si="70"/>
        <v/>
      </c>
    </row>
    <row r="2255" spans="2:20" s="3" customFormat="1" ht="20.100000000000001" customHeight="1" x14ac:dyDescent="0.25">
      <c r="B2255" s="35"/>
      <c r="C2255" s="36"/>
      <c r="D2255" s="79"/>
      <c r="E2255" s="79"/>
      <c r="F2255" s="79"/>
      <c r="G2255" s="79"/>
      <c r="H2255" s="79"/>
      <c r="I2255" s="79"/>
      <c r="J2255" s="79"/>
      <c r="K2255" s="79"/>
      <c r="L2255" s="81"/>
      <c r="M2255" s="82"/>
      <c r="N2255" s="37"/>
      <c r="O2255" s="38"/>
      <c r="P2255" s="39"/>
      <c r="Q2255" s="36"/>
      <c r="R2255" s="100" t="str">
        <f t="shared" si="69"/>
        <v/>
      </c>
      <c r="S2255" s="101"/>
      <c r="T2255" s="26" t="str">
        <f t="shared" si="70"/>
        <v/>
      </c>
    </row>
    <row r="2256" spans="2:20" s="3" customFormat="1" ht="20.100000000000001" customHeight="1" x14ac:dyDescent="0.25">
      <c r="B2256" s="35"/>
      <c r="C2256" s="36"/>
      <c r="D2256" s="79"/>
      <c r="E2256" s="79"/>
      <c r="F2256" s="79"/>
      <c r="G2256" s="79"/>
      <c r="H2256" s="79"/>
      <c r="I2256" s="79"/>
      <c r="J2256" s="79"/>
      <c r="K2256" s="79"/>
      <c r="L2256" s="81"/>
      <c r="M2256" s="82"/>
      <c r="N2256" s="37"/>
      <c r="O2256" s="38"/>
      <c r="P2256" s="39"/>
      <c r="Q2256" s="36"/>
      <c r="R2256" s="100" t="str">
        <f t="shared" si="69"/>
        <v/>
      </c>
      <c r="S2256" s="101"/>
      <c r="T2256" s="26" t="str">
        <f t="shared" si="70"/>
        <v/>
      </c>
    </row>
    <row r="2257" spans="2:20" s="3" customFormat="1" ht="20.100000000000001" customHeight="1" x14ac:dyDescent="0.25">
      <c r="B2257" s="35"/>
      <c r="C2257" s="36"/>
      <c r="D2257" s="79"/>
      <c r="E2257" s="79"/>
      <c r="F2257" s="79"/>
      <c r="G2257" s="79"/>
      <c r="H2257" s="79"/>
      <c r="I2257" s="79"/>
      <c r="J2257" s="79"/>
      <c r="K2257" s="79"/>
      <c r="L2257" s="81"/>
      <c r="M2257" s="82"/>
      <c r="N2257" s="37"/>
      <c r="O2257" s="38"/>
      <c r="P2257" s="39"/>
      <c r="Q2257" s="36"/>
      <c r="R2257" s="100" t="str">
        <f t="shared" si="69"/>
        <v/>
      </c>
      <c r="S2257" s="101"/>
      <c r="T2257" s="26" t="str">
        <f t="shared" si="70"/>
        <v/>
      </c>
    </row>
    <row r="2258" spans="2:20" s="3" customFormat="1" ht="20.100000000000001" customHeight="1" x14ac:dyDescent="0.25">
      <c r="B2258" s="35"/>
      <c r="C2258" s="36"/>
      <c r="D2258" s="79"/>
      <c r="E2258" s="79"/>
      <c r="F2258" s="79"/>
      <c r="G2258" s="79"/>
      <c r="H2258" s="79"/>
      <c r="I2258" s="79"/>
      <c r="J2258" s="79"/>
      <c r="K2258" s="79"/>
      <c r="L2258" s="81"/>
      <c r="M2258" s="82"/>
      <c r="N2258" s="37"/>
      <c r="O2258" s="38"/>
      <c r="P2258" s="39"/>
      <c r="Q2258" s="36"/>
      <c r="R2258" s="100" t="str">
        <f t="shared" si="69"/>
        <v/>
      </c>
      <c r="S2258" s="101"/>
      <c r="T2258" s="26" t="str">
        <f t="shared" si="70"/>
        <v/>
      </c>
    </row>
    <row r="2259" spans="2:20" s="3" customFormat="1" ht="20.100000000000001" customHeight="1" x14ac:dyDescent="0.25">
      <c r="B2259" s="35"/>
      <c r="C2259" s="36"/>
      <c r="D2259" s="79"/>
      <c r="E2259" s="79"/>
      <c r="F2259" s="79"/>
      <c r="G2259" s="79"/>
      <c r="H2259" s="79"/>
      <c r="I2259" s="79"/>
      <c r="J2259" s="79"/>
      <c r="K2259" s="79"/>
      <c r="L2259" s="81"/>
      <c r="M2259" s="82"/>
      <c r="N2259" s="37"/>
      <c r="O2259" s="38"/>
      <c r="P2259" s="39"/>
      <c r="Q2259" s="36"/>
      <c r="R2259" s="100" t="str">
        <f t="shared" si="69"/>
        <v/>
      </c>
      <c r="S2259" s="101"/>
      <c r="T2259" s="26" t="str">
        <f t="shared" si="70"/>
        <v/>
      </c>
    </row>
    <row r="2260" spans="2:20" s="3" customFormat="1" ht="20.100000000000001" customHeight="1" x14ac:dyDescent="0.25">
      <c r="B2260" s="35"/>
      <c r="C2260" s="36"/>
      <c r="D2260" s="79"/>
      <c r="E2260" s="79"/>
      <c r="F2260" s="79"/>
      <c r="G2260" s="79"/>
      <c r="H2260" s="79"/>
      <c r="I2260" s="79"/>
      <c r="J2260" s="79"/>
      <c r="K2260" s="79"/>
      <c r="L2260" s="81"/>
      <c r="M2260" s="82"/>
      <c r="N2260" s="37"/>
      <c r="O2260" s="38"/>
      <c r="P2260" s="39"/>
      <c r="Q2260" s="36"/>
      <c r="R2260" s="100" t="str">
        <f t="shared" si="69"/>
        <v/>
      </c>
      <c r="S2260" s="101"/>
      <c r="T2260" s="26" t="str">
        <f t="shared" si="70"/>
        <v/>
      </c>
    </row>
    <row r="2261" spans="2:20" s="3" customFormat="1" ht="20.100000000000001" customHeight="1" x14ac:dyDescent="0.25">
      <c r="B2261" s="35"/>
      <c r="C2261" s="36"/>
      <c r="D2261" s="79"/>
      <c r="E2261" s="79"/>
      <c r="F2261" s="79"/>
      <c r="G2261" s="79"/>
      <c r="H2261" s="79"/>
      <c r="I2261" s="79"/>
      <c r="J2261" s="79"/>
      <c r="K2261" s="79"/>
      <c r="L2261" s="81"/>
      <c r="M2261" s="82"/>
      <c r="N2261" s="37"/>
      <c r="O2261" s="38"/>
      <c r="P2261" s="39"/>
      <c r="Q2261" s="36"/>
      <c r="R2261" s="100" t="str">
        <f t="shared" si="69"/>
        <v/>
      </c>
      <c r="S2261" s="101"/>
      <c r="T2261" s="26" t="str">
        <f t="shared" si="70"/>
        <v/>
      </c>
    </row>
    <row r="2262" spans="2:20" s="3" customFormat="1" ht="20.100000000000001" customHeight="1" x14ac:dyDescent="0.25">
      <c r="B2262" s="35"/>
      <c r="C2262" s="36"/>
      <c r="D2262" s="79"/>
      <c r="E2262" s="79"/>
      <c r="F2262" s="79"/>
      <c r="G2262" s="79"/>
      <c r="H2262" s="79"/>
      <c r="I2262" s="79"/>
      <c r="J2262" s="79"/>
      <c r="K2262" s="79"/>
      <c r="L2262" s="81"/>
      <c r="M2262" s="82"/>
      <c r="N2262" s="37"/>
      <c r="O2262" s="38"/>
      <c r="P2262" s="39"/>
      <c r="Q2262" s="36"/>
      <c r="R2262" s="100" t="str">
        <f t="shared" si="69"/>
        <v/>
      </c>
      <c r="S2262" s="101"/>
      <c r="T2262" s="26" t="str">
        <f t="shared" si="70"/>
        <v/>
      </c>
    </row>
    <row r="2263" spans="2:20" s="3" customFormat="1" ht="20.100000000000001" customHeight="1" x14ac:dyDescent="0.25">
      <c r="B2263" s="35"/>
      <c r="C2263" s="36"/>
      <c r="D2263" s="79"/>
      <c r="E2263" s="79"/>
      <c r="F2263" s="79"/>
      <c r="G2263" s="79"/>
      <c r="H2263" s="79"/>
      <c r="I2263" s="79"/>
      <c r="J2263" s="79"/>
      <c r="K2263" s="79"/>
      <c r="L2263" s="81"/>
      <c r="M2263" s="82"/>
      <c r="N2263" s="37"/>
      <c r="O2263" s="38"/>
      <c r="P2263" s="39"/>
      <c r="Q2263" s="36"/>
      <c r="R2263" s="100" t="str">
        <f t="shared" ref="R2263:R2326" si="71">IF(B2263&lt;&gt;"",IF(Q2263="Annulé","0",IF(Q2263="Gagné",O2263*P2263-P2263)+IF(Q2263="Perdu",-P2263)+IF(Q2263="Remboursé","0")+IF(Q2263="1/2 Perdu",-P2263/2)+IF(Q2263="1/2 Gagné",(P2263*O2263-P2263)/2)),"")</f>
        <v/>
      </c>
      <c r="S2263" s="101"/>
      <c r="T2263" s="26" t="str">
        <f t="shared" si="70"/>
        <v/>
      </c>
    </row>
    <row r="2264" spans="2:20" s="3" customFormat="1" ht="20.100000000000001" customHeight="1" x14ac:dyDescent="0.25">
      <c r="B2264" s="35"/>
      <c r="C2264" s="36"/>
      <c r="D2264" s="79"/>
      <c r="E2264" s="79"/>
      <c r="F2264" s="79"/>
      <c r="G2264" s="79"/>
      <c r="H2264" s="79"/>
      <c r="I2264" s="79"/>
      <c r="J2264" s="79"/>
      <c r="K2264" s="79"/>
      <c r="L2264" s="81"/>
      <c r="M2264" s="82"/>
      <c r="N2264" s="37"/>
      <c r="O2264" s="38"/>
      <c r="P2264" s="39"/>
      <c r="Q2264" s="36"/>
      <c r="R2264" s="100" t="str">
        <f t="shared" si="71"/>
        <v/>
      </c>
      <c r="S2264" s="101"/>
      <c r="T2264" s="26" t="str">
        <f t="shared" ref="T2264:T2327" si="72">IF(B2264&lt;&gt;"",R2264+T2263,"")</f>
        <v/>
      </c>
    </row>
    <row r="2265" spans="2:20" s="3" customFormat="1" ht="20.100000000000001" customHeight="1" x14ac:dyDescent="0.25">
      <c r="B2265" s="35"/>
      <c r="C2265" s="36"/>
      <c r="D2265" s="79"/>
      <c r="E2265" s="79"/>
      <c r="F2265" s="79"/>
      <c r="G2265" s="79"/>
      <c r="H2265" s="79"/>
      <c r="I2265" s="79"/>
      <c r="J2265" s="79"/>
      <c r="K2265" s="79"/>
      <c r="L2265" s="81"/>
      <c r="M2265" s="82"/>
      <c r="N2265" s="37"/>
      <c r="O2265" s="38"/>
      <c r="P2265" s="39"/>
      <c r="Q2265" s="36"/>
      <c r="R2265" s="100" t="str">
        <f t="shared" si="71"/>
        <v/>
      </c>
      <c r="S2265" s="101"/>
      <c r="T2265" s="26" t="str">
        <f t="shared" si="72"/>
        <v/>
      </c>
    </row>
    <row r="2266" spans="2:20" s="3" customFormat="1" ht="20.100000000000001" customHeight="1" x14ac:dyDescent="0.25">
      <c r="B2266" s="35"/>
      <c r="C2266" s="36"/>
      <c r="D2266" s="79"/>
      <c r="E2266" s="79"/>
      <c r="F2266" s="79"/>
      <c r="G2266" s="79"/>
      <c r="H2266" s="79"/>
      <c r="I2266" s="79"/>
      <c r="J2266" s="79"/>
      <c r="K2266" s="79"/>
      <c r="L2266" s="81"/>
      <c r="M2266" s="82"/>
      <c r="N2266" s="37"/>
      <c r="O2266" s="38"/>
      <c r="P2266" s="39"/>
      <c r="Q2266" s="36"/>
      <c r="R2266" s="100" t="str">
        <f t="shared" si="71"/>
        <v/>
      </c>
      <c r="S2266" s="101"/>
      <c r="T2266" s="26" t="str">
        <f t="shared" si="72"/>
        <v/>
      </c>
    </row>
    <row r="2267" spans="2:20" s="3" customFormat="1" ht="20.100000000000001" customHeight="1" x14ac:dyDescent="0.25">
      <c r="B2267" s="35"/>
      <c r="C2267" s="36"/>
      <c r="D2267" s="79"/>
      <c r="E2267" s="79"/>
      <c r="F2267" s="79"/>
      <c r="G2267" s="79"/>
      <c r="H2267" s="79"/>
      <c r="I2267" s="79"/>
      <c r="J2267" s="79"/>
      <c r="K2267" s="79"/>
      <c r="L2267" s="81"/>
      <c r="M2267" s="82"/>
      <c r="N2267" s="37"/>
      <c r="O2267" s="38"/>
      <c r="P2267" s="39"/>
      <c r="Q2267" s="36"/>
      <c r="R2267" s="100" t="str">
        <f t="shared" si="71"/>
        <v/>
      </c>
      <c r="S2267" s="101"/>
      <c r="T2267" s="26" t="str">
        <f t="shared" si="72"/>
        <v/>
      </c>
    </row>
    <row r="2268" spans="2:20" s="3" customFormat="1" ht="20.100000000000001" customHeight="1" x14ac:dyDescent="0.25">
      <c r="B2268" s="35"/>
      <c r="C2268" s="36"/>
      <c r="D2268" s="79"/>
      <c r="E2268" s="79"/>
      <c r="F2268" s="79"/>
      <c r="G2268" s="79"/>
      <c r="H2268" s="79"/>
      <c r="I2268" s="79"/>
      <c r="J2268" s="79"/>
      <c r="K2268" s="79"/>
      <c r="L2268" s="81"/>
      <c r="M2268" s="82"/>
      <c r="N2268" s="37"/>
      <c r="O2268" s="38"/>
      <c r="P2268" s="39"/>
      <c r="Q2268" s="36"/>
      <c r="R2268" s="100" t="str">
        <f t="shared" si="71"/>
        <v/>
      </c>
      <c r="S2268" s="101"/>
      <c r="T2268" s="26" t="str">
        <f t="shared" si="72"/>
        <v/>
      </c>
    </row>
    <row r="2269" spans="2:20" s="3" customFormat="1" ht="20.100000000000001" customHeight="1" x14ac:dyDescent="0.25">
      <c r="B2269" s="35"/>
      <c r="C2269" s="36"/>
      <c r="D2269" s="79"/>
      <c r="E2269" s="79"/>
      <c r="F2269" s="79"/>
      <c r="G2269" s="79"/>
      <c r="H2269" s="79"/>
      <c r="I2269" s="79"/>
      <c r="J2269" s="79"/>
      <c r="K2269" s="79"/>
      <c r="L2269" s="81"/>
      <c r="M2269" s="82"/>
      <c r="N2269" s="37"/>
      <c r="O2269" s="38"/>
      <c r="P2269" s="39"/>
      <c r="Q2269" s="36"/>
      <c r="R2269" s="100" t="str">
        <f t="shared" si="71"/>
        <v/>
      </c>
      <c r="S2269" s="101"/>
      <c r="T2269" s="26" t="str">
        <f t="shared" si="72"/>
        <v/>
      </c>
    </row>
    <row r="2270" spans="2:20" s="3" customFormat="1" ht="20.100000000000001" customHeight="1" x14ac:dyDescent="0.25">
      <c r="B2270" s="35"/>
      <c r="C2270" s="36"/>
      <c r="D2270" s="79"/>
      <c r="E2270" s="79"/>
      <c r="F2270" s="79"/>
      <c r="G2270" s="79"/>
      <c r="H2270" s="79"/>
      <c r="I2270" s="79"/>
      <c r="J2270" s="79"/>
      <c r="K2270" s="79"/>
      <c r="L2270" s="81"/>
      <c r="M2270" s="82"/>
      <c r="N2270" s="37"/>
      <c r="O2270" s="38"/>
      <c r="P2270" s="39"/>
      <c r="Q2270" s="36"/>
      <c r="R2270" s="100" t="str">
        <f t="shared" si="71"/>
        <v/>
      </c>
      <c r="S2270" s="101"/>
      <c r="T2270" s="26" t="str">
        <f t="shared" si="72"/>
        <v/>
      </c>
    </row>
    <row r="2271" spans="2:20" s="3" customFormat="1" ht="20.100000000000001" customHeight="1" x14ac:dyDescent="0.25">
      <c r="B2271" s="35"/>
      <c r="C2271" s="36"/>
      <c r="D2271" s="79"/>
      <c r="E2271" s="79"/>
      <c r="F2271" s="79"/>
      <c r="G2271" s="79"/>
      <c r="H2271" s="79"/>
      <c r="I2271" s="79"/>
      <c r="J2271" s="79"/>
      <c r="K2271" s="79"/>
      <c r="L2271" s="81"/>
      <c r="M2271" s="82"/>
      <c r="N2271" s="37"/>
      <c r="O2271" s="38"/>
      <c r="P2271" s="39"/>
      <c r="Q2271" s="36"/>
      <c r="R2271" s="100" t="str">
        <f t="shared" si="71"/>
        <v/>
      </c>
      <c r="S2271" s="101"/>
      <c r="T2271" s="26" t="str">
        <f t="shared" si="72"/>
        <v/>
      </c>
    </row>
    <row r="2272" spans="2:20" s="3" customFormat="1" ht="20.100000000000001" customHeight="1" x14ac:dyDescent="0.25">
      <c r="B2272" s="35"/>
      <c r="C2272" s="36"/>
      <c r="D2272" s="79"/>
      <c r="E2272" s="79"/>
      <c r="F2272" s="79"/>
      <c r="G2272" s="79"/>
      <c r="H2272" s="79"/>
      <c r="I2272" s="79"/>
      <c r="J2272" s="79"/>
      <c r="K2272" s="79"/>
      <c r="L2272" s="81"/>
      <c r="M2272" s="82"/>
      <c r="N2272" s="37"/>
      <c r="O2272" s="38"/>
      <c r="P2272" s="39"/>
      <c r="Q2272" s="36"/>
      <c r="R2272" s="100" t="str">
        <f t="shared" si="71"/>
        <v/>
      </c>
      <c r="S2272" s="101"/>
      <c r="T2272" s="26" t="str">
        <f t="shared" si="72"/>
        <v/>
      </c>
    </row>
    <row r="2273" spans="2:20" s="3" customFormat="1" ht="20.100000000000001" customHeight="1" x14ac:dyDescent="0.25">
      <c r="B2273" s="35"/>
      <c r="C2273" s="36"/>
      <c r="D2273" s="79"/>
      <c r="E2273" s="79"/>
      <c r="F2273" s="79"/>
      <c r="G2273" s="79"/>
      <c r="H2273" s="79"/>
      <c r="I2273" s="79"/>
      <c r="J2273" s="79"/>
      <c r="K2273" s="79"/>
      <c r="L2273" s="81"/>
      <c r="M2273" s="82"/>
      <c r="N2273" s="37"/>
      <c r="O2273" s="38"/>
      <c r="P2273" s="39"/>
      <c r="Q2273" s="36"/>
      <c r="R2273" s="100" t="str">
        <f t="shared" si="71"/>
        <v/>
      </c>
      <c r="S2273" s="101"/>
      <c r="T2273" s="26" t="str">
        <f t="shared" si="72"/>
        <v/>
      </c>
    </row>
    <row r="2274" spans="2:20" s="3" customFormat="1" ht="20.100000000000001" customHeight="1" x14ac:dyDescent="0.25">
      <c r="B2274" s="35"/>
      <c r="C2274" s="36"/>
      <c r="D2274" s="79"/>
      <c r="E2274" s="79"/>
      <c r="F2274" s="79"/>
      <c r="G2274" s="79"/>
      <c r="H2274" s="79"/>
      <c r="I2274" s="79"/>
      <c r="J2274" s="79"/>
      <c r="K2274" s="79"/>
      <c r="L2274" s="81"/>
      <c r="M2274" s="82"/>
      <c r="N2274" s="37"/>
      <c r="O2274" s="38"/>
      <c r="P2274" s="39"/>
      <c r="Q2274" s="36"/>
      <c r="R2274" s="100" t="str">
        <f t="shared" si="71"/>
        <v/>
      </c>
      <c r="S2274" s="101"/>
      <c r="T2274" s="26" t="str">
        <f t="shared" si="72"/>
        <v/>
      </c>
    </row>
    <row r="2275" spans="2:20" s="3" customFormat="1" ht="20.100000000000001" customHeight="1" x14ac:dyDescent="0.25">
      <c r="B2275" s="35"/>
      <c r="C2275" s="36"/>
      <c r="D2275" s="79"/>
      <c r="E2275" s="79"/>
      <c r="F2275" s="79"/>
      <c r="G2275" s="79"/>
      <c r="H2275" s="79"/>
      <c r="I2275" s="79"/>
      <c r="J2275" s="79"/>
      <c r="K2275" s="79"/>
      <c r="L2275" s="81"/>
      <c r="M2275" s="82"/>
      <c r="N2275" s="37"/>
      <c r="O2275" s="38"/>
      <c r="P2275" s="39"/>
      <c r="Q2275" s="36"/>
      <c r="R2275" s="100" t="str">
        <f t="shared" si="71"/>
        <v/>
      </c>
      <c r="S2275" s="101"/>
      <c r="T2275" s="26" t="str">
        <f t="shared" si="72"/>
        <v/>
      </c>
    </row>
    <row r="2276" spans="2:20" s="3" customFormat="1" ht="20.100000000000001" customHeight="1" x14ac:dyDescent="0.25">
      <c r="B2276" s="35"/>
      <c r="C2276" s="36"/>
      <c r="D2276" s="79"/>
      <c r="E2276" s="79"/>
      <c r="F2276" s="79"/>
      <c r="G2276" s="79"/>
      <c r="H2276" s="79"/>
      <c r="I2276" s="79"/>
      <c r="J2276" s="79"/>
      <c r="K2276" s="79"/>
      <c r="L2276" s="81"/>
      <c r="M2276" s="82"/>
      <c r="N2276" s="37"/>
      <c r="O2276" s="38"/>
      <c r="P2276" s="39"/>
      <c r="Q2276" s="36"/>
      <c r="R2276" s="100" t="str">
        <f t="shared" si="71"/>
        <v/>
      </c>
      <c r="S2276" s="101"/>
      <c r="T2276" s="26" t="str">
        <f t="shared" si="72"/>
        <v/>
      </c>
    </row>
    <row r="2277" spans="2:20" s="3" customFormat="1" ht="20.100000000000001" customHeight="1" x14ac:dyDescent="0.25">
      <c r="B2277" s="35"/>
      <c r="C2277" s="36"/>
      <c r="D2277" s="79"/>
      <c r="E2277" s="79"/>
      <c r="F2277" s="79"/>
      <c r="G2277" s="79"/>
      <c r="H2277" s="79"/>
      <c r="I2277" s="79"/>
      <c r="J2277" s="79"/>
      <c r="K2277" s="79"/>
      <c r="L2277" s="81"/>
      <c r="M2277" s="82"/>
      <c r="N2277" s="37"/>
      <c r="O2277" s="38"/>
      <c r="P2277" s="39"/>
      <c r="Q2277" s="36"/>
      <c r="R2277" s="100" t="str">
        <f t="shared" si="71"/>
        <v/>
      </c>
      <c r="S2277" s="101"/>
      <c r="T2277" s="26" t="str">
        <f t="shared" si="72"/>
        <v/>
      </c>
    </row>
    <row r="2278" spans="2:20" s="3" customFormat="1" ht="20.100000000000001" customHeight="1" x14ac:dyDescent="0.25">
      <c r="B2278" s="35"/>
      <c r="C2278" s="36"/>
      <c r="D2278" s="79"/>
      <c r="E2278" s="79"/>
      <c r="F2278" s="79"/>
      <c r="G2278" s="79"/>
      <c r="H2278" s="79"/>
      <c r="I2278" s="79"/>
      <c r="J2278" s="79"/>
      <c r="K2278" s="79"/>
      <c r="L2278" s="81"/>
      <c r="M2278" s="82"/>
      <c r="N2278" s="37"/>
      <c r="O2278" s="38"/>
      <c r="P2278" s="39"/>
      <c r="Q2278" s="36"/>
      <c r="R2278" s="100" t="str">
        <f t="shared" si="71"/>
        <v/>
      </c>
      <c r="S2278" s="101"/>
      <c r="T2278" s="26" t="str">
        <f t="shared" si="72"/>
        <v/>
      </c>
    </row>
    <row r="2279" spans="2:20" s="3" customFormat="1" ht="20.100000000000001" customHeight="1" x14ac:dyDescent="0.25">
      <c r="B2279" s="35"/>
      <c r="C2279" s="36"/>
      <c r="D2279" s="79"/>
      <c r="E2279" s="79"/>
      <c r="F2279" s="79"/>
      <c r="G2279" s="79"/>
      <c r="H2279" s="79"/>
      <c r="I2279" s="79"/>
      <c r="J2279" s="79"/>
      <c r="K2279" s="79"/>
      <c r="L2279" s="81"/>
      <c r="M2279" s="82"/>
      <c r="N2279" s="37"/>
      <c r="O2279" s="38"/>
      <c r="P2279" s="39"/>
      <c r="Q2279" s="36"/>
      <c r="R2279" s="100" t="str">
        <f t="shared" si="71"/>
        <v/>
      </c>
      <c r="S2279" s="101"/>
      <c r="T2279" s="26" t="str">
        <f t="shared" si="72"/>
        <v/>
      </c>
    </row>
    <row r="2280" spans="2:20" s="3" customFormat="1" ht="20.100000000000001" customHeight="1" x14ac:dyDescent="0.25">
      <c r="B2280" s="35"/>
      <c r="C2280" s="36"/>
      <c r="D2280" s="79"/>
      <c r="E2280" s="79"/>
      <c r="F2280" s="79"/>
      <c r="G2280" s="79"/>
      <c r="H2280" s="79"/>
      <c r="I2280" s="79"/>
      <c r="J2280" s="79"/>
      <c r="K2280" s="79"/>
      <c r="L2280" s="81"/>
      <c r="M2280" s="82"/>
      <c r="N2280" s="37"/>
      <c r="O2280" s="38"/>
      <c r="P2280" s="39"/>
      <c r="Q2280" s="36"/>
      <c r="R2280" s="100" t="str">
        <f t="shared" si="71"/>
        <v/>
      </c>
      <c r="S2280" s="101"/>
      <c r="T2280" s="26" t="str">
        <f t="shared" si="72"/>
        <v/>
      </c>
    </row>
    <row r="2281" spans="2:20" s="3" customFormat="1" ht="20.100000000000001" customHeight="1" x14ac:dyDescent="0.25">
      <c r="B2281" s="35"/>
      <c r="C2281" s="36"/>
      <c r="D2281" s="79"/>
      <c r="E2281" s="79"/>
      <c r="F2281" s="79"/>
      <c r="G2281" s="79"/>
      <c r="H2281" s="79"/>
      <c r="I2281" s="79"/>
      <c r="J2281" s="79"/>
      <c r="K2281" s="79"/>
      <c r="L2281" s="81"/>
      <c r="M2281" s="82"/>
      <c r="N2281" s="37"/>
      <c r="O2281" s="38"/>
      <c r="P2281" s="39"/>
      <c r="Q2281" s="36"/>
      <c r="R2281" s="100" t="str">
        <f t="shared" si="71"/>
        <v/>
      </c>
      <c r="S2281" s="101"/>
      <c r="T2281" s="26" t="str">
        <f t="shared" si="72"/>
        <v/>
      </c>
    </row>
    <row r="2282" spans="2:20" s="3" customFormat="1" ht="20.100000000000001" customHeight="1" x14ac:dyDescent="0.25">
      <c r="B2282" s="35"/>
      <c r="C2282" s="36"/>
      <c r="D2282" s="79"/>
      <c r="E2282" s="79"/>
      <c r="F2282" s="79"/>
      <c r="G2282" s="79"/>
      <c r="H2282" s="79"/>
      <c r="I2282" s="79"/>
      <c r="J2282" s="79"/>
      <c r="K2282" s="79"/>
      <c r="L2282" s="81"/>
      <c r="M2282" s="82"/>
      <c r="N2282" s="37"/>
      <c r="O2282" s="38"/>
      <c r="P2282" s="39"/>
      <c r="Q2282" s="36"/>
      <c r="R2282" s="100" t="str">
        <f t="shared" si="71"/>
        <v/>
      </c>
      <c r="S2282" s="101"/>
      <c r="T2282" s="26" t="str">
        <f t="shared" si="72"/>
        <v/>
      </c>
    </row>
    <row r="2283" spans="2:20" s="3" customFormat="1" ht="20.100000000000001" customHeight="1" x14ac:dyDescent="0.25">
      <c r="B2283" s="35"/>
      <c r="C2283" s="36"/>
      <c r="D2283" s="79"/>
      <c r="E2283" s="79"/>
      <c r="F2283" s="79"/>
      <c r="G2283" s="79"/>
      <c r="H2283" s="79"/>
      <c r="I2283" s="79"/>
      <c r="J2283" s="79"/>
      <c r="K2283" s="79"/>
      <c r="L2283" s="81"/>
      <c r="M2283" s="82"/>
      <c r="N2283" s="37"/>
      <c r="O2283" s="38"/>
      <c r="P2283" s="39"/>
      <c r="Q2283" s="36"/>
      <c r="R2283" s="100" t="str">
        <f t="shared" si="71"/>
        <v/>
      </c>
      <c r="S2283" s="101"/>
      <c r="T2283" s="26" t="str">
        <f t="shared" si="72"/>
        <v/>
      </c>
    </row>
    <row r="2284" spans="2:20" s="3" customFormat="1" ht="20.100000000000001" customHeight="1" x14ac:dyDescent="0.25">
      <c r="B2284" s="35"/>
      <c r="C2284" s="36"/>
      <c r="D2284" s="79"/>
      <c r="E2284" s="79"/>
      <c r="F2284" s="79"/>
      <c r="G2284" s="79"/>
      <c r="H2284" s="79"/>
      <c r="I2284" s="79"/>
      <c r="J2284" s="79"/>
      <c r="K2284" s="79"/>
      <c r="L2284" s="81"/>
      <c r="M2284" s="82"/>
      <c r="N2284" s="37"/>
      <c r="O2284" s="38"/>
      <c r="P2284" s="39"/>
      <c r="Q2284" s="36"/>
      <c r="R2284" s="100" t="str">
        <f t="shared" si="71"/>
        <v/>
      </c>
      <c r="S2284" s="101"/>
      <c r="T2284" s="26" t="str">
        <f t="shared" si="72"/>
        <v/>
      </c>
    </row>
    <row r="2285" spans="2:20" s="3" customFormat="1" ht="20.100000000000001" customHeight="1" x14ac:dyDescent="0.25">
      <c r="B2285" s="35"/>
      <c r="C2285" s="36"/>
      <c r="D2285" s="79"/>
      <c r="E2285" s="79"/>
      <c r="F2285" s="79"/>
      <c r="G2285" s="79"/>
      <c r="H2285" s="79"/>
      <c r="I2285" s="79"/>
      <c r="J2285" s="79"/>
      <c r="K2285" s="79"/>
      <c r="L2285" s="81"/>
      <c r="M2285" s="82"/>
      <c r="N2285" s="37"/>
      <c r="O2285" s="38"/>
      <c r="P2285" s="39"/>
      <c r="Q2285" s="36"/>
      <c r="R2285" s="100" t="str">
        <f t="shared" si="71"/>
        <v/>
      </c>
      <c r="S2285" s="101"/>
      <c r="T2285" s="26" t="str">
        <f t="shared" si="72"/>
        <v/>
      </c>
    </row>
    <row r="2286" spans="2:20" s="3" customFormat="1" ht="20.100000000000001" customHeight="1" x14ac:dyDescent="0.25">
      <c r="B2286" s="35"/>
      <c r="C2286" s="36"/>
      <c r="D2286" s="79"/>
      <c r="E2286" s="79"/>
      <c r="F2286" s="79"/>
      <c r="G2286" s="79"/>
      <c r="H2286" s="79"/>
      <c r="I2286" s="79"/>
      <c r="J2286" s="79"/>
      <c r="K2286" s="79"/>
      <c r="L2286" s="81"/>
      <c r="M2286" s="82"/>
      <c r="N2286" s="37"/>
      <c r="O2286" s="38"/>
      <c r="P2286" s="39"/>
      <c r="Q2286" s="36"/>
      <c r="R2286" s="100" t="str">
        <f t="shared" si="71"/>
        <v/>
      </c>
      <c r="S2286" s="101"/>
      <c r="T2286" s="26" t="str">
        <f t="shared" si="72"/>
        <v/>
      </c>
    </row>
    <row r="2287" spans="2:20" s="3" customFormat="1" ht="20.100000000000001" customHeight="1" x14ac:dyDescent="0.25">
      <c r="B2287" s="35"/>
      <c r="C2287" s="36"/>
      <c r="D2287" s="79"/>
      <c r="E2287" s="79"/>
      <c r="F2287" s="79"/>
      <c r="G2287" s="79"/>
      <c r="H2287" s="79"/>
      <c r="I2287" s="79"/>
      <c r="J2287" s="79"/>
      <c r="K2287" s="79"/>
      <c r="L2287" s="81"/>
      <c r="M2287" s="82"/>
      <c r="N2287" s="37"/>
      <c r="O2287" s="38"/>
      <c r="P2287" s="39"/>
      <c r="Q2287" s="36"/>
      <c r="R2287" s="100" t="str">
        <f t="shared" si="71"/>
        <v/>
      </c>
      <c r="S2287" s="101"/>
      <c r="T2287" s="26" t="str">
        <f t="shared" si="72"/>
        <v/>
      </c>
    </row>
    <row r="2288" spans="2:20" s="3" customFormat="1" ht="20.100000000000001" customHeight="1" x14ac:dyDescent="0.25">
      <c r="B2288" s="35"/>
      <c r="C2288" s="36"/>
      <c r="D2288" s="79"/>
      <c r="E2288" s="79"/>
      <c r="F2288" s="79"/>
      <c r="G2288" s="79"/>
      <c r="H2288" s="79"/>
      <c r="I2288" s="79"/>
      <c r="J2288" s="79"/>
      <c r="K2288" s="79"/>
      <c r="L2288" s="81"/>
      <c r="M2288" s="82"/>
      <c r="N2288" s="37"/>
      <c r="O2288" s="38"/>
      <c r="P2288" s="39"/>
      <c r="Q2288" s="36"/>
      <c r="R2288" s="100" t="str">
        <f t="shared" si="71"/>
        <v/>
      </c>
      <c r="S2288" s="101"/>
      <c r="T2288" s="26" t="str">
        <f t="shared" si="72"/>
        <v/>
      </c>
    </row>
    <row r="2289" spans="2:20" s="3" customFormat="1" ht="20.100000000000001" customHeight="1" x14ac:dyDescent="0.25">
      <c r="B2289" s="35"/>
      <c r="C2289" s="36"/>
      <c r="D2289" s="79"/>
      <c r="E2289" s="79"/>
      <c r="F2289" s="79"/>
      <c r="G2289" s="79"/>
      <c r="H2289" s="79"/>
      <c r="I2289" s="79"/>
      <c r="J2289" s="79"/>
      <c r="K2289" s="79"/>
      <c r="L2289" s="81"/>
      <c r="M2289" s="82"/>
      <c r="N2289" s="37"/>
      <c r="O2289" s="38"/>
      <c r="P2289" s="39"/>
      <c r="Q2289" s="36"/>
      <c r="R2289" s="100" t="str">
        <f t="shared" si="71"/>
        <v/>
      </c>
      <c r="S2289" s="101"/>
      <c r="T2289" s="26" t="str">
        <f t="shared" si="72"/>
        <v/>
      </c>
    </row>
    <row r="2290" spans="2:20" s="3" customFormat="1" ht="20.100000000000001" customHeight="1" x14ac:dyDescent="0.25">
      <c r="B2290" s="35"/>
      <c r="C2290" s="36"/>
      <c r="D2290" s="79"/>
      <c r="E2290" s="79"/>
      <c r="F2290" s="79"/>
      <c r="G2290" s="79"/>
      <c r="H2290" s="79"/>
      <c r="I2290" s="79"/>
      <c r="J2290" s="79"/>
      <c r="K2290" s="79"/>
      <c r="L2290" s="81"/>
      <c r="M2290" s="82"/>
      <c r="N2290" s="37"/>
      <c r="O2290" s="38"/>
      <c r="P2290" s="39"/>
      <c r="Q2290" s="36"/>
      <c r="R2290" s="100" t="str">
        <f t="shared" si="71"/>
        <v/>
      </c>
      <c r="S2290" s="101"/>
      <c r="T2290" s="26" t="str">
        <f t="shared" si="72"/>
        <v/>
      </c>
    </row>
    <row r="2291" spans="2:20" s="3" customFormat="1" ht="20.100000000000001" customHeight="1" x14ac:dyDescent="0.25">
      <c r="B2291" s="35"/>
      <c r="C2291" s="36"/>
      <c r="D2291" s="79"/>
      <c r="E2291" s="79"/>
      <c r="F2291" s="79"/>
      <c r="G2291" s="79"/>
      <c r="H2291" s="79"/>
      <c r="I2291" s="79"/>
      <c r="J2291" s="79"/>
      <c r="K2291" s="79"/>
      <c r="L2291" s="81"/>
      <c r="M2291" s="82"/>
      <c r="N2291" s="37"/>
      <c r="O2291" s="38"/>
      <c r="P2291" s="39"/>
      <c r="Q2291" s="36"/>
      <c r="R2291" s="100" t="str">
        <f t="shared" si="71"/>
        <v/>
      </c>
      <c r="S2291" s="101"/>
      <c r="T2291" s="26" t="str">
        <f t="shared" si="72"/>
        <v/>
      </c>
    </row>
    <row r="2292" spans="2:20" s="3" customFormat="1" ht="20.100000000000001" customHeight="1" x14ac:dyDescent="0.25">
      <c r="B2292" s="35"/>
      <c r="C2292" s="36"/>
      <c r="D2292" s="79"/>
      <c r="E2292" s="79"/>
      <c r="F2292" s="79"/>
      <c r="G2292" s="79"/>
      <c r="H2292" s="79"/>
      <c r="I2292" s="79"/>
      <c r="J2292" s="79"/>
      <c r="K2292" s="79"/>
      <c r="L2292" s="81"/>
      <c r="M2292" s="82"/>
      <c r="N2292" s="37"/>
      <c r="O2292" s="38"/>
      <c r="P2292" s="39"/>
      <c r="Q2292" s="36"/>
      <c r="R2292" s="100" t="str">
        <f t="shared" si="71"/>
        <v/>
      </c>
      <c r="S2292" s="101"/>
      <c r="T2292" s="26" t="str">
        <f t="shared" si="72"/>
        <v/>
      </c>
    </row>
    <row r="2293" spans="2:20" s="3" customFormat="1" ht="20.100000000000001" customHeight="1" x14ac:dyDescent="0.25">
      <c r="B2293" s="35"/>
      <c r="C2293" s="36"/>
      <c r="D2293" s="79"/>
      <c r="E2293" s="79"/>
      <c r="F2293" s="79"/>
      <c r="G2293" s="79"/>
      <c r="H2293" s="79"/>
      <c r="I2293" s="79"/>
      <c r="J2293" s="79"/>
      <c r="K2293" s="79"/>
      <c r="L2293" s="81"/>
      <c r="M2293" s="82"/>
      <c r="N2293" s="37"/>
      <c r="O2293" s="38"/>
      <c r="P2293" s="39"/>
      <c r="Q2293" s="36"/>
      <c r="R2293" s="100" t="str">
        <f t="shared" si="71"/>
        <v/>
      </c>
      <c r="S2293" s="101"/>
      <c r="T2293" s="26" t="str">
        <f t="shared" si="72"/>
        <v/>
      </c>
    </row>
    <row r="2294" spans="2:20" s="3" customFormat="1" ht="20.100000000000001" customHeight="1" x14ac:dyDescent="0.25">
      <c r="B2294" s="35"/>
      <c r="C2294" s="36"/>
      <c r="D2294" s="79"/>
      <c r="E2294" s="79"/>
      <c r="F2294" s="79"/>
      <c r="G2294" s="79"/>
      <c r="H2294" s="79"/>
      <c r="I2294" s="79"/>
      <c r="J2294" s="79"/>
      <c r="K2294" s="79"/>
      <c r="L2294" s="81"/>
      <c r="M2294" s="82"/>
      <c r="N2294" s="37"/>
      <c r="O2294" s="38"/>
      <c r="P2294" s="39"/>
      <c r="Q2294" s="36"/>
      <c r="R2294" s="100" t="str">
        <f t="shared" si="71"/>
        <v/>
      </c>
      <c r="S2294" s="101"/>
      <c r="T2294" s="26" t="str">
        <f t="shared" si="72"/>
        <v/>
      </c>
    </row>
    <row r="2295" spans="2:20" s="3" customFormat="1" ht="20.100000000000001" customHeight="1" x14ac:dyDescent="0.25">
      <c r="B2295" s="35"/>
      <c r="C2295" s="36"/>
      <c r="D2295" s="79"/>
      <c r="E2295" s="79"/>
      <c r="F2295" s="79"/>
      <c r="G2295" s="79"/>
      <c r="H2295" s="79"/>
      <c r="I2295" s="79"/>
      <c r="J2295" s="79"/>
      <c r="K2295" s="79"/>
      <c r="L2295" s="81"/>
      <c r="M2295" s="82"/>
      <c r="N2295" s="37"/>
      <c r="O2295" s="38"/>
      <c r="P2295" s="39"/>
      <c r="Q2295" s="36"/>
      <c r="R2295" s="100" t="str">
        <f t="shared" si="71"/>
        <v/>
      </c>
      <c r="S2295" s="101"/>
      <c r="T2295" s="26" t="str">
        <f t="shared" si="72"/>
        <v/>
      </c>
    </row>
    <row r="2296" spans="2:20" s="3" customFormat="1" ht="20.100000000000001" customHeight="1" x14ac:dyDescent="0.25">
      <c r="B2296" s="35"/>
      <c r="C2296" s="36"/>
      <c r="D2296" s="79"/>
      <c r="E2296" s="79"/>
      <c r="F2296" s="79"/>
      <c r="G2296" s="79"/>
      <c r="H2296" s="79"/>
      <c r="I2296" s="79"/>
      <c r="J2296" s="79"/>
      <c r="K2296" s="79"/>
      <c r="L2296" s="81"/>
      <c r="M2296" s="82"/>
      <c r="N2296" s="37"/>
      <c r="O2296" s="38"/>
      <c r="P2296" s="39"/>
      <c r="Q2296" s="36"/>
      <c r="R2296" s="100" t="str">
        <f t="shared" si="71"/>
        <v/>
      </c>
      <c r="S2296" s="101"/>
      <c r="T2296" s="26" t="str">
        <f t="shared" si="72"/>
        <v/>
      </c>
    </row>
    <row r="2297" spans="2:20" s="3" customFormat="1" ht="20.100000000000001" customHeight="1" x14ac:dyDescent="0.25">
      <c r="B2297" s="35"/>
      <c r="C2297" s="36"/>
      <c r="D2297" s="79"/>
      <c r="E2297" s="79"/>
      <c r="F2297" s="79"/>
      <c r="G2297" s="79"/>
      <c r="H2297" s="79"/>
      <c r="I2297" s="79"/>
      <c r="J2297" s="79"/>
      <c r="K2297" s="79"/>
      <c r="L2297" s="81"/>
      <c r="M2297" s="82"/>
      <c r="N2297" s="37"/>
      <c r="O2297" s="38"/>
      <c r="P2297" s="39"/>
      <c r="Q2297" s="36"/>
      <c r="R2297" s="100" t="str">
        <f t="shared" si="71"/>
        <v/>
      </c>
      <c r="S2297" s="101"/>
      <c r="T2297" s="26" t="str">
        <f t="shared" si="72"/>
        <v/>
      </c>
    </row>
    <row r="2298" spans="2:20" s="3" customFormat="1" ht="20.100000000000001" customHeight="1" x14ac:dyDescent="0.25">
      <c r="B2298" s="35"/>
      <c r="C2298" s="36"/>
      <c r="D2298" s="79"/>
      <c r="E2298" s="79"/>
      <c r="F2298" s="79"/>
      <c r="G2298" s="79"/>
      <c r="H2298" s="79"/>
      <c r="I2298" s="79"/>
      <c r="J2298" s="79"/>
      <c r="K2298" s="79"/>
      <c r="L2298" s="81"/>
      <c r="M2298" s="82"/>
      <c r="N2298" s="37"/>
      <c r="O2298" s="38"/>
      <c r="P2298" s="39"/>
      <c r="Q2298" s="36"/>
      <c r="R2298" s="100" t="str">
        <f t="shared" si="71"/>
        <v/>
      </c>
      <c r="S2298" s="101"/>
      <c r="T2298" s="26" t="str">
        <f t="shared" si="72"/>
        <v/>
      </c>
    </row>
    <row r="2299" spans="2:20" s="3" customFormat="1" ht="20.100000000000001" customHeight="1" x14ac:dyDescent="0.25">
      <c r="B2299" s="35"/>
      <c r="C2299" s="36"/>
      <c r="D2299" s="79"/>
      <c r="E2299" s="79"/>
      <c r="F2299" s="79"/>
      <c r="G2299" s="79"/>
      <c r="H2299" s="79"/>
      <c r="I2299" s="79"/>
      <c r="J2299" s="79"/>
      <c r="K2299" s="79"/>
      <c r="L2299" s="81"/>
      <c r="M2299" s="82"/>
      <c r="N2299" s="37"/>
      <c r="O2299" s="38"/>
      <c r="P2299" s="39"/>
      <c r="Q2299" s="36"/>
      <c r="R2299" s="100" t="str">
        <f t="shared" si="71"/>
        <v/>
      </c>
      <c r="S2299" s="101"/>
      <c r="T2299" s="26" t="str">
        <f t="shared" si="72"/>
        <v/>
      </c>
    </row>
    <row r="2300" spans="2:20" s="3" customFormat="1" ht="20.100000000000001" customHeight="1" x14ac:dyDescent="0.25">
      <c r="B2300" s="35"/>
      <c r="C2300" s="36"/>
      <c r="D2300" s="79"/>
      <c r="E2300" s="79"/>
      <c r="F2300" s="79"/>
      <c r="G2300" s="79"/>
      <c r="H2300" s="79"/>
      <c r="I2300" s="79"/>
      <c r="J2300" s="79"/>
      <c r="K2300" s="79"/>
      <c r="L2300" s="81"/>
      <c r="M2300" s="82"/>
      <c r="N2300" s="37"/>
      <c r="O2300" s="38"/>
      <c r="P2300" s="39"/>
      <c r="Q2300" s="36"/>
      <c r="R2300" s="100" t="str">
        <f t="shared" si="71"/>
        <v/>
      </c>
      <c r="S2300" s="101"/>
      <c r="T2300" s="26" t="str">
        <f t="shared" si="72"/>
        <v/>
      </c>
    </row>
    <row r="2301" spans="2:20" s="3" customFormat="1" ht="20.100000000000001" customHeight="1" x14ac:dyDescent="0.25">
      <c r="B2301" s="35"/>
      <c r="C2301" s="36"/>
      <c r="D2301" s="79"/>
      <c r="E2301" s="79"/>
      <c r="F2301" s="79"/>
      <c r="G2301" s="79"/>
      <c r="H2301" s="79"/>
      <c r="I2301" s="79"/>
      <c r="J2301" s="79"/>
      <c r="K2301" s="79"/>
      <c r="L2301" s="81"/>
      <c r="M2301" s="82"/>
      <c r="N2301" s="37"/>
      <c r="O2301" s="38"/>
      <c r="P2301" s="39"/>
      <c r="Q2301" s="36"/>
      <c r="R2301" s="100" t="str">
        <f t="shared" si="71"/>
        <v/>
      </c>
      <c r="S2301" s="101"/>
      <c r="T2301" s="26" t="str">
        <f t="shared" si="72"/>
        <v/>
      </c>
    </row>
    <row r="2302" spans="2:20" s="3" customFormat="1" ht="20.100000000000001" customHeight="1" x14ac:dyDescent="0.25">
      <c r="B2302" s="35"/>
      <c r="C2302" s="36"/>
      <c r="D2302" s="79"/>
      <c r="E2302" s="79"/>
      <c r="F2302" s="79"/>
      <c r="G2302" s="79"/>
      <c r="H2302" s="79"/>
      <c r="I2302" s="79"/>
      <c r="J2302" s="79"/>
      <c r="K2302" s="79"/>
      <c r="L2302" s="81"/>
      <c r="M2302" s="82"/>
      <c r="N2302" s="37"/>
      <c r="O2302" s="38"/>
      <c r="P2302" s="39"/>
      <c r="Q2302" s="36"/>
      <c r="R2302" s="100" t="str">
        <f t="shared" si="71"/>
        <v/>
      </c>
      <c r="S2302" s="101"/>
      <c r="T2302" s="26" t="str">
        <f t="shared" si="72"/>
        <v/>
      </c>
    </row>
    <row r="2303" spans="2:20" s="3" customFormat="1" ht="20.100000000000001" customHeight="1" x14ac:dyDescent="0.25">
      <c r="B2303" s="35"/>
      <c r="C2303" s="36"/>
      <c r="D2303" s="79"/>
      <c r="E2303" s="79"/>
      <c r="F2303" s="79"/>
      <c r="G2303" s="79"/>
      <c r="H2303" s="79"/>
      <c r="I2303" s="79"/>
      <c r="J2303" s="79"/>
      <c r="K2303" s="79"/>
      <c r="L2303" s="81"/>
      <c r="M2303" s="82"/>
      <c r="N2303" s="37"/>
      <c r="O2303" s="38"/>
      <c r="P2303" s="39"/>
      <c r="Q2303" s="36"/>
      <c r="R2303" s="100" t="str">
        <f t="shared" si="71"/>
        <v/>
      </c>
      <c r="S2303" s="101"/>
      <c r="T2303" s="26" t="str">
        <f t="shared" si="72"/>
        <v/>
      </c>
    </row>
    <row r="2304" spans="2:20" s="3" customFormat="1" ht="20.100000000000001" customHeight="1" x14ac:dyDescent="0.25">
      <c r="B2304" s="35"/>
      <c r="C2304" s="36"/>
      <c r="D2304" s="79"/>
      <c r="E2304" s="79"/>
      <c r="F2304" s="79"/>
      <c r="G2304" s="79"/>
      <c r="H2304" s="79"/>
      <c r="I2304" s="79"/>
      <c r="J2304" s="79"/>
      <c r="K2304" s="79"/>
      <c r="L2304" s="81"/>
      <c r="M2304" s="82"/>
      <c r="N2304" s="37"/>
      <c r="O2304" s="38"/>
      <c r="P2304" s="39"/>
      <c r="Q2304" s="36"/>
      <c r="R2304" s="100" t="str">
        <f t="shared" si="71"/>
        <v/>
      </c>
      <c r="S2304" s="101"/>
      <c r="T2304" s="26" t="str">
        <f t="shared" si="72"/>
        <v/>
      </c>
    </row>
    <row r="2305" spans="2:20" s="3" customFormat="1" ht="20.100000000000001" customHeight="1" x14ac:dyDescent="0.25">
      <c r="B2305" s="35"/>
      <c r="C2305" s="36"/>
      <c r="D2305" s="79"/>
      <c r="E2305" s="79"/>
      <c r="F2305" s="79"/>
      <c r="G2305" s="79"/>
      <c r="H2305" s="79"/>
      <c r="I2305" s="79"/>
      <c r="J2305" s="79"/>
      <c r="K2305" s="79"/>
      <c r="L2305" s="81"/>
      <c r="M2305" s="82"/>
      <c r="N2305" s="37"/>
      <c r="O2305" s="38"/>
      <c r="P2305" s="39"/>
      <c r="Q2305" s="36"/>
      <c r="R2305" s="100" t="str">
        <f t="shared" si="71"/>
        <v/>
      </c>
      <c r="S2305" s="101"/>
      <c r="T2305" s="26" t="str">
        <f t="shared" si="72"/>
        <v/>
      </c>
    </row>
    <row r="2306" spans="2:20" s="3" customFormat="1" ht="20.100000000000001" customHeight="1" x14ac:dyDescent="0.25">
      <c r="B2306" s="35"/>
      <c r="C2306" s="36"/>
      <c r="D2306" s="79"/>
      <c r="E2306" s="79"/>
      <c r="F2306" s="79"/>
      <c r="G2306" s="79"/>
      <c r="H2306" s="79"/>
      <c r="I2306" s="79"/>
      <c r="J2306" s="79"/>
      <c r="K2306" s="79"/>
      <c r="L2306" s="81"/>
      <c r="M2306" s="82"/>
      <c r="N2306" s="37"/>
      <c r="O2306" s="38"/>
      <c r="P2306" s="39"/>
      <c r="Q2306" s="36"/>
      <c r="R2306" s="100" t="str">
        <f t="shared" si="71"/>
        <v/>
      </c>
      <c r="S2306" s="101"/>
      <c r="T2306" s="26" t="str">
        <f t="shared" si="72"/>
        <v/>
      </c>
    </row>
    <row r="2307" spans="2:20" s="3" customFormat="1" ht="20.100000000000001" customHeight="1" x14ac:dyDescent="0.25">
      <c r="B2307" s="35"/>
      <c r="C2307" s="36"/>
      <c r="D2307" s="79"/>
      <c r="E2307" s="79"/>
      <c r="F2307" s="79"/>
      <c r="G2307" s="79"/>
      <c r="H2307" s="79"/>
      <c r="I2307" s="79"/>
      <c r="J2307" s="79"/>
      <c r="K2307" s="79"/>
      <c r="L2307" s="81"/>
      <c r="M2307" s="82"/>
      <c r="N2307" s="37"/>
      <c r="O2307" s="38"/>
      <c r="P2307" s="39"/>
      <c r="Q2307" s="36"/>
      <c r="R2307" s="100" t="str">
        <f t="shared" si="71"/>
        <v/>
      </c>
      <c r="S2307" s="101"/>
      <c r="T2307" s="26" t="str">
        <f t="shared" si="72"/>
        <v/>
      </c>
    </row>
    <row r="2308" spans="2:20" s="3" customFormat="1" ht="20.100000000000001" customHeight="1" x14ac:dyDescent="0.25">
      <c r="B2308" s="35"/>
      <c r="C2308" s="36"/>
      <c r="D2308" s="79"/>
      <c r="E2308" s="79"/>
      <c r="F2308" s="79"/>
      <c r="G2308" s="79"/>
      <c r="H2308" s="79"/>
      <c r="I2308" s="79"/>
      <c r="J2308" s="79"/>
      <c r="K2308" s="79"/>
      <c r="L2308" s="81"/>
      <c r="M2308" s="82"/>
      <c r="N2308" s="37"/>
      <c r="O2308" s="38"/>
      <c r="P2308" s="39"/>
      <c r="Q2308" s="36"/>
      <c r="R2308" s="100" t="str">
        <f t="shared" si="71"/>
        <v/>
      </c>
      <c r="S2308" s="101"/>
      <c r="T2308" s="26" t="str">
        <f t="shared" si="72"/>
        <v/>
      </c>
    </row>
    <row r="2309" spans="2:20" s="3" customFormat="1" ht="20.100000000000001" customHeight="1" x14ac:dyDescent="0.25">
      <c r="B2309" s="35"/>
      <c r="C2309" s="36"/>
      <c r="D2309" s="79"/>
      <c r="E2309" s="79"/>
      <c r="F2309" s="79"/>
      <c r="G2309" s="79"/>
      <c r="H2309" s="79"/>
      <c r="I2309" s="79"/>
      <c r="J2309" s="79"/>
      <c r="K2309" s="79"/>
      <c r="L2309" s="81"/>
      <c r="M2309" s="82"/>
      <c r="N2309" s="37"/>
      <c r="O2309" s="38"/>
      <c r="P2309" s="39"/>
      <c r="Q2309" s="36"/>
      <c r="R2309" s="100" t="str">
        <f t="shared" si="71"/>
        <v/>
      </c>
      <c r="S2309" s="101"/>
      <c r="T2309" s="26" t="str">
        <f t="shared" si="72"/>
        <v/>
      </c>
    </row>
    <row r="2310" spans="2:20" s="3" customFormat="1" ht="20.100000000000001" customHeight="1" x14ac:dyDescent="0.25">
      <c r="B2310" s="35"/>
      <c r="C2310" s="36"/>
      <c r="D2310" s="79"/>
      <c r="E2310" s="79"/>
      <c r="F2310" s="79"/>
      <c r="G2310" s="79"/>
      <c r="H2310" s="79"/>
      <c r="I2310" s="79"/>
      <c r="J2310" s="79"/>
      <c r="K2310" s="79"/>
      <c r="L2310" s="81"/>
      <c r="M2310" s="82"/>
      <c r="N2310" s="37"/>
      <c r="O2310" s="38"/>
      <c r="P2310" s="39"/>
      <c r="Q2310" s="36"/>
      <c r="R2310" s="100" t="str">
        <f t="shared" si="71"/>
        <v/>
      </c>
      <c r="S2310" s="101"/>
      <c r="T2310" s="26" t="str">
        <f t="shared" si="72"/>
        <v/>
      </c>
    </row>
    <row r="2311" spans="2:20" s="3" customFormat="1" ht="20.100000000000001" customHeight="1" x14ac:dyDescent="0.25">
      <c r="B2311" s="35"/>
      <c r="C2311" s="36"/>
      <c r="D2311" s="79"/>
      <c r="E2311" s="79"/>
      <c r="F2311" s="79"/>
      <c r="G2311" s="79"/>
      <c r="H2311" s="79"/>
      <c r="I2311" s="79"/>
      <c r="J2311" s="79"/>
      <c r="K2311" s="79"/>
      <c r="L2311" s="81"/>
      <c r="M2311" s="82"/>
      <c r="N2311" s="37"/>
      <c r="O2311" s="38"/>
      <c r="P2311" s="39"/>
      <c r="Q2311" s="36"/>
      <c r="R2311" s="100" t="str">
        <f t="shared" si="71"/>
        <v/>
      </c>
      <c r="S2311" s="101"/>
      <c r="T2311" s="26" t="str">
        <f t="shared" si="72"/>
        <v/>
      </c>
    </row>
    <row r="2312" spans="2:20" s="3" customFormat="1" ht="20.100000000000001" customHeight="1" x14ac:dyDescent="0.25">
      <c r="B2312" s="35"/>
      <c r="C2312" s="36"/>
      <c r="D2312" s="79"/>
      <c r="E2312" s="79"/>
      <c r="F2312" s="79"/>
      <c r="G2312" s="79"/>
      <c r="H2312" s="79"/>
      <c r="I2312" s="79"/>
      <c r="J2312" s="79"/>
      <c r="K2312" s="79"/>
      <c r="L2312" s="81"/>
      <c r="M2312" s="82"/>
      <c r="N2312" s="37"/>
      <c r="O2312" s="38"/>
      <c r="P2312" s="39"/>
      <c r="Q2312" s="36"/>
      <c r="R2312" s="100" t="str">
        <f t="shared" si="71"/>
        <v/>
      </c>
      <c r="S2312" s="101"/>
      <c r="T2312" s="26" t="str">
        <f t="shared" si="72"/>
        <v/>
      </c>
    </row>
    <row r="2313" spans="2:20" s="3" customFormat="1" ht="20.100000000000001" customHeight="1" x14ac:dyDescent="0.25">
      <c r="B2313" s="35"/>
      <c r="C2313" s="36"/>
      <c r="D2313" s="79"/>
      <c r="E2313" s="79"/>
      <c r="F2313" s="79"/>
      <c r="G2313" s="79"/>
      <c r="H2313" s="79"/>
      <c r="I2313" s="79"/>
      <c r="J2313" s="79"/>
      <c r="K2313" s="79"/>
      <c r="L2313" s="81"/>
      <c r="M2313" s="82"/>
      <c r="N2313" s="37"/>
      <c r="O2313" s="38"/>
      <c r="P2313" s="39"/>
      <c r="Q2313" s="36"/>
      <c r="R2313" s="100" t="str">
        <f t="shared" si="71"/>
        <v/>
      </c>
      <c r="S2313" s="101"/>
      <c r="T2313" s="26" t="str">
        <f t="shared" si="72"/>
        <v/>
      </c>
    </row>
    <row r="2314" spans="2:20" s="3" customFormat="1" ht="20.100000000000001" customHeight="1" x14ac:dyDescent="0.25">
      <c r="B2314" s="35"/>
      <c r="C2314" s="36"/>
      <c r="D2314" s="79"/>
      <c r="E2314" s="79"/>
      <c r="F2314" s="79"/>
      <c r="G2314" s="79"/>
      <c r="H2314" s="79"/>
      <c r="I2314" s="79"/>
      <c r="J2314" s="79"/>
      <c r="K2314" s="79"/>
      <c r="L2314" s="81"/>
      <c r="M2314" s="82"/>
      <c r="N2314" s="37"/>
      <c r="O2314" s="38"/>
      <c r="P2314" s="39"/>
      <c r="Q2314" s="36"/>
      <c r="R2314" s="100" t="str">
        <f t="shared" si="71"/>
        <v/>
      </c>
      <c r="S2314" s="101"/>
      <c r="T2314" s="26" t="str">
        <f t="shared" si="72"/>
        <v/>
      </c>
    </row>
    <row r="2315" spans="2:20" s="3" customFormat="1" ht="20.100000000000001" customHeight="1" x14ac:dyDescent="0.25">
      <c r="B2315" s="35"/>
      <c r="C2315" s="36"/>
      <c r="D2315" s="79"/>
      <c r="E2315" s="79"/>
      <c r="F2315" s="79"/>
      <c r="G2315" s="79"/>
      <c r="H2315" s="79"/>
      <c r="I2315" s="79"/>
      <c r="J2315" s="79"/>
      <c r="K2315" s="79"/>
      <c r="L2315" s="81"/>
      <c r="M2315" s="82"/>
      <c r="N2315" s="37"/>
      <c r="O2315" s="38"/>
      <c r="P2315" s="39"/>
      <c r="Q2315" s="36"/>
      <c r="R2315" s="100" t="str">
        <f t="shared" si="71"/>
        <v/>
      </c>
      <c r="S2315" s="101"/>
      <c r="T2315" s="26" t="str">
        <f t="shared" si="72"/>
        <v/>
      </c>
    </row>
    <row r="2316" spans="2:20" s="3" customFormat="1" ht="20.100000000000001" customHeight="1" x14ac:dyDescent="0.25">
      <c r="B2316" s="35"/>
      <c r="C2316" s="36"/>
      <c r="D2316" s="79"/>
      <c r="E2316" s="79"/>
      <c r="F2316" s="79"/>
      <c r="G2316" s="79"/>
      <c r="H2316" s="79"/>
      <c r="I2316" s="79"/>
      <c r="J2316" s="79"/>
      <c r="K2316" s="79"/>
      <c r="L2316" s="81"/>
      <c r="M2316" s="82"/>
      <c r="N2316" s="37"/>
      <c r="O2316" s="38"/>
      <c r="P2316" s="39"/>
      <c r="Q2316" s="36"/>
      <c r="R2316" s="100" t="str">
        <f t="shared" si="71"/>
        <v/>
      </c>
      <c r="S2316" s="101"/>
      <c r="T2316" s="26" t="str">
        <f t="shared" si="72"/>
        <v/>
      </c>
    </row>
    <row r="2317" spans="2:20" s="3" customFormat="1" ht="20.100000000000001" customHeight="1" x14ac:dyDescent="0.25">
      <c r="B2317" s="35"/>
      <c r="C2317" s="36"/>
      <c r="D2317" s="79"/>
      <c r="E2317" s="79"/>
      <c r="F2317" s="79"/>
      <c r="G2317" s="79"/>
      <c r="H2317" s="79"/>
      <c r="I2317" s="79"/>
      <c r="J2317" s="79"/>
      <c r="K2317" s="79"/>
      <c r="L2317" s="81"/>
      <c r="M2317" s="82"/>
      <c r="N2317" s="37"/>
      <c r="O2317" s="38"/>
      <c r="P2317" s="39"/>
      <c r="Q2317" s="36"/>
      <c r="R2317" s="100" t="str">
        <f t="shared" si="71"/>
        <v/>
      </c>
      <c r="S2317" s="101"/>
      <c r="T2317" s="26" t="str">
        <f t="shared" si="72"/>
        <v/>
      </c>
    </row>
    <row r="2318" spans="2:20" s="3" customFormat="1" ht="20.100000000000001" customHeight="1" x14ac:dyDescent="0.25">
      <c r="B2318" s="35"/>
      <c r="C2318" s="36"/>
      <c r="D2318" s="79"/>
      <c r="E2318" s="79"/>
      <c r="F2318" s="79"/>
      <c r="G2318" s="79"/>
      <c r="H2318" s="79"/>
      <c r="I2318" s="79"/>
      <c r="J2318" s="79"/>
      <c r="K2318" s="79"/>
      <c r="L2318" s="81"/>
      <c r="M2318" s="82"/>
      <c r="N2318" s="37"/>
      <c r="O2318" s="38"/>
      <c r="P2318" s="39"/>
      <c r="Q2318" s="36"/>
      <c r="R2318" s="100" t="str">
        <f t="shared" si="71"/>
        <v/>
      </c>
      <c r="S2318" s="101"/>
      <c r="T2318" s="26" t="str">
        <f t="shared" si="72"/>
        <v/>
      </c>
    </row>
    <row r="2319" spans="2:20" s="3" customFormat="1" ht="20.100000000000001" customHeight="1" x14ac:dyDescent="0.25">
      <c r="B2319" s="35"/>
      <c r="C2319" s="36"/>
      <c r="D2319" s="79"/>
      <c r="E2319" s="79"/>
      <c r="F2319" s="79"/>
      <c r="G2319" s="79"/>
      <c r="H2319" s="79"/>
      <c r="I2319" s="79"/>
      <c r="J2319" s="79"/>
      <c r="K2319" s="79"/>
      <c r="L2319" s="81"/>
      <c r="M2319" s="82"/>
      <c r="N2319" s="37"/>
      <c r="O2319" s="38"/>
      <c r="P2319" s="39"/>
      <c r="Q2319" s="36"/>
      <c r="R2319" s="100" t="str">
        <f t="shared" si="71"/>
        <v/>
      </c>
      <c r="S2319" s="101"/>
      <c r="T2319" s="26" t="str">
        <f t="shared" si="72"/>
        <v/>
      </c>
    </row>
    <row r="2320" spans="2:20" s="3" customFormat="1" ht="20.100000000000001" customHeight="1" x14ac:dyDescent="0.25">
      <c r="B2320" s="35"/>
      <c r="C2320" s="36"/>
      <c r="D2320" s="79"/>
      <c r="E2320" s="79"/>
      <c r="F2320" s="79"/>
      <c r="G2320" s="79"/>
      <c r="H2320" s="79"/>
      <c r="I2320" s="79"/>
      <c r="J2320" s="79"/>
      <c r="K2320" s="79"/>
      <c r="L2320" s="81"/>
      <c r="M2320" s="82"/>
      <c r="N2320" s="37"/>
      <c r="O2320" s="38"/>
      <c r="P2320" s="39"/>
      <c r="Q2320" s="36"/>
      <c r="R2320" s="100" t="str">
        <f t="shared" si="71"/>
        <v/>
      </c>
      <c r="S2320" s="101"/>
      <c r="T2320" s="26" t="str">
        <f t="shared" si="72"/>
        <v/>
      </c>
    </row>
    <row r="2321" spans="2:20" s="3" customFormat="1" ht="20.100000000000001" customHeight="1" x14ac:dyDescent="0.25">
      <c r="B2321" s="35"/>
      <c r="C2321" s="36"/>
      <c r="D2321" s="79"/>
      <c r="E2321" s="79"/>
      <c r="F2321" s="79"/>
      <c r="G2321" s="79"/>
      <c r="H2321" s="79"/>
      <c r="I2321" s="79"/>
      <c r="J2321" s="79"/>
      <c r="K2321" s="79"/>
      <c r="L2321" s="81"/>
      <c r="M2321" s="82"/>
      <c r="N2321" s="37"/>
      <c r="O2321" s="38"/>
      <c r="P2321" s="39"/>
      <c r="Q2321" s="36"/>
      <c r="R2321" s="100" t="str">
        <f t="shared" si="71"/>
        <v/>
      </c>
      <c r="S2321" s="101"/>
      <c r="T2321" s="26" t="str">
        <f t="shared" si="72"/>
        <v/>
      </c>
    </row>
    <row r="2322" spans="2:20" s="3" customFormat="1" ht="20.100000000000001" customHeight="1" x14ac:dyDescent="0.25">
      <c r="B2322" s="35"/>
      <c r="C2322" s="36"/>
      <c r="D2322" s="79"/>
      <c r="E2322" s="79"/>
      <c r="F2322" s="79"/>
      <c r="G2322" s="79"/>
      <c r="H2322" s="79"/>
      <c r="I2322" s="79"/>
      <c r="J2322" s="79"/>
      <c r="K2322" s="79"/>
      <c r="L2322" s="81"/>
      <c r="M2322" s="82"/>
      <c r="N2322" s="37"/>
      <c r="O2322" s="38"/>
      <c r="P2322" s="39"/>
      <c r="Q2322" s="36"/>
      <c r="R2322" s="100" t="str">
        <f t="shared" si="71"/>
        <v/>
      </c>
      <c r="S2322" s="101"/>
      <c r="T2322" s="26" t="str">
        <f t="shared" si="72"/>
        <v/>
      </c>
    </row>
    <row r="2323" spans="2:20" s="3" customFormat="1" ht="20.100000000000001" customHeight="1" x14ac:dyDescent="0.25">
      <c r="B2323" s="35"/>
      <c r="C2323" s="36"/>
      <c r="D2323" s="79"/>
      <c r="E2323" s="79"/>
      <c r="F2323" s="79"/>
      <c r="G2323" s="79"/>
      <c r="H2323" s="79"/>
      <c r="I2323" s="79"/>
      <c r="J2323" s="79"/>
      <c r="K2323" s="79"/>
      <c r="L2323" s="81"/>
      <c r="M2323" s="82"/>
      <c r="N2323" s="37"/>
      <c r="O2323" s="38"/>
      <c r="P2323" s="39"/>
      <c r="Q2323" s="36"/>
      <c r="R2323" s="100" t="str">
        <f t="shared" si="71"/>
        <v/>
      </c>
      <c r="S2323" s="101"/>
      <c r="T2323" s="26" t="str">
        <f t="shared" si="72"/>
        <v/>
      </c>
    </row>
    <row r="2324" spans="2:20" s="3" customFormat="1" ht="20.100000000000001" customHeight="1" x14ac:dyDescent="0.25">
      <c r="B2324" s="35"/>
      <c r="C2324" s="36"/>
      <c r="D2324" s="79"/>
      <c r="E2324" s="79"/>
      <c r="F2324" s="79"/>
      <c r="G2324" s="79"/>
      <c r="H2324" s="79"/>
      <c r="I2324" s="79"/>
      <c r="J2324" s="79"/>
      <c r="K2324" s="79"/>
      <c r="L2324" s="81"/>
      <c r="M2324" s="82"/>
      <c r="N2324" s="37"/>
      <c r="O2324" s="38"/>
      <c r="P2324" s="39"/>
      <c r="Q2324" s="36"/>
      <c r="R2324" s="100" t="str">
        <f t="shared" si="71"/>
        <v/>
      </c>
      <c r="S2324" s="101"/>
      <c r="T2324" s="26" t="str">
        <f t="shared" si="72"/>
        <v/>
      </c>
    </row>
    <row r="2325" spans="2:20" s="3" customFormat="1" ht="20.100000000000001" customHeight="1" x14ac:dyDescent="0.25">
      <c r="B2325" s="35"/>
      <c r="C2325" s="36"/>
      <c r="D2325" s="79"/>
      <c r="E2325" s="79"/>
      <c r="F2325" s="79"/>
      <c r="G2325" s="79"/>
      <c r="H2325" s="79"/>
      <c r="I2325" s="79"/>
      <c r="J2325" s="79"/>
      <c r="K2325" s="79"/>
      <c r="L2325" s="81"/>
      <c r="M2325" s="82"/>
      <c r="N2325" s="37"/>
      <c r="O2325" s="38"/>
      <c r="P2325" s="39"/>
      <c r="Q2325" s="36"/>
      <c r="R2325" s="100" t="str">
        <f t="shared" si="71"/>
        <v/>
      </c>
      <c r="S2325" s="101"/>
      <c r="T2325" s="26" t="str">
        <f t="shared" si="72"/>
        <v/>
      </c>
    </row>
    <row r="2326" spans="2:20" s="3" customFormat="1" ht="20.100000000000001" customHeight="1" x14ac:dyDescent="0.25">
      <c r="B2326" s="35"/>
      <c r="C2326" s="36"/>
      <c r="D2326" s="79"/>
      <c r="E2326" s="79"/>
      <c r="F2326" s="79"/>
      <c r="G2326" s="79"/>
      <c r="H2326" s="79"/>
      <c r="I2326" s="79"/>
      <c r="J2326" s="79"/>
      <c r="K2326" s="79"/>
      <c r="L2326" s="81"/>
      <c r="M2326" s="82"/>
      <c r="N2326" s="37"/>
      <c r="O2326" s="38"/>
      <c r="P2326" s="39"/>
      <c r="Q2326" s="36"/>
      <c r="R2326" s="100" t="str">
        <f t="shared" si="71"/>
        <v/>
      </c>
      <c r="S2326" s="101"/>
      <c r="T2326" s="26" t="str">
        <f t="shared" si="72"/>
        <v/>
      </c>
    </row>
    <row r="2327" spans="2:20" s="3" customFormat="1" ht="20.100000000000001" customHeight="1" x14ac:dyDescent="0.25">
      <c r="B2327" s="35"/>
      <c r="C2327" s="36"/>
      <c r="D2327" s="79"/>
      <c r="E2327" s="79"/>
      <c r="F2327" s="79"/>
      <c r="G2327" s="79"/>
      <c r="H2327" s="79"/>
      <c r="I2327" s="79"/>
      <c r="J2327" s="79"/>
      <c r="K2327" s="79"/>
      <c r="L2327" s="81"/>
      <c r="M2327" s="82"/>
      <c r="N2327" s="37"/>
      <c r="O2327" s="38"/>
      <c r="P2327" s="39"/>
      <c r="Q2327" s="36"/>
      <c r="R2327" s="100" t="str">
        <f t="shared" ref="R2327:R2390" si="73">IF(B2327&lt;&gt;"",IF(Q2327="Annulé","0",IF(Q2327="Gagné",O2327*P2327-P2327)+IF(Q2327="Perdu",-P2327)+IF(Q2327="Remboursé","0")+IF(Q2327="1/2 Perdu",-P2327/2)+IF(Q2327="1/2 Gagné",(P2327*O2327-P2327)/2)),"")</f>
        <v/>
      </c>
      <c r="S2327" s="101"/>
      <c r="T2327" s="26" t="str">
        <f t="shared" si="72"/>
        <v/>
      </c>
    </row>
    <row r="2328" spans="2:20" s="3" customFormat="1" ht="20.100000000000001" customHeight="1" x14ac:dyDescent="0.25">
      <c r="B2328" s="35"/>
      <c r="C2328" s="36"/>
      <c r="D2328" s="79"/>
      <c r="E2328" s="79"/>
      <c r="F2328" s="79"/>
      <c r="G2328" s="79"/>
      <c r="H2328" s="79"/>
      <c r="I2328" s="79"/>
      <c r="J2328" s="79"/>
      <c r="K2328" s="79"/>
      <c r="L2328" s="81"/>
      <c r="M2328" s="82"/>
      <c r="N2328" s="37"/>
      <c r="O2328" s="38"/>
      <c r="P2328" s="39"/>
      <c r="Q2328" s="36"/>
      <c r="R2328" s="100" t="str">
        <f t="shared" si="73"/>
        <v/>
      </c>
      <c r="S2328" s="101"/>
      <c r="T2328" s="26" t="str">
        <f t="shared" ref="T2328:T2391" si="74">IF(B2328&lt;&gt;"",R2328+T2327,"")</f>
        <v/>
      </c>
    </row>
    <row r="2329" spans="2:20" s="3" customFormat="1" ht="20.100000000000001" customHeight="1" x14ac:dyDescent="0.25">
      <c r="B2329" s="35"/>
      <c r="C2329" s="36"/>
      <c r="D2329" s="79"/>
      <c r="E2329" s="79"/>
      <c r="F2329" s="79"/>
      <c r="G2329" s="79"/>
      <c r="H2329" s="79"/>
      <c r="I2329" s="79"/>
      <c r="J2329" s="79"/>
      <c r="K2329" s="79"/>
      <c r="L2329" s="81"/>
      <c r="M2329" s="82"/>
      <c r="N2329" s="37"/>
      <c r="O2329" s="38"/>
      <c r="P2329" s="39"/>
      <c r="Q2329" s="36"/>
      <c r="R2329" s="100" t="str">
        <f t="shared" si="73"/>
        <v/>
      </c>
      <c r="S2329" s="101"/>
      <c r="T2329" s="26" t="str">
        <f t="shared" si="74"/>
        <v/>
      </c>
    </row>
    <row r="2330" spans="2:20" s="3" customFormat="1" ht="20.100000000000001" customHeight="1" x14ac:dyDescent="0.25">
      <c r="B2330" s="35"/>
      <c r="C2330" s="36"/>
      <c r="D2330" s="79"/>
      <c r="E2330" s="79"/>
      <c r="F2330" s="79"/>
      <c r="G2330" s="79"/>
      <c r="H2330" s="79"/>
      <c r="I2330" s="79"/>
      <c r="J2330" s="79"/>
      <c r="K2330" s="79"/>
      <c r="L2330" s="81"/>
      <c r="M2330" s="82"/>
      <c r="N2330" s="37"/>
      <c r="O2330" s="38"/>
      <c r="P2330" s="39"/>
      <c r="Q2330" s="36"/>
      <c r="R2330" s="100" t="str">
        <f t="shared" si="73"/>
        <v/>
      </c>
      <c r="S2330" s="101"/>
      <c r="T2330" s="26" t="str">
        <f t="shared" si="74"/>
        <v/>
      </c>
    </row>
    <row r="2331" spans="2:20" s="3" customFormat="1" ht="20.100000000000001" customHeight="1" x14ac:dyDescent="0.25">
      <c r="B2331" s="35"/>
      <c r="C2331" s="36"/>
      <c r="D2331" s="79"/>
      <c r="E2331" s="79"/>
      <c r="F2331" s="79"/>
      <c r="G2331" s="79"/>
      <c r="H2331" s="79"/>
      <c r="I2331" s="79"/>
      <c r="J2331" s="79"/>
      <c r="K2331" s="79"/>
      <c r="L2331" s="81"/>
      <c r="M2331" s="82"/>
      <c r="N2331" s="37"/>
      <c r="O2331" s="38"/>
      <c r="P2331" s="39"/>
      <c r="Q2331" s="36"/>
      <c r="R2331" s="100" t="str">
        <f t="shared" si="73"/>
        <v/>
      </c>
      <c r="S2331" s="101"/>
      <c r="T2331" s="26" t="str">
        <f t="shared" si="74"/>
        <v/>
      </c>
    </row>
    <row r="2332" spans="2:20" s="3" customFormat="1" ht="20.100000000000001" customHeight="1" x14ac:dyDescent="0.25">
      <c r="B2332" s="35"/>
      <c r="C2332" s="36"/>
      <c r="D2332" s="79"/>
      <c r="E2332" s="79"/>
      <c r="F2332" s="79"/>
      <c r="G2332" s="79"/>
      <c r="H2332" s="79"/>
      <c r="I2332" s="79"/>
      <c r="J2332" s="79"/>
      <c r="K2332" s="79"/>
      <c r="L2332" s="81"/>
      <c r="M2332" s="82"/>
      <c r="N2332" s="37"/>
      <c r="O2332" s="38"/>
      <c r="P2332" s="39"/>
      <c r="Q2332" s="36"/>
      <c r="R2332" s="100" t="str">
        <f t="shared" si="73"/>
        <v/>
      </c>
      <c r="S2332" s="101"/>
      <c r="T2332" s="26" t="str">
        <f t="shared" si="74"/>
        <v/>
      </c>
    </row>
    <row r="2333" spans="2:20" s="3" customFormat="1" ht="20.100000000000001" customHeight="1" x14ac:dyDescent="0.25">
      <c r="B2333" s="35"/>
      <c r="C2333" s="36"/>
      <c r="D2333" s="79"/>
      <c r="E2333" s="79"/>
      <c r="F2333" s="79"/>
      <c r="G2333" s="79"/>
      <c r="H2333" s="79"/>
      <c r="I2333" s="79"/>
      <c r="J2333" s="79"/>
      <c r="K2333" s="79"/>
      <c r="L2333" s="81"/>
      <c r="M2333" s="82"/>
      <c r="N2333" s="37"/>
      <c r="O2333" s="38"/>
      <c r="P2333" s="39"/>
      <c r="Q2333" s="36"/>
      <c r="R2333" s="100" t="str">
        <f t="shared" si="73"/>
        <v/>
      </c>
      <c r="S2333" s="101"/>
      <c r="T2333" s="26" t="str">
        <f t="shared" si="74"/>
        <v/>
      </c>
    </row>
    <row r="2334" spans="2:20" s="3" customFormat="1" ht="20.100000000000001" customHeight="1" x14ac:dyDescent="0.25">
      <c r="B2334" s="35"/>
      <c r="C2334" s="36"/>
      <c r="D2334" s="79"/>
      <c r="E2334" s="79"/>
      <c r="F2334" s="79"/>
      <c r="G2334" s="79"/>
      <c r="H2334" s="79"/>
      <c r="I2334" s="79"/>
      <c r="J2334" s="79"/>
      <c r="K2334" s="79"/>
      <c r="L2334" s="81"/>
      <c r="M2334" s="82"/>
      <c r="N2334" s="37"/>
      <c r="O2334" s="38"/>
      <c r="P2334" s="39"/>
      <c r="Q2334" s="36"/>
      <c r="R2334" s="100" t="str">
        <f t="shared" si="73"/>
        <v/>
      </c>
      <c r="S2334" s="101"/>
      <c r="T2334" s="26" t="str">
        <f t="shared" si="74"/>
        <v/>
      </c>
    </row>
    <row r="2335" spans="2:20" s="3" customFormat="1" ht="20.100000000000001" customHeight="1" x14ac:dyDescent="0.25">
      <c r="B2335" s="35"/>
      <c r="C2335" s="36"/>
      <c r="D2335" s="79"/>
      <c r="E2335" s="79"/>
      <c r="F2335" s="79"/>
      <c r="G2335" s="79"/>
      <c r="H2335" s="79"/>
      <c r="I2335" s="79"/>
      <c r="J2335" s="79"/>
      <c r="K2335" s="79"/>
      <c r="L2335" s="81"/>
      <c r="M2335" s="82"/>
      <c r="N2335" s="37"/>
      <c r="O2335" s="38"/>
      <c r="P2335" s="39"/>
      <c r="Q2335" s="36"/>
      <c r="R2335" s="100" t="str">
        <f t="shared" si="73"/>
        <v/>
      </c>
      <c r="S2335" s="101"/>
      <c r="T2335" s="26" t="str">
        <f t="shared" si="74"/>
        <v/>
      </c>
    </row>
    <row r="2336" spans="2:20" s="3" customFormat="1" ht="20.100000000000001" customHeight="1" x14ac:dyDescent="0.25">
      <c r="B2336" s="35"/>
      <c r="C2336" s="36"/>
      <c r="D2336" s="79"/>
      <c r="E2336" s="79"/>
      <c r="F2336" s="79"/>
      <c r="G2336" s="79"/>
      <c r="H2336" s="79"/>
      <c r="I2336" s="79"/>
      <c r="J2336" s="79"/>
      <c r="K2336" s="79"/>
      <c r="L2336" s="81"/>
      <c r="M2336" s="82"/>
      <c r="N2336" s="37"/>
      <c r="O2336" s="38"/>
      <c r="P2336" s="39"/>
      <c r="Q2336" s="36"/>
      <c r="R2336" s="100" t="str">
        <f t="shared" si="73"/>
        <v/>
      </c>
      <c r="S2336" s="101"/>
      <c r="T2336" s="26" t="str">
        <f t="shared" si="74"/>
        <v/>
      </c>
    </row>
    <row r="2337" spans="2:20" s="3" customFormat="1" ht="20.100000000000001" customHeight="1" x14ac:dyDescent="0.25">
      <c r="B2337" s="35"/>
      <c r="C2337" s="36"/>
      <c r="D2337" s="79"/>
      <c r="E2337" s="79"/>
      <c r="F2337" s="79"/>
      <c r="G2337" s="79"/>
      <c r="H2337" s="79"/>
      <c r="I2337" s="79"/>
      <c r="J2337" s="79"/>
      <c r="K2337" s="79"/>
      <c r="L2337" s="81"/>
      <c r="M2337" s="82"/>
      <c r="N2337" s="37"/>
      <c r="O2337" s="38"/>
      <c r="P2337" s="39"/>
      <c r="Q2337" s="36"/>
      <c r="R2337" s="100" t="str">
        <f t="shared" si="73"/>
        <v/>
      </c>
      <c r="S2337" s="101"/>
      <c r="T2337" s="26" t="str">
        <f t="shared" si="74"/>
        <v/>
      </c>
    </row>
    <row r="2338" spans="2:20" s="3" customFormat="1" ht="20.100000000000001" customHeight="1" x14ac:dyDescent="0.25">
      <c r="B2338" s="35"/>
      <c r="C2338" s="36"/>
      <c r="D2338" s="79"/>
      <c r="E2338" s="79"/>
      <c r="F2338" s="79"/>
      <c r="G2338" s="79"/>
      <c r="H2338" s="79"/>
      <c r="I2338" s="79"/>
      <c r="J2338" s="79"/>
      <c r="K2338" s="79"/>
      <c r="L2338" s="81"/>
      <c r="M2338" s="82"/>
      <c r="N2338" s="37"/>
      <c r="O2338" s="38"/>
      <c r="P2338" s="39"/>
      <c r="Q2338" s="36"/>
      <c r="R2338" s="100" t="str">
        <f t="shared" si="73"/>
        <v/>
      </c>
      <c r="S2338" s="101"/>
      <c r="T2338" s="26" t="str">
        <f t="shared" si="74"/>
        <v/>
      </c>
    </row>
    <row r="2339" spans="2:20" s="3" customFormat="1" ht="20.100000000000001" customHeight="1" x14ac:dyDescent="0.25">
      <c r="B2339" s="35"/>
      <c r="C2339" s="36"/>
      <c r="D2339" s="79"/>
      <c r="E2339" s="79"/>
      <c r="F2339" s="79"/>
      <c r="G2339" s="79"/>
      <c r="H2339" s="79"/>
      <c r="I2339" s="79"/>
      <c r="J2339" s="79"/>
      <c r="K2339" s="79"/>
      <c r="L2339" s="81"/>
      <c r="M2339" s="82"/>
      <c r="N2339" s="37"/>
      <c r="O2339" s="38"/>
      <c r="P2339" s="39"/>
      <c r="Q2339" s="36"/>
      <c r="R2339" s="100" t="str">
        <f t="shared" si="73"/>
        <v/>
      </c>
      <c r="S2339" s="101"/>
      <c r="T2339" s="26" t="str">
        <f t="shared" si="74"/>
        <v/>
      </c>
    </row>
    <row r="2340" spans="2:20" s="3" customFormat="1" ht="20.100000000000001" customHeight="1" x14ac:dyDescent="0.25">
      <c r="B2340" s="35"/>
      <c r="C2340" s="36"/>
      <c r="D2340" s="79"/>
      <c r="E2340" s="79"/>
      <c r="F2340" s="79"/>
      <c r="G2340" s="79"/>
      <c r="H2340" s="79"/>
      <c r="I2340" s="79"/>
      <c r="J2340" s="79"/>
      <c r="K2340" s="79"/>
      <c r="L2340" s="81"/>
      <c r="M2340" s="82"/>
      <c r="N2340" s="37"/>
      <c r="O2340" s="38"/>
      <c r="P2340" s="39"/>
      <c r="Q2340" s="36"/>
      <c r="R2340" s="100" t="str">
        <f t="shared" si="73"/>
        <v/>
      </c>
      <c r="S2340" s="101"/>
      <c r="T2340" s="26" t="str">
        <f t="shared" si="74"/>
        <v/>
      </c>
    </row>
    <row r="2341" spans="2:20" s="3" customFormat="1" ht="20.100000000000001" customHeight="1" x14ac:dyDescent="0.25">
      <c r="B2341" s="35"/>
      <c r="C2341" s="36"/>
      <c r="D2341" s="79"/>
      <c r="E2341" s="79"/>
      <c r="F2341" s="79"/>
      <c r="G2341" s="79"/>
      <c r="H2341" s="79"/>
      <c r="I2341" s="79"/>
      <c r="J2341" s="79"/>
      <c r="K2341" s="79"/>
      <c r="L2341" s="81"/>
      <c r="M2341" s="82"/>
      <c r="N2341" s="37"/>
      <c r="O2341" s="38"/>
      <c r="P2341" s="39"/>
      <c r="Q2341" s="36"/>
      <c r="R2341" s="100" t="str">
        <f t="shared" si="73"/>
        <v/>
      </c>
      <c r="S2341" s="101"/>
      <c r="T2341" s="26" t="str">
        <f t="shared" si="74"/>
        <v/>
      </c>
    </row>
    <row r="2342" spans="2:20" s="3" customFormat="1" ht="20.100000000000001" customHeight="1" x14ac:dyDescent="0.25">
      <c r="B2342" s="35"/>
      <c r="C2342" s="36"/>
      <c r="D2342" s="79"/>
      <c r="E2342" s="79"/>
      <c r="F2342" s="79"/>
      <c r="G2342" s="79"/>
      <c r="H2342" s="79"/>
      <c r="I2342" s="79"/>
      <c r="J2342" s="79"/>
      <c r="K2342" s="79"/>
      <c r="L2342" s="81"/>
      <c r="M2342" s="82"/>
      <c r="N2342" s="37"/>
      <c r="O2342" s="38"/>
      <c r="P2342" s="39"/>
      <c r="Q2342" s="36"/>
      <c r="R2342" s="100" t="str">
        <f t="shared" si="73"/>
        <v/>
      </c>
      <c r="S2342" s="101"/>
      <c r="T2342" s="26" t="str">
        <f t="shared" si="74"/>
        <v/>
      </c>
    </row>
    <row r="2343" spans="2:20" s="3" customFormat="1" ht="20.100000000000001" customHeight="1" x14ac:dyDescent="0.25">
      <c r="B2343" s="35"/>
      <c r="C2343" s="36"/>
      <c r="D2343" s="79"/>
      <c r="E2343" s="79"/>
      <c r="F2343" s="79"/>
      <c r="G2343" s="79"/>
      <c r="H2343" s="79"/>
      <c r="I2343" s="79"/>
      <c r="J2343" s="79"/>
      <c r="K2343" s="79"/>
      <c r="L2343" s="81"/>
      <c r="M2343" s="82"/>
      <c r="N2343" s="37"/>
      <c r="O2343" s="38"/>
      <c r="P2343" s="39"/>
      <c r="Q2343" s="36"/>
      <c r="R2343" s="100" t="str">
        <f t="shared" si="73"/>
        <v/>
      </c>
      <c r="S2343" s="101"/>
      <c r="T2343" s="26" t="str">
        <f t="shared" si="74"/>
        <v/>
      </c>
    </row>
    <row r="2344" spans="2:20" s="3" customFormat="1" ht="20.100000000000001" customHeight="1" x14ac:dyDescent="0.25">
      <c r="B2344" s="35"/>
      <c r="C2344" s="36"/>
      <c r="D2344" s="79"/>
      <c r="E2344" s="79"/>
      <c r="F2344" s="79"/>
      <c r="G2344" s="79"/>
      <c r="H2344" s="79"/>
      <c r="I2344" s="79"/>
      <c r="J2344" s="79"/>
      <c r="K2344" s="79"/>
      <c r="L2344" s="81"/>
      <c r="M2344" s="82"/>
      <c r="N2344" s="37"/>
      <c r="O2344" s="38"/>
      <c r="P2344" s="39"/>
      <c r="Q2344" s="36"/>
      <c r="R2344" s="100" t="str">
        <f t="shared" si="73"/>
        <v/>
      </c>
      <c r="S2344" s="101"/>
      <c r="T2344" s="26" t="str">
        <f t="shared" si="74"/>
        <v/>
      </c>
    </row>
    <row r="2345" spans="2:20" s="3" customFormat="1" ht="20.100000000000001" customHeight="1" x14ac:dyDescent="0.25">
      <c r="B2345" s="35"/>
      <c r="C2345" s="36"/>
      <c r="D2345" s="79"/>
      <c r="E2345" s="79"/>
      <c r="F2345" s="79"/>
      <c r="G2345" s="79"/>
      <c r="H2345" s="79"/>
      <c r="I2345" s="79"/>
      <c r="J2345" s="79"/>
      <c r="K2345" s="79"/>
      <c r="L2345" s="81"/>
      <c r="M2345" s="82"/>
      <c r="N2345" s="37"/>
      <c r="O2345" s="38"/>
      <c r="P2345" s="39"/>
      <c r="Q2345" s="36"/>
      <c r="R2345" s="100" t="str">
        <f t="shared" si="73"/>
        <v/>
      </c>
      <c r="S2345" s="101"/>
      <c r="T2345" s="26" t="str">
        <f t="shared" si="74"/>
        <v/>
      </c>
    </row>
    <row r="2346" spans="2:20" s="3" customFormat="1" ht="20.100000000000001" customHeight="1" x14ac:dyDescent="0.25">
      <c r="B2346" s="35"/>
      <c r="C2346" s="36"/>
      <c r="D2346" s="79"/>
      <c r="E2346" s="79"/>
      <c r="F2346" s="79"/>
      <c r="G2346" s="79"/>
      <c r="H2346" s="79"/>
      <c r="I2346" s="79"/>
      <c r="J2346" s="79"/>
      <c r="K2346" s="79"/>
      <c r="L2346" s="81"/>
      <c r="M2346" s="82"/>
      <c r="N2346" s="37"/>
      <c r="O2346" s="38"/>
      <c r="P2346" s="39"/>
      <c r="Q2346" s="36"/>
      <c r="R2346" s="100" t="str">
        <f t="shared" si="73"/>
        <v/>
      </c>
      <c r="S2346" s="101"/>
      <c r="T2346" s="26" t="str">
        <f t="shared" si="74"/>
        <v/>
      </c>
    </row>
    <row r="2347" spans="2:20" s="3" customFormat="1" ht="20.100000000000001" customHeight="1" x14ac:dyDescent="0.25">
      <c r="B2347" s="35"/>
      <c r="C2347" s="36"/>
      <c r="D2347" s="79"/>
      <c r="E2347" s="79"/>
      <c r="F2347" s="79"/>
      <c r="G2347" s="79"/>
      <c r="H2347" s="79"/>
      <c r="I2347" s="79"/>
      <c r="J2347" s="79"/>
      <c r="K2347" s="79"/>
      <c r="L2347" s="81"/>
      <c r="M2347" s="82"/>
      <c r="N2347" s="37"/>
      <c r="O2347" s="38"/>
      <c r="P2347" s="39"/>
      <c r="Q2347" s="36"/>
      <c r="R2347" s="100" t="str">
        <f t="shared" si="73"/>
        <v/>
      </c>
      <c r="S2347" s="101"/>
      <c r="T2347" s="26" t="str">
        <f t="shared" si="74"/>
        <v/>
      </c>
    </row>
    <row r="2348" spans="2:20" s="3" customFormat="1" ht="20.100000000000001" customHeight="1" x14ac:dyDescent="0.25">
      <c r="B2348" s="35"/>
      <c r="C2348" s="36"/>
      <c r="D2348" s="79"/>
      <c r="E2348" s="79"/>
      <c r="F2348" s="79"/>
      <c r="G2348" s="79"/>
      <c r="H2348" s="79"/>
      <c r="I2348" s="79"/>
      <c r="J2348" s="79"/>
      <c r="K2348" s="79"/>
      <c r="L2348" s="81"/>
      <c r="M2348" s="82"/>
      <c r="N2348" s="37"/>
      <c r="O2348" s="38"/>
      <c r="P2348" s="39"/>
      <c r="Q2348" s="36"/>
      <c r="R2348" s="100" t="str">
        <f t="shared" si="73"/>
        <v/>
      </c>
      <c r="S2348" s="101"/>
      <c r="T2348" s="26" t="str">
        <f t="shared" si="74"/>
        <v/>
      </c>
    </row>
    <row r="2349" spans="2:20" s="3" customFormat="1" ht="20.100000000000001" customHeight="1" x14ac:dyDescent="0.25">
      <c r="B2349" s="35"/>
      <c r="C2349" s="36"/>
      <c r="D2349" s="79"/>
      <c r="E2349" s="79"/>
      <c r="F2349" s="79"/>
      <c r="G2349" s="79"/>
      <c r="H2349" s="79"/>
      <c r="I2349" s="79"/>
      <c r="J2349" s="79"/>
      <c r="K2349" s="79"/>
      <c r="L2349" s="81"/>
      <c r="M2349" s="82"/>
      <c r="N2349" s="37"/>
      <c r="O2349" s="38"/>
      <c r="P2349" s="39"/>
      <c r="Q2349" s="36"/>
      <c r="R2349" s="100" t="str">
        <f t="shared" si="73"/>
        <v/>
      </c>
      <c r="S2349" s="101"/>
      <c r="T2349" s="26" t="str">
        <f t="shared" si="74"/>
        <v/>
      </c>
    </row>
    <row r="2350" spans="2:20" s="3" customFormat="1" ht="20.100000000000001" customHeight="1" x14ac:dyDescent="0.25">
      <c r="B2350" s="35"/>
      <c r="C2350" s="36"/>
      <c r="D2350" s="79"/>
      <c r="E2350" s="79"/>
      <c r="F2350" s="79"/>
      <c r="G2350" s="79"/>
      <c r="H2350" s="79"/>
      <c r="I2350" s="79"/>
      <c r="J2350" s="79"/>
      <c r="K2350" s="79"/>
      <c r="L2350" s="81"/>
      <c r="M2350" s="82"/>
      <c r="N2350" s="37"/>
      <c r="O2350" s="38"/>
      <c r="P2350" s="39"/>
      <c r="Q2350" s="36"/>
      <c r="R2350" s="100" t="str">
        <f t="shared" si="73"/>
        <v/>
      </c>
      <c r="S2350" s="101"/>
      <c r="T2350" s="26" t="str">
        <f t="shared" si="74"/>
        <v/>
      </c>
    </row>
    <row r="2351" spans="2:20" s="3" customFormat="1" ht="20.100000000000001" customHeight="1" x14ac:dyDescent="0.25">
      <c r="B2351" s="35"/>
      <c r="C2351" s="36"/>
      <c r="D2351" s="79"/>
      <c r="E2351" s="79"/>
      <c r="F2351" s="79"/>
      <c r="G2351" s="79"/>
      <c r="H2351" s="79"/>
      <c r="I2351" s="79"/>
      <c r="J2351" s="79"/>
      <c r="K2351" s="79"/>
      <c r="L2351" s="81"/>
      <c r="M2351" s="82"/>
      <c r="N2351" s="37"/>
      <c r="O2351" s="38"/>
      <c r="P2351" s="39"/>
      <c r="Q2351" s="36"/>
      <c r="R2351" s="100" t="str">
        <f t="shared" si="73"/>
        <v/>
      </c>
      <c r="S2351" s="101"/>
      <c r="T2351" s="26" t="str">
        <f t="shared" si="74"/>
        <v/>
      </c>
    </row>
    <row r="2352" spans="2:20" s="3" customFormat="1" ht="20.100000000000001" customHeight="1" x14ac:dyDescent="0.25">
      <c r="B2352" s="35"/>
      <c r="C2352" s="36"/>
      <c r="D2352" s="79"/>
      <c r="E2352" s="79"/>
      <c r="F2352" s="79"/>
      <c r="G2352" s="79"/>
      <c r="H2352" s="79"/>
      <c r="I2352" s="79"/>
      <c r="J2352" s="79"/>
      <c r="K2352" s="79"/>
      <c r="L2352" s="81"/>
      <c r="M2352" s="82"/>
      <c r="N2352" s="37"/>
      <c r="O2352" s="38"/>
      <c r="P2352" s="39"/>
      <c r="Q2352" s="36"/>
      <c r="R2352" s="100" t="str">
        <f t="shared" si="73"/>
        <v/>
      </c>
      <c r="S2352" s="101"/>
      <c r="T2352" s="26" t="str">
        <f t="shared" si="74"/>
        <v/>
      </c>
    </row>
    <row r="2353" spans="2:20" s="3" customFormat="1" ht="20.100000000000001" customHeight="1" x14ac:dyDescent="0.25">
      <c r="B2353" s="35"/>
      <c r="C2353" s="36"/>
      <c r="D2353" s="79"/>
      <c r="E2353" s="79"/>
      <c r="F2353" s="79"/>
      <c r="G2353" s="79"/>
      <c r="H2353" s="79"/>
      <c r="I2353" s="79"/>
      <c r="J2353" s="79"/>
      <c r="K2353" s="79"/>
      <c r="L2353" s="81"/>
      <c r="M2353" s="82"/>
      <c r="N2353" s="37"/>
      <c r="O2353" s="38"/>
      <c r="P2353" s="39"/>
      <c r="Q2353" s="36"/>
      <c r="R2353" s="100" t="str">
        <f t="shared" si="73"/>
        <v/>
      </c>
      <c r="S2353" s="101"/>
      <c r="T2353" s="26" t="str">
        <f t="shared" si="74"/>
        <v/>
      </c>
    </row>
    <row r="2354" spans="2:20" s="3" customFormat="1" ht="20.100000000000001" customHeight="1" x14ac:dyDescent="0.25">
      <c r="B2354" s="35"/>
      <c r="C2354" s="36"/>
      <c r="D2354" s="79"/>
      <c r="E2354" s="79"/>
      <c r="F2354" s="79"/>
      <c r="G2354" s="79"/>
      <c r="H2354" s="79"/>
      <c r="I2354" s="79"/>
      <c r="J2354" s="79"/>
      <c r="K2354" s="79"/>
      <c r="L2354" s="81"/>
      <c r="M2354" s="82"/>
      <c r="N2354" s="37"/>
      <c r="O2354" s="38"/>
      <c r="P2354" s="39"/>
      <c r="Q2354" s="36"/>
      <c r="R2354" s="100" t="str">
        <f t="shared" si="73"/>
        <v/>
      </c>
      <c r="S2354" s="101"/>
      <c r="T2354" s="26" t="str">
        <f t="shared" si="74"/>
        <v/>
      </c>
    </row>
    <row r="2355" spans="2:20" s="3" customFormat="1" ht="20.100000000000001" customHeight="1" x14ac:dyDescent="0.25">
      <c r="B2355" s="35"/>
      <c r="C2355" s="36"/>
      <c r="D2355" s="79"/>
      <c r="E2355" s="79"/>
      <c r="F2355" s="79"/>
      <c r="G2355" s="79"/>
      <c r="H2355" s="79"/>
      <c r="I2355" s="79"/>
      <c r="J2355" s="79"/>
      <c r="K2355" s="79"/>
      <c r="L2355" s="81"/>
      <c r="M2355" s="82"/>
      <c r="N2355" s="37"/>
      <c r="O2355" s="38"/>
      <c r="P2355" s="39"/>
      <c r="Q2355" s="36"/>
      <c r="R2355" s="100" t="str">
        <f t="shared" si="73"/>
        <v/>
      </c>
      <c r="S2355" s="101"/>
      <c r="T2355" s="26" t="str">
        <f t="shared" si="74"/>
        <v/>
      </c>
    </row>
    <row r="2356" spans="2:20" s="3" customFormat="1" ht="20.100000000000001" customHeight="1" x14ac:dyDescent="0.25">
      <c r="B2356" s="35"/>
      <c r="C2356" s="36"/>
      <c r="D2356" s="79"/>
      <c r="E2356" s="79"/>
      <c r="F2356" s="79"/>
      <c r="G2356" s="79"/>
      <c r="H2356" s="79"/>
      <c r="I2356" s="79"/>
      <c r="J2356" s="79"/>
      <c r="K2356" s="79"/>
      <c r="L2356" s="81"/>
      <c r="M2356" s="82"/>
      <c r="N2356" s="37"/>
      <c r="O2356" s="38"/>
      <c r="P2356" s="39"/>
      <c r="Q2356" s="36"/>
      <c r="R2356" s="100" t="str">
        <f t="shared" si="73"/>
        <v/>
      </c>
      <c r="S2356" s="101"/>
      <c r="T2356" s="26" t="str">
        <f t="shared" si="74"/>
        <v/>
      </c>
    </row>
    <row r="2357" spans="2:20" s="3" customFormat="1" ht="20.100000000000001" customHeight="1" x14ac:dyDescent="0.25">
      <c r="B2357" s="35"/>
      <c r="C2357" s="36"/>
      <c r="D2357" s="79"/>
      <c r="E2357" s="79"/>
      <c r="F2357" s="79"/>
      <c r="G2357" s="79"/>
      <c r="H2357" s="79"/>
      <c r="I2357" s="79"/>
      <c r="J2357" s="79"/>
      <c r="K2357" s="79"/>
      <c r="L2357" s="81"/>
      <c r="M2357" s="82"/>
      <c r="N2357" s="37"/>
      <c r="O2357" s="38"/>
      <c r="P2357" s="39"/>
      <c r="Q2357" s="36"/>
      <c r="R2357" s="100" t="str">
        <f t="shared" si="73"/>
        <v/>
      </c>
      <c r="S2357" s="101"/>
      <c r="T2357" s="26" t="str">
        <f t="shared" si="74"/>
        <v/>
      </c>
    </row>
    <row r="2358" spans="2:20" s="3" customFormat="1" ht="20.100000000000001" customHeight="1" x14ac:dyDescent="0.25">
      <c r="B2358" s="35"/>
      <c r="C2358" s="36"/>
      <c r="D2358" s="79"/>
      <c r="E2358" s="79"/>
      <c r="F2358" s="79"/>
      <c r="G2358" s="79"/>
      <c r="H2358" s="79"/>
      <c r="I2358" s="79"/>
      <c r="J2358" s="79"/>
      <c r="K2358" s="79"/>
      <c r="L2358" s="81"/>
      <c r="M2358" s="82"/>
      <c r="N2358" s="37"/>
      <c r="O2358" s="38"/>
      <c r="P2358" s="39"/>
      <c r="Q2358" s="36"/>
      <c r="R2358" s="100" t="str">
        <f t="shared" si="73"/>
        <v/>
      </c>
      <c r="S2358" s="101"/>
      <c r="T2358" s="26" t="str">
        <f t="shared" si="74"/>
        <v/>
      </c>
    </row>
    <row r="2359" spans="2:20" s="3" customFormat="1" ht="20.100000000000001" customHeight="1" x14ac:dyDescent="0.25">
      <c r="B2359" s="35"/>
      <c r="C2359" s="36"/>
      <c r="D2359" s="79"/>
      <c r="E2359" s="79"/>
      <c r="F2359" s="79"/>
      <c r="G2359" s="79"/>
      <c r="H2359" s="79"/>
      <c r="I2359" s="79"/>
      <c r="J2359" s="79"/>
      <c r="K2359" s="79"/>
      <c r="L2359" s="81"/>
      <c r="M2359" s="82"/>
      <c r="N2359" s="37"/>
      <c r="O2359" s="38"/>
      <c r="P2359" s="39"/>
      <c r="Q2359" s="36"/>
      <c r="R2359" s="100" t="str">
        <f t="shared" si="73"/>
        <v/>
      </c>
      <c r="S2359" s="101"/>
      <c r="T2359" s="26" t="str">
        <f t="shared" si="74"/>
        <v/>
      </c>
    </row>
    <row r="2360" spans="2:20" s="3" customFormat="1" ht="20.100000000000001" customHeight="1" x14ac:dyDescent="0.25">
      <c r="B2360" s="35"/>
      <c r="C2360" s="36"/>
      <c r="D2360" s="79"/>
      <c r="E2360" s="79"/>
      <c r="F2360" s="79"/>
      <c r="G2360" s="79"/>
      <c r="H2360" s="79"/>
      <c r="I2360" s="79"/>
      <c r="J2360" s="79"/>
      <c r="K2360" s="79"/>
      <c r="L2360" s="81"/>
      <c r="M2360" s="82"/>
      <c r="N2360" s="37"/>
      <c r="O2360" s="38"/>
      <c r="P2360" s="39"/>
      <c r="Q2360" s="36"/>
      <c r="R2360" s="100" t="str">
        <f t="shared" si="73"/>
        <v/>
      </c>
      <c r="S2360" s="101"/>
      <c r="T2360" s="26" t="str">
        <f t="shared" si="74"/>
        <v/>
      </c>
    </row>
    <row r="2361" spans="2:20" s="3" customFormat="1" ht="20.100000000000001" customHeight="1" x14ac:dyDescent="0.25">
      <c r="B2361" s="35"/>
      <c r="C2361" s="36"/>
      <c r="D2361" s="79"/>
      <c r="E2361" s="79"/>
      <c r="F2361" s="79"/>
      <c r="G2361" s="79"/>
      <c r="H2361" s="79"/>
      <c r="I2361" s="79"/>
      <c r="J2361" s="79"/>
      <c r="K2361" s="79"/>
      <c r="L2361" s="81"/>
      <c r="M2361" s="82"/>
      <c r="N2361" s="37"/>
      <c r="O2361" s="38"/>
      <c r="P2361" s="39"/>
      <c r="Q2361" s="36"/>
      <c r="R2361" s="100" t="str">
        <f t="shared" si="73"/>
        <v/>
      </c>
      <c r="S2361" s="101"/>
      <c r="T2361" s="26" t="str">
        <f t="shared" si="74"/>
        <v/>
      </c>
    </row>
    <row r="2362" spans="2:20" s="3" customFormat="1" ht="20.100000000000001" customHeight="1" x14ac:dyDescent="0.25">
      <c r="B2362" s="35"/>
      <c r="C2362" s="36"/>
      <c r="D2362" s="79"/>
      <c r="E2362" s="79"/>
      <c r="F2362" s="79"/>
      <c r="G2362" s="79"/>
      <c r="H2362" s="79"/>
      <c r="I2362" s="79"/>
      <c r="J2362" s="79"/>
      <c r="K2362" s="79"/>
      <c r="L2362" s="81"/>
      <c r="M2362" s="82"/>
      <c r="N2362" s="37"/>
      <c r="O2362" s="38"/>
      <c r="P2362" s="39"/>
      <c r="Q2362" s="36"/>
      <c r="R2362" s="100" t="str">
        <f t="shared" si="73"/>
        <v/>
      </c>
      <c r="S2362" s="101"/>
      <c r="T2362" s="26" t="str">
        <f t="shared" si="74"/>
        <v/>
      </c>
    </row>
    <row r="2363" spans="2:20" s="3" customFormat="1" ht="20.100000000000001" customHeight="1" x14ac:dyDescent="0.25">
      <c r="B2363" s="35"/>
      <c r="C2363" s="36"/>
      <c r="D2363" s="79"/>
      <c r="E2363" s="79"/>
      <c r="F2363" s="79"/>
      <c r="G2363" s="79"/>
      <c r="H2363" s="79"/>
      <c r="I2363" s="79"/>
      <c r="J2363" s="79"/>
      <c r="K2363" s="79"/>
      <c r="L2363" s="81"/>
      <c r="M2363" s="82"/>
      <c r="N2363" s="37"/>
      <c r="O2363" s="38"/>
      <c r="P2363" s="39"/>
      <c r="Q2363" s="36"/>
      <c r="R2363" s="100" t="str">
        <f t="shared" si="73"/>
        <v/>
      </c>
      <c r="S2363" s="101"/>
      <c r="T2363" s="26" t="str">
        <f t="shared" si="74"/>
        <v/>
      </c>
    </row>
    <row r="2364" spans="2:20" s="3" customFormat="1" ht="20.100000000000001" customHeight="1" x14ac:dyDescent="0.25">
      <c r="B2364" s="35"/>
      <c r="C2364" s="36"/>
      <c r="D2364" s="79"/>
      <c r="E2364" s="79"/>
      <c r="F2364" s="79"/>
      <c r="G2364" s="79"/>
      <c r="H2364" s="79"/>
      <c r="I2364" s="79"/>
      <c r="J2364" s="79"/>
      <c r="K2364" s="79"/>
      <c r="L2364" s="81"/>
      <c r="M2364" s="82"/>
      <c r="N2364" s="37"/>
      <c r="O2364" s="38"/>
      <c r="P2364" s="39"/>
      <c r="Q2364" s="36"/>
      <c r="R2364" s="100" t="str">
        <f t="shared" si="73"/>
        <v/>
      </c>
      <c r="S2364" s="101"/>
      <c r="T2364" s="26" t="str">
        <f t="shared" si="74"/>
        <v/>
      </c>
    </row>
    <row r="2365" spans="2:20" s="3" customFormat="1" ht="20.100000000000001" customHeight="1" x14ac:dyDescent="0.25">
      <c r="B2365" s="35"/>
      <c r="C2365" s="36"/>
      <c r="D2365" s="79"/>
      <c r="E2365" s="79"/>
      <c r="F2365" s="79"/>
      <c r="G2365" s="79"/>
      <c r="H2365" s="79"/>
      <c r="I2365" s="79"/>
      <c r="J2365" s="79"/>
      <c r="K2365" s="79"/>
      <c r="L2365" s="81"/>
      <c r="M2365" s="82"/>
      <c r="N2365" s="37"/>
      <c r="O2365" s="38"/>
      <c r="P2365" s="39"/>
      <c r="Q2365" s="36"/>
      <c r="R2365" s="100" t="str">
        <f t="shared" si="73"/>
        <v/>
      </c>
      <c r="S2365" s="101"/>
      <c r="T2365" s="26" t="str">
        <f t="shared" si="74"/>
        <v/>
      </c>
    </row>
    <row r="2366" spans="2:20" s="3" customFormat="1" ht="20.100000000000001" customHeight="1" x14ac:dyDescent="0.25">
      <c r="B2366" s="35"/>
      <c r="C2366" s="36"/>
      <c r="D2366" s="79"/>
      <c r="E2366" s="79"/>
      <c r="F2366" s="79"/>
      <c r="G2366" s="79"/>
      <c r="H2366" s="79"/>
      <c r="I2366" s="79"/>
      <c r="J2366" s="79"/>
      <c r="K2366" s="79"/>
      <c r="L2366" s="81"/>
      <c r="M2366" s="82"/>
      <c r="N2366" s="37"/>
      <c r="O2366" s="38"/>
      <c r="P2366" s="39"/>
      <c r="Q2366" s="36"/>
      <c r="R2366" s="100" t="str">
        <f t="shared" si="73"/>
        <v/>
      </c>
      <c r="S2366" s="101"/>
      <c r="T2366" s="26" t="str">
        <f t="shared" si="74"/>
        <v/>
      </c>
    </row>
    <row r="2367" spans="2:20" s="3" customFormat="1" ht="20.100000000000001" customHeight="1" x14ac:dyDescent="0.25">
      <c r="B2367" s="35"/>
      <c r="C2367" s="36"/>
      <c r="D2367" s="79"/>
      <c r="E2367" s="79"/>
      <c r="F2367" s="79"/>
      <c r="G2367" s="79"/>
      <c r="H2367" s="79"/>
      <c r="I2367" s="79"/>
      <c r="J2367" s="79"/>
      <c r="K2367" s="79"/>
      <c r="L2367" s="81"/>
      <c r="M2367" s="82"/>
      <c r="N2367" s="37"/>
      <c r="O2367" s="38"/>
      <c r="P2367" s="39"/>
      <c r="Q2367" s="36"/>
      <c r="R2367" s="100" t="str">
        <f t="shared" si="73"/>
        <v/>
      </c>
      <c r="S2367" s="101"/>
      <c r="T2367" s="26" t="str">
        <f t="shared" si="74"/>
        <v/>
      </c>
    </row>
    <row r="2368" spans="2:20" s="3" customFormat="1" ht="20.100000000000001" customHeight="1" x14ac:dyDescent="0.25">
      <c r="B2368" s="35"/>
      <c r="C2368" s="36"/>
      <c r="D2368" s="79"/>
      <c r="E2368" s="79"/>
      <c r="F2368" s="79"/>
      <c r="G2368" s="79"/>
      <c r="H2368" s="79"/>
      <c r="I2368" s="79"/>
      <c r="J2368" s="79"/>
      <c r="K2368" s="79"/>
      <c r="L2368" s="81"/>
      <c r="M2368" s="82"/>
      <c r="N2368" s="37"/>
      <c r="O2368" s="38"/>
      <c r="P2368" s="39"/>
      <c r="Q2368" s="36"/>
      <c r="R2368" s="100" t="str">
        <f t="shared" si="73"/>
        <v/>
      </c>
      <c r="S2368" s="101"/>
      <c r="T2368" s="26" t="str">
        <f t="shared" si="74"/>
        <v/>
      </c>
    </row>
    <row r="2369" spans="2:20" s="3" customFormat="1" ht="20.100000000000001" customHeight="1" x14ac:dyDescent="0.25">
      <c r="B2369" s="35"/>
      <c r="C2369" s="36"/>
      <c r="D2369" s="79"/>
      <c r="E2369" s="79"/>
      <c r="F2369" s="79"/>
      <c r="G2369" s="79"/>
      <c r="H2369" s="79"/>
      <c r="I2369" s="79"/>
      <c r="J2369" s="79"/>
      <c r="K2369" s="79"/>
      <c r="L2369" s="81"/>
      <c r="M2369" s="82"/>
      <c r="N2369" s="37"/>
      <c r="O2369" s="38"/>
      <c r="P2369" s="39"/>
      <c r="Q2369" s="36"/>
      <c r="R2369" s="100" t="str">
        <f t="shared" si="73"/>
        <v/>
      </c>
      <c r="S2369" s="101"/>
      <c r="T2369" s="26" t="str">
        <f t="shared" si="74"/>
        <v/>
      </c>
    </row>
    <row r="2370" spans="2:20" s="3" customFormat="1" ht="20.100000000000001" customHeight="1" x14ac:dyDescent="0.25">
      <c r="B2370" s="35"/>
      <c r="C2370" s="36"/>
      <c r="D2370" s="79"/>
      <c r="E2370" s="79"/>
      <c r="F2370" s="79"/>
      <c r="G2370" s="79"/>
      <c r="H2370" s="79"/>
      <c r="I2370" s="79"/>
      <c r="J2370" s="79"/>
      <c r="K2370" s="79"/>
      <c r="L2370" s="81"/>
      <c r="M2370" s="82"/>
      <c r="N2370" s="37"/>
      <c r="O2370" s="38"/>
      <c r="P2370" s="39"/>
      <c r="Q2370" s="36"/>
      <c r="R2370" s="100" t="str">
        <f t="shared" si="73"/>
        <v/>
      </c>
      <c r="S2370" s="101"/>
      <c r="T2370" s="26" t="str">
        <f t="shared" si="74"/>
        <v/>
      </c>
    </row>
    <row r="2371" spans="2:20" s="3" customFormat="1" ht="20.100000000000001" customHeight="1" x14ac:dyDescent="0.25">
      <c r="B2371" s="35"/>
      <c r="C2371" s="36"/>
      <c r="D2371" s="79"/>
      <c r="E2371" s="79"/>
      <c r="F2371" s="79"/>
      <c r="G2371" s="79"/>
      <c r="H2371" s="79"/>
      <c r="I2371" s="79"/>
      <c r="J2371" s="79"/>
      <c r="K2371" s="79"/>
      <c r="L2371" s="81"/>
      <c r="M2371" s="82"/>
      <c r="N2371" s="37"/>
      <c r="O2371" s="38"/>
      <c r="P2371" s="39"/>
      <c r="Q2371" s="36"/>
      <c r="R2371" s="100" t="str">
        <f t="shared" si="73"/>
        <v/>
      </c>
      <c r="S2371" s="101"/>
      <c r="T2371" s="26" t="str">
        <f t="shared" si="74"/>
        <v/>
      </c>
    </row>
    <row r="2372" spans="2:20" s="3" customFormat="1" ht="20.100000000000001" customHeight="1" x14ac:dyDescent="0.25">
      <c r="B2372" s="35"/>
      <c r="C2372" s="36"/>
      <c r="D2372" s="79"/>
      <c r="E2372" s="79"/>
      <c r="F2372" s="79"/>
      <c r="G2372" s="79"/>
      <c r="H2372" s="79"/>
      <c r="I2372" s="79"/>
      <c r="J2372" s="79"/>
      <c r="K2372" s="79"/>
      <c r="L2372" s="81"/>
      <c r="M2372" s="82"/>
      <c r="N2372" s="37"/>
      <c r="O2372" s="38"/>
      <c r="P2372" s="39"/>
      <c r="Q2372" s="36"/>
      <c r="R2372" s="100" t="str">
        <f t="shared" si="73"/>
        <v/>
      </c>
      <c r="S2372" s="101"/>
      <c r="T2372" s="26" t="str">
        <f t="shared" si="74"/>
        <v/>
      </c>
    </row>
    <row r="2373" spans="2:20" s="3" customFormat="1" ht="20.100000000000001" customHeight="1" x14ac:dyDescent="0.25">
      <c r="B2373" s="35"/>
      <c r="C2373" s="36"/>
      <c r="D2373" s="79"/>
      <c r="E2373" s="79"/>
      <c r="F2373" s="79"/>
      <c r="G2373" s="79"/>
      <c r="H2373" s="79"/>
      <c r="I2373" s="79"/>
      <c r="J2373" s="79"/>
      <c r="K2373" s="79"/>
      <c r="L2373" s="81"/>
      <c r="M2373" s="82"/>
      <c r="N2373" s="37"/>
      <c r="O2373" s="38"/>
      <c r="P2373" s="39"/>
      <c r="Q2373" s="36"/>
      <c r="R2373" s="100" t="str">
        <f t="shared" si="73"/>
        <v/>
      </c>
      <c r="S2373" s="101"/>
      <c r="T2373" s="26" t="str">
        <f t="shared" si="74"/>
        <v/>
      </c>
    </row>
    <row r="2374" spans="2:20" s="3" customFormat="1" ht="20.100000000000001" customHeight="1" x14ac:dyDescent="0.25">
      <c r="B2374" s="35"/>
      <c r="C2374" s="36"/>
      <c r="D2374" s="79"/>
      <c r="E2374" s="79"/>
      <c r="F2374" s="79"/>
      <c r="G2374" s="79"/>
      <c r="H2374" s="79"/>
      <c r="I2374" s="79"/>
      <c r="J2374" s="79"/>
      <c r="K2374" s="79"/>
      <c r="L2374" s="81"/>
      <c r="M2374" s="82"/>
      <c r="N2374" s="37"/>
      <c r="O2374" s="38"/>
      <c r="P2374" s="39"/>
      <c r="Q2374" s="36"/>
      <c r="R2374" s="100" t="str">
        <f t="shared" si="73"/>
        <v/>
      </c>
      <c r="S2374" s="101"/>
      <c r="T2374" s="26" t="str">
        <f t="shared" si="74"/>
        <v/>
      </c>
    </row>
    <row r="2375" spans="2:20" s="3" customFormat="1" ht="20.100000000000001" customHeight="1" x14ac:dyDescent="0.25">
      <c r="B2375" s="35"/>
      <c r="C2375" s="36"/>
      <c r="D2375" s="79"/>
      <c r="E2375" s="79"/>
      <c r="F2375" s="79"/>
      <c r="G2375" s="79"/>
      <c r="H2375" s="79"/>
      <c r="I2375" s="79"/>
      <c r="J2375" s="79"/>
      <c r="K2375" s="79"/>
      <c r="L2375" s="81"/>
      <c r="M2375" s="82"/>
      <c r="N2375" s="37"/>
      <c r="O2375" s="38"/>
      <c r="P2375" s="39"/>
      <c r="Q2375" s="36"/>
      <c r="R2375" s="100" t="str">
        <f t="shared" si="73"/>
        <v/>
      </c>
      <c r="S2375" s="101"/>
      <c r="T2375" s="26" t="str">
        <f t="shared" si="74"/>
        <v/>
      </c>
    </row>
    <row r="2376" spans="2:20" s="3" customFormat="1" ht="20.100000000000001" customHeight="1" x14ac:dyDescent="0.25">
      <c r="B2376" s="35"/>
      <c r="C2376" s="36"/>
      <c r="D2376" s="79"/>
      <c r="E2376" s="79"/>
      <c r="F2376" s="79"/>
      <c r="G2376" s="79"/>
      <c r="H2376" s="79"/>
      <c r="I2376" s="79"/>
      <c r="J2376" s="79"/>
      <c r="K2376" s="79"/>
      <c r="L2376" s="81"/>
      <c r="M2376" s="82"/>
      <c r="N2376" s="37"/>
      <c r="O2376" s="38"/>
      <c r="P2376" s="39"/>
      <c r="Q2376" s="36"/>
      <c r="R2376" s="100" t="str">
        <f t="shared" si="73"/>
        <v/>
      </c>
      <c r="S2376" s="101"/>
      <c r="T2376" s="26" t="str">
        <f t="shared" si="74"/>
        <v/>
      </c>
    </row>
    <row r="2377" spans="2:20" s="3" customFormat="1" ht="20.100000000000001" customHeight="1" x14ac:dyDescent="0.25">
      <c r="B2377" s="35"/>
      <c r="C2377" s="36"/>
      <c r="D2377" s="79"/>
      <c r="E2377" s="79"/>
      <c r="F2377" s="79"/>
      <c r="G2377" s="79"/>
      <c r="H2377" s="79"/>
      <c r="I2377" s="79"/>
      <c r="J2377" s="79"/>
      <c r="K2377" s="79"/>
      <c r="L2377" s="81"/>
      <c r="M2377" s="82"/>
      <c r="N2377" s="37"/>
      <c r="O2377" s="38"/>
      <c r="P2377" s="39"/>
      <c r="Q2377" s="36"/>
      <c r="R2377" s="100" t="str">
        <f t="shared" si="73"/>
        <v/>
      </c>
      <c r="S2377" s="101"/>
      <c r="T2377" s="26" t="str">
        <f t="shared" si="74"/>
        <v/>
      </c>
    </row>
    <row r="2378" spans="2:20" s="3" customFormat="1" ht="20.100000000000001" customHeight="1" x14ac:dyDescent="0.25">
      <c r="B2378" s="35"/>
      <c r="C2378" s="36"/>
      <c r="D2378" s="79"/>
      <c r="E2378" s="79"/>
      <c r="F2378" s="79"/>
      <c r="G2378" s="79"/>
      <c r="H2378" s="79"/>
      <c r="I2378" s="79"/>
      <c r="J2378" s="79"/>
      <c r="K2378" s="79"/>
      <c r="L2378" s="81"/>
      <c r="M2378" s="82"/>
      <c r="N2378" s="37"/>
      <c r="O2378" s="38"/>
      <c r="P2378" s="39"/>
      <c r="Q2378" s="36"/>
      <c r="R2378" s="100" t="str">
        <f t="shared" si="73"/>
        <v/>
      </c>
      <c r="S2378" s="101"/>
      <c r="T2378" s="26" t="str">
        <f t="shared" si="74"/>
        <v/>
      </c>
    </row>
    <row r="2379" spans="2:20" s="3" customFormat="1" ht="20.100000000000001" customHeight="1" x14ac:dyDescent="0.25">
      <c r="B2379" s="35"/>
      <c r="C2379" s="36"/>
      <c r="D2379" s="79"/>
      <c r="E2379" s="79"/>
      <c r="F2379" s="79"/>
      <c r="G2379" s="79"/>
      <c r="H2379" s="79"/>
      <c r="I2379" s="79"/>
      <c r="J2379" s="79"/>
      <c r="K2379" s="79"/>
      <c r="L2379" s="81"/>
      <c r="M2379" s="82"/>
      <c r="N2379" s="37"/>
      <c r="O2379" s="38"/>
      <c r="P2379" s="39"/>
      <c r="Q2379" s="36"/>
      <c r="R2379" s="100" t="str">
        <f t="shared" si="73"/>
        <v/>
      </c>
      <c r="S2379" s="101"/>
      <c r="T2379" s="26" t="str">
        <f t="shared" si="74"/>
        <v/>
      </c>
    </row>
    <row r="2380" spans="2:20" s="3" customFormat="1" ht="20.100000000000001" customHeight="1" x14ac:dyDescent="0.25">
      <c r="B2380" s="35"/>
      <c r="C2380" s="36"/>
      <c r="D2380" s="79"/>
      <c r="E2380" s="79"/>
      <c r="F2380" s="79"/>
      <c r="G2380" s="79"/>
      <c r="H2380" s="79"/>
      <c r="I2380" s="79"/>
      <c r="J2380" s="79"/>
      <c r="K2380" s="79"/>
      <c r="L2380" s="81"/>
      <c r="M2380" s="82"/>
      <c r="N2380" s="37"/>
      <c r="O2380" s="38"/>
      <c r="P2380" s="39"/>
      <c r="Q2380" s="36"/>
      <c r="R2380" s="100" t="str">
        <f t="shared" si="73"/>
        <v/>
      </c>
      <c r="S2380" s="101"/>
      <c r="T2380" s="26" t="str">
        <f t="shared" si="74"/>
        <v/>
      </c>
    </row>
    <row r="2381" spans="2:20" s="3" customFormat="1" ht="20.100000000000001" customHeight="1" x14ac:dyDescent="0.25">
      <c r="B2381" s="35"/>
      <c r="C2381" s="36"/>
      <c r="D2381" s="79"/>
      <c r="E2381" s="79"/>
      <c r="F2381" s="79"/>
      <c r="G2381" s="79"/>
      <c r="H2381" s="79"/>
      <c r="I2381" s="79"/>
      <c r="J2381" s="79"/>
      <c r="K2381" s="79"/>
      <c r="L2381" s="81"/>
      <c r="M2381" s="82"/>
      <c r="N2381" s="37"/>
      <c r="O2381" s="38"/>
      <c r="P2381" s="39"/>
      <c r="Q2381" s="36"/>
      <c r="R2381" s="100" t="str">
        <f t="shared" si="73"/>
        <v/>
      </c>
      <c r="S2381" s="101"/>
      <c r="T2381" s="26" t="str">
        <f t="shared" si="74"/>
        <v/>
      </c>
    </row>
    <row r="2382" spans="2:20" s="3" customFormat="1" ht="20.100000000000001" customHeight="1" x14ac:dyDescent="0.25">
      <c r="B2382" s="35"/>
      <c r="C2382" s="36"/>
      <c r="D2382" s="79"/>
      <c r="E2382" s="79"/>
      <c r="F2382" s="79"/>
      <c r="G2382" s="79"/>
      <c r="H2382" s="79"/>
      <c r="I2382" s="79"/>
      <c r="J2382" s="79"/>
      <c r="K2382" s="79"/>
      <c r="L2382" s="81"/>
      <c r="M2382" s="82"/>
      <c r="N2382" s="37"/>
      <c r="O2382" s="38"/>
      <c r="P2382" s="39"/>
      <c r="Q2382" s="36"/>
      <c r="R2382" s="100" t="str">
        <f t="shared" si="73"/>
        <v/>
      </c>
      <c r="S2382" s="101"/>
      <c r="T2382" s="26" t="str">
        <f t="shared" si="74"/>
        <v/>
      </c>
    </row>
    <row r="2383" spans="2:20" s="3" customFormat="1" ht="20.100000000000001" customHeight="1" x14ac:dyDescent="0.25">
      <c r="B2383" s="35"/>
      <c r="C2383" s="36"/>
      <c r="D2383" s="79"/>
      <c r="E2383" s="79"/>
      <c r="F2383" s="79"/>
      <c r="G2383" s="79"/>
      <c r="H2383" s="79"/>
      <c r="I2383" s="79"/>
      <c r="J2383" s="79"/>
      <c r="K2383" s="79"/>
      <c r="L2383" s="81"/>
      <c r="M2383" s="82"/>
      <c r="N2383" s="37"/>
      <c r="O2383" s="38"/>
      <c r="P2383" s="39"/>
      <c r="Q2383" s="36"/>
      <c r="R2383" s="100" t="str">
        <f t="shared" si="73"/>
        <v/>
      </c>
      <c r="S2383" s="101"/>
      <c r="T2383" s="26" t="str">
        <f t="shared" si="74"/>
        <v/>
      </c>
    </row>
    <row r="2384" spans="2:20" s="3" customFormat="1" ht="20.100000000000001" customHeight="1" x14ac:dyDescent="0.25">
      <c r="B2384" s="35"/>
      <c r="C2384" s="36"/>
      <c r="D2384" s="79"/>
      <c r="E2384" s="79"/>
      <c r="F2384" s="79"/>
      <c r="G2384" s="79"/>
      <c r="H2384" s="79"/>
      <c r="I2384" s="79"/>
      <c r="J2384" s="79"/>
      <c r="K2384" s="79"/>
      <c r="L2384" s="81"/>
      <c r="M2384" s="82"/>
      <c r="N2384" s="37"/>
      <c r="O2384" s="38"/>
      <c r="P2384" s="39"/>
      <c r="Q2384" s="36"/>
      <c r="R2384" s="100" t="str">
        <f t="shared" si="73"/>
        <v/>
      </c>
      <c r="S2384" s="101"/>
      <c r="T2384" s="26" t="str">
        <f t="shared" si="74"/>
        <v/>
      </c>
    </row>
    <row r="2385" spans="2:20" s="3" customFormat="1" ht="20.100000000000001" customHeight="1" x14ac:dyDescent="0.25">
      <c r="B2385" s="35"/>
      <c r="C2385" s="36"/>
      <c r="D2385" s="79"/>
      <c r="E2385" s="79"/>
      <c r="F2385" s="79"/>
      <c r="G2385" s="79"/>
      <c r="H2385" s="79"/>
      <c r="I2385" s="79"/>
      <c r="J2385" s="79"/>
      <c r="K2385" s="79"/>
      <c r="L2385" s="81"/>
      <c r="M2385" s="82"/>
      <c r="N2385" s="37"/>
      <c r="O2385" s="38"/>
      <c r="P2385" s="39"/>
      <c r="Q2385" s="36"/>
      <c r="R2385" s="100" t="str">
        <f t="shared" si="73"/>
        <v/>
      </c>
      <c r="S2385" s="101"/>
      <c r="T2385" s="26" t="str">
        <f t="shared" si="74"/>
        <v/>
      </c>
    </row>
    <row r="2386" spans="2:20" s="3" customFormat="1" ht="20.100000000000001" customHeight="1" x14ac:dyDescent="0.25">
      <c r="B2386" s="35"/>
      <c r="C2386" s="36"/>
      <c r="D2386" s="79"/>
      <c r="E2386" s="79"/>
      <c r="F2386" s="79"/>
      <c r="G2386" s="79"/>
      <c r="H2386" s="79"/>
      <c r="I2386" s="79"/>
      <c r="J2386" s="79"/>
      <c r="K2386" s="79"/>
      <c r="L2386" s="81"/>
      <c r="M2386" s="82"/>
      <c r="N2386" s="37"/>
      <c r="O2386" s="38"/>
      <c r="P2386" s="39"/>
      <c r="Q2386" s="36"/>
      <c r="R2386" s="100" t="str">
        <f t="shared" si="73"/>
        <v/>
      </c>
      <c r="S2386" s="101"/>
      <c r="T2386" s="26" t="str">
        <f t="shared" si="74"/>
        <v/>
      </c>
    </row>
    <row r="2387" spans="2:20" s="3" customFormat="1" ht="20.100000000000001" customHeight="1" x14ac:dyDescent="0.25">
      <c r="B2387" s="35"/>
      <c r="C2387" s="36"/>
      <c r="D2387" s="79"/>
      <c r="E2387" s="79"/>
      <c r="F2387" s="79"/>
      <c r="G2387" s="79"/>
      <c r="H2387" s="79"/>
      <c r="I2387" s="79"/>
      <c r="J2387" s="79"/>
      <c r="K2387" s="79"/>
      <c r="L2387" s="81"/>
      <c r="M2387" s="82"/>
      <c r="N2387" s="37"/>
      <c r="O2387" s="38"/>
      <c r="P2387" s="39"/>
      <c r="Q2387" s="36"/>
      <c r="R2387" s="100" t="str">
        <f t="shared" si="73"/>
        <v/>
      </c>
      <c r="S2387" s="101"/>
      <c r="T2387" s="26" t="str">
        <f t="shared" si="74"/>
        <v/>
      </c>
    </row>
    <row r="2388" spans="2:20" s="3" customFormat="1" ht="20.100000000000001" customHeight="1" x14ac:dyDescent="0.25">
      <c r="B2388" s="35"/>
      <c r="C2388" s="36"/>
      <c r="D2388" s="79"/>
      <c r="E2388" s="79"/>
      <c r="F2388" s="79"/>
      <c r="G2388" s="79"/>
      <c r="H2388" s="79"/>
      <c r="I2388" s="79"/>
      <c r="J2388" s="79"/>
      <c r="K2388" s="79"/>
      <c r="L2388" s="81"/>
      <c r="M2388" s="82"/>
      <c r="N2388" s="37"/>
      <c r="O2388" s="38"/>
      <c r="P2388" s="39"/>
      <c r="Q2388" s="36"/>
      <c r="R2388" s="100" t="str">
        <f t="shared" si="73"/>
        <v/>
      </c>
      <c r="S2388" s="101"/>
      <c r="T2388" s="26" t="str">
        <f t="shared" si="74"/>
        <v/>
      </c>
    </row>
    <row r="2389" spans="2:20" s="3" customFormat="1" ht="20.100000000000001" customHeight="1" x14ac:dyDescent="0.25">
      <c r="B2389" s="35"/>
      <c r="C2389" s="36"/>
      <c r="D2389" s="79"/>
      <c r="E2389" s="79"/>
      <c r="F2389" s="79"/>
      <c r="G2389" s="79"/>
      <c r="H2389" s="79"/>
      <c r="I2389" s="79"/>
      <c r="J2389" s="79"/>
      <c r="K2389" s="79"/>
      <c r="L2389" s="81"/>
      <c r="M2389" s="82"/>
      <c r="N2389" s="37"/>
      <c r="O2389" s="38"/>
      <c r="P2389" s="39"/>
      <c r="Q2389" s="36"/>
      <c r="R2389" s="100" t="str">
        <f t="shared" si="73"/>
        <v/>
      </c>
      <c r="S2389" s="101"/>
      <c r="T2389" s="26" t="str">
        <f t="shared" si="74"/>
        <v/>
      </c>
    </row>
    <row r="2390" spans="2:20" s="3" customFormat="1" ht="20.100000000000001" customHeight="1" x14ac:dyDescent="0.25">
      <c r="B2390" s="35"/>
      <c r="C2390" s="36"/>
      <c r="D2390" s="79"/>
      <c r="E2390" s="79"/>
      <c r="F2390" s="79"/>
      <c r="G2390" s="79"/>
      <c r="H2390" s="79"/>
      <c r="I2390" s="79"/>
      <c r="J2390" s="79"/>
      <c r="K2390" s="79"/>
      <c r="L2390" s="81"/>
      <c r="M2390" s="82"/>
      <c r="N2390" s="37"/>
      <c r="O2390" s="38"/>
      <c r="P2390" s="39"/>
      <c r="Q2390" s="36"/>
      <c r="R2390" s="100" t="str">
        <f t="shared" si="73"/>
        <v/>
      </c>
      <c r="S2390" s="101"/>
      <c r="T2390" s="26" t="str">
        <f t="shared" si="74"/>
        <v/>
      </c>
    </row>
    <row r="2391" spans="2:20" s="3" customFormat="1" ht="20.100000000000001" customHeight="1" x14ac:dyDescent="0.25">
      <c r="B2391" s="35"/>
      <c r="C2391" s="36"/>
      <c r="D2391" s="79"/>
      <c r="E2391" s="79"/>
      <c r="F2391" s="79"/>
      <c r="G2391" s="79"/>
      <c r="H2391" s="79"/>
      <c r="I2391" s="79"/>
      <c r="J2391" s="79"/>
      <c r="K2391" s="79"/>
      <c r="L2391" s="81"/>
      <c r="M2391" s="82"/>
      <c r="N2391" s="37"/>
      <c r="O2391" s="38"/>
      <c r="P2391" s="39"/>
      <c r="Q2391" s="36"/>
      <c r="R2391" s="100" t="str">
        <f t="shared" ref="R2391:R2454" si="75">IF(B2391&lt;&gt;"",IF(Q2391="Annulé","0",IF(Q2391="Gagné",O2391*P2391-P2391)+IF(Q2391="Perdu",-P2391)+IF(Q2391="Remboursé","0")+IF(Q2391="1/2 Perdu",-P2391/2)+IF(Q2391="1/2 Gagné",(P2391*O2391-P2391)/2)),"")</f>
        <v/>
      </c>
      <c r="S2391" s="101"/>
      <c r="T2391" s="26" t="str">
        <f t="shared" si="74"/>
        <v/>
      </c>
    </row>
    <row r="2392" spans="2:20" s="3" customFormat="1" ht="20.100000000000001" customHeight="1" x14ac:dyDescent="0.25">
      <c r="B2392" s="35"/>
      <c r="C2392" s="36"/>
      <c r="D2392" s="79"/>
      <c r="E2392" s="79"/>
      <c r="F2392" s="79"/>
      <c r="G2392" s="79"/>
      <c r="H2392" s="79"/>
      <c r="I2392" s="79"/>
      <c r="J2392" s="79"/>
      <c r="K2392" s="79"/>
      <c r="L2392" s="81"/>
      <c r="M2392" s="82"/>
      <c r="N2392" s="37"/>
      <c r="O2392" s="38"/>
      <c r="P2392" s="39"/>
      <c r="Q2392" s="36"/>
      <c r="R2392" s="100" t="str">
        <f t="shared" si="75"/>
        <v/>
      </c>
      <c r="S2392" s="101"/>
      <c r="T2392" s="26" t="str">
        <f t="shared" ref="T2392:T2455" si="76">IF(B2392&lt;&gt;"",R2392+T2391,"")</f>
        <v/>
      </c>
    </row>
    <row r="2393" spans="2:20" s="3" customFormat="1" ht="20.100000000000001" customHeight="1" x14ac:dyDescent="0.25">
      <c r="B2393" s="35"/>
      <c r="C2393" s="36"/>
      <c r="D2393" s="79"/>
      <c r="E2393" s="79"/>
      <c r="F2393" s="79"/>
      <c r="G2393" s="79"/>
      <c r="H2393" s="79"/>
      <c r="I2393" s="79"/>
      <c r="J2393" s="79"/>
      <c r="K2393" s="79"/>
      <c r="L2393" s="81"/>
      <c r="M2393" s="82"/>
      <c r="N2393" s="37"/>
      <c r="O2393" s="38"/>
      <c r="P2393" s="39"/>
      <c r="Q2393" s="36"/>
      <c r="R2393" s="100" t="str">
        <f t="shared" si="75"/>
        <v/>
      </c>
      <c r="S2393" s="101"/>
      <c r="T2393" s="26" t="str">
        <f t="shared" si="76"/>
        <v/>
      </c>
    </row>
    <row r="2394" spans="2:20" s="3" customFormat="1" ht="20.100000000000001" customHeight="1" x14ac:dyDescent="0.25">
      <c r="B2394" s="35"/>
      <c r="C2394" s="36"/>
      <c r="D2394" s="79"/>
      <c r="E2394" s="79"/>
      <c r="F2394" s="79"/>
      <c r="G2394" s="79"/>
      <c r="H2394" s="79"/>
      <c r="I2394" s="79"/>
      <c r="J2394" s="79"/>
      <c r="K2394" s="79"/>
      <c r="L2394" s="81"/>
      <c r="M2394" s="82"/>
      <c r="N2394" s="37"/>
      <c r="O2394" s="38"/>
      <c r="P2394" s="39"/>
      <c r="Q2394" s="36"/>
      <c r="R2394" s="100" t="str">
        <f t="shared" si="75"/>
        <v/>
      </c>
      <c r="S2394" s="101"/>
      <c r="T2394" s="26" t="str">
        <f t="shared" si="76"/>
        <v/>
      </c>
    </row>
    <row r="2395" spans="2:20" s="3" customFormat="1" ht="20.100000000000001" customHeight="1" x14ac:dyDescent="0.25">
      <c r="B2395" s="35"/>
      <c r="C2395" s="36"/>
      <c r="D2395" s="79"/>
      <c r="E2395" s="79"/>
      <c r="F2395" s="79"/>
      <c r="G2395" s="79"/>
      <c r="H2395" s="79"/>
      <c r="I2395" s="79"/>
      <c r="J2395" s="79"/>
      <c r="K2395" s="79"/>
      <c r="L2395" s="81"/>
      <c r="M2395" s="82"/>
      <c r="N2395" s="37"/>
      <c r="O2395" s="38"/>
      <c r="P2395" s="39"/>
      <c r="Q2395" s="36"/>
      <c r="R2395" s="100" t="str">
        <f t="shared" si="75"/>
        <v/>
      </c>
      <c r="S2395" s="101"/>
      <c r="T2395" s="26" t="str">
        <f t="shared" si="76"/>
        <v/>
      </c>
    </row>
    <row r="2396" spans="2:20" s="3" customFormat="1" ht="20.100000000000001" customHeight="1" x14ac:dyDescent="0.25">
      <c r="B2396" s="35"/>
      <c r="C2396" s="36"/>
      <c r="D2396" s="79"/>
      <c r="E2396" s="79"/>
      <c r="F2396" s="79"/>
      <c r="G2396" s="79"/>
      <c r="H2396" s="79"/>
      <c r="I2396" s="79"/>
      <c r="J2396" s="79"/>
      <c r="K2396" s="79"/>
      <c r="L2396" s="81"/>
      <c r="M2396" s="82"/>
      <c r="N2396" s="37"/>
      <c r="O2396" s="38"/>
      <c r="P2396" s="39"/>
      <c r="Q2396" s="36"/>
      <c r="R2396" s="100" t="str">
        <f t="shared" si="75"/>
        <v/>
      </c>
      <c r="S2396" s="101"/>
      <c r="T2396" s="26" t="str">
        <f t="shared" si="76"/>
        <v/>
      </c>
    </row>
    <row r="2397" spans="2:20" s="3" customFormat="1" ht="20.100000000000001" customHeight="1" x14ac:dyDescent="0.25">
      <c r="B2397" s="35"/>
      <c r="C2397" s="36"/>
      <c r="D2397" s="79"/>
      <c r="E2397" s="79"/>
      <c r="F2397" s="79"/>
      <c r="G2397" s="79"/>
      <c r="H2397" s="79"/>
      <c r="I2397" s="79"/>
      <c r="J2397" s="79"/>
      <c r="K2397" s="79"/>
      <c r="L2397" s="81"/>
      <c r="M2397" s="82"/>
      <c r="N2397" s="37"/>
      <c r="O2397" s="38"/>
      <c r="P2397" s="39"/>
      <c r="Q2397" s="36"/>
      <c r="R2397" s="100" t="str">
        <f t="shared" si="75"/>
        <v/>
      </c>
      <c r="S2397" s="101"/>
      <c r="T2397" s="26" t="str">
        <f t="shared" si="76"/>
        <v/>
      </c>
    </row>
    <row r="2398" spans="2:20" s="3" customFormat="1" ht="20.100000000000001" customHeight="1" x14ac:dyDescent="0.25">
      <c r="B2398" s="35"/>
      <c r="C2398" s="36"/>
      <c r="D2398" s="79"/>
      <c r="E2398" s="79"/>
      <c r="F2398" s="79"/>
      <c r="G2398" s="79"/>
      <c r="H2398" s="79"/>
      <c r="I2398" s="79"/>
      <c r="J2398" s="79"/>
      <c r="K2398" s="79"/>
      <c r="L2398" s="81"/>
      <c r="M2398" s="82"/>
      <c r="N2398" s="37"/>
      <c r="O2398" s="38"/>
      <c r="P2398" s="39"/>
      <c r="Q2398" s="36"/>
      <c r="R2398" s="100" t="str">
        <f t="shared" si="75"/>
        <v/>
      </c>
      <c r="S2398" s="101"/>
      <c r="T2398" s="26" t="str">
        <f t="shared" si="76"/>
        <v/>
      </c>
    </row>
    <row r="2399" spans="2:20" s="3" customFormat="1" ht="20.100000000000001" customHeight="1" x14ac:dyDescent="0.25">
      <c r="B2399" s="35"/>
      <c r="C2399" s="36"/>
      <c r="D2399" s="79"/>
      <c r="E2399" s="79"/>
      <c r="F2399" s="79"/>
      <c r="G2399" s="79"/>
      <c r="H2399" s="79"/>
      <c r="I2399" s="79"/>
      <c r="J2399" s="79"/>
      <c r="K2399" s="79"/>
      <c r="L2399" s="81"/>
      <c r="M2399" s="82"/>
      <c r="N2399" s="37"/>
      <c r="O2399" s="38"/>
      <c r="P2399" s="39"/>
      <c r="Q2399" s="36"/>
      <c r="R2399" s="100" t="str">
        <f t="shared" si="75"/>
        <v/>
      </c>
      <c r="S2399" s="101"/>
      <c r="T2399" s="26" t="str">
        <f t="shared" si="76"/>
        <v/>
      </c>
    </row>
    <row r="2400" spans="2:20" s="3" customFormat="1" ht="20.100000000000001" customHeight="1" x14ac:dyDescent="0.25">
      <c r="B2400" s="35"/>
      <c r="C2400" s="36"/>
      <c r="D2400" s="79"/>
      <c r="E2400" s="79"/>
      <c r="F2400" s="79"/>
      <c r="G2400" s="79"/>
      <c r="H2400" s="79"/>
      <c r="I2400" s="79"/>
      <c r="J2400" s="79"/>
      <c r="K2400" s="79"/>
      <c r="L2400" s="81"/>
      <c r="M2400" s="82"/>
      <c r="N2400" s="37"/>
      <c r="O2400" s="38"/>
      <c r="P2400" s="39"/>
      <c r="Q2400" s="36"/>
      <c r="R2400" s="100" t="str">
        <f t="shared" si="75"/>
        <v/>
      </c>
      <c r="S2400" s="101"/>
      <c r="T2400" s="26" t="str">
        <f t="shared" si="76"/>
        <v/>
      </c>
    </row>
    <row r="2401" spans="2:20" s="3" customFormat="1" ht="20.100000000000001" customHeight="1" x14ac:dyDescent="0.25">
      <c r="B2401" s="35"/>
      <c r="C2401" s="36"/>
      <c r="D2401" s="79"/>
      <c r="E2401" s="79"/>
      <c r="F2401" s="79"/>
      <c r="G2401" s="79"/>
      <c r="H2401" s="79"/>
      <c r="I2401" s="79"/>
      <c r="J2401" s="79"/>
      <c r="K2401" s="79"/>
      <c r="L2401" s="81"/>
      <c r="M2401" s="82"/>
      <c r="N2401" s="37"/>
      <c r="O2401" s="38"/>
      <c r="P2401" s="39"/>
      <c r="Q2401" s="36"/>
      <c r="R2401" s="100" t="str">
        <f t="shared" si="75"/>
        <v/>
      </c>
      <c r="S2401" s="101"/>
      <c r="T2401" s="26" t="str">
        <f t="shared" si="76"/>
        <v/>
      </c>
    </row>
    <row r="2402" spans="2:20" s="3" customFormat="1" ht="20.100000000000001" customHeight="1" x14ac:dyDescent="0.25">
      <c r="B2402" s="35"/>
      <c r="C2402" s="36"/>
      <c r="D2402" s="79"/>
      <c r="E2402" s="79"/>
      <c r="F2402" s="79"/>
      <c r="G2402" s="79"/>
      <c r="H2402" s="79"/>
      <c r="I2402" s="79"/>
      <c r="J2402" s="79"/>
      <c r="K2402" s="79"/>
      <c r="L2402" s="81"/>
      <c r="M2402" s="82"/>
      <c r="N2402" s="37"/>
      <c r="O2402" s="38"/>
      <c r="P2402" s="39"/>
      <c r="Q2402" s="36"/>
      <c r="R2402" s="100" t="str">
        <f t="shared" si="75"/>
        <v/>
      </c>
      <c r="S2402" s="101"/>
      <c r="T2402" s="26" t="str">
        <f t="shared" si="76"/>
        <v/>
      </c>
    </row>
    <row r="2403" spans="2:20" s="3" customFormat="1" ht="20.100000000000001" customHeight="1" x14ac:dyDescent="0.25">
      <c r="B2403" s="35"/>
      <c r="C2403" s="36"/>
      <c r="D2403" s="79"/>
      <c r="E2403" s="79"/>
      <c r="F2403" s="79"/>
      <c r="G2403" s="79"/>
      <c r="H2403" s="79"/>
      <c r="I2403" s="79"/>
      <c r="J2403" s="79"/>
      <c r="K2403" s="79"/>
      <c r="L2403" s="81"/>
      <c r="M2403" s="82"/>
      <c r="N2403" s="37"/>
      <c r="O2403" s="38"/>
      <c r="P2403" s="39"/>
      <c r="Q2403" s="36"/>
      <c r="R2403" s="100" t="str">
        <f t="shared" si="75"/>
        <v/>
      </c>
      <c r="S2403" s="101"/>
      <c r="T2403" s="26" t="str">
        <f t="shared" si="76"/>
        <v/>
      </c>
    </row>
    <row r="2404" spans="2:20" s="3" customFormat="1" ht="20.100000000000001" customHeight="1" x14ac:dyDescent="0.25">
      <c r="B2404" s="35"/>
      <c r="C2404" s="36"/>
      <c r="D2404" s="79"/>
      <c r="E2404" s="79"/>
      <c r="F2404" s="79"/>
      <c r="G2404" s="79"/>
      <c r="H2404" s="79"/>
      <c r="I2404" s="79"/>
      <c r="J2404" s="79"/>
      <c r="K2404" s="79"/>
      <c r="L2404" s="81"/>
      <c r="M2404" s="82"/>
      <c r="N2404" s="37"/>
      <c r="O2404" s="38"/>
      <c r="P2404" s="39"/>
      <c r="Q2404" s="36"/>
      <c r="R2404" s="100" t="str">
        <f t="shared" si="75"/>
        <v/>
      </c>
      <c r="S2404" s="101"/>
      <c r="T2404" s="26" t="str">
        <f t="shared" si="76"/>
        <v/>
      </c>
    </row>
    <row r="2405" spans="2:20" s="3" customFormat="1" ht="20.100000000000001" customHeight="1" x14ac:dyDescent="0.25">
      <c r="B2405" s="35"/>
      <c r="C2405" s="36"/>
      <c r="D2405" s="79"/>
      <c r="E2405" s="79"/>
      <c r="F2405" s="79"/>
      <c r="G2405" s="79"/>
      <c r="H2405" s="79"/>
      <c r="I2405" s="79"/>
      <c r="J2405" s="79"/>
      <c r="K2405" s="79"/>
      <c r="L2405" s="81"/>
      <c r="M2405" s="82"/>
      <c r="N2405" s="37"/>
      <c r="O2405" s="38"/>
      <c r="P2405" s="39"/>
      <c r="Q2405" s="36"/>
      <c r="R2405" s="100" t="str">
        <f t="shared" si="75"/>
        <v/>
      </c>
      <c r="S2405" s="101"/>
      <c r="T2405" s="26" t="str">
        <f t="shared" si="76"/>
        <v/>
      </c>
    </row>
    <row r="2406" spans="2:20" s="3" customFormat="1" ht="20.100000000000001" customHeight="1" x14ac:dyDescent="0.25">
      <c r="B2406" s="35"/>
      <c r="C2406" s="36"/>
      <c r="D2406" s="79"/>
      <c r="E2406" s="79"/>
      <c r="F2406" s="79"/>
      <c r="G2406" s="79"/>
      <c r="H2406" s="79"/>
      <c r="I2406" s="79"/>
      <c r="J2406" s="79"/>
      <c r="K2406" s="79"/>
      <c r="L2406" s="81"/>
      <c r="M2406" s="82"/>
      <c r="N2406" s="37"/>
      <c r="O2406" s="38"/>
      <c r="P2406" s="39"/>
      <c r="Q2406" s="36"/>
      <c r="R2406" s="100" t="str">
        <f t="shared" si="75"/>
        <v/>
      </c>
      <c r="S2406" s="101"/>
      <c r="T2406" s="26" t="str">
        <f t="shared" si="76"/>
        <v/>
      </c>
    </row>
    <row r="2407" spans="2:20" s="3" customFormat="1" ht="20.100000000000001" customHeight="1" x14ac:dyDescent="0.25">
      <c r="B2407" s="35"/>
      <c r="C2407" s="36"/>
      <c r="D2407" s="79"/>
      <c r="E2407" s="79"/>
      <c r="F2407" s="79"/>
      <c r="G2407" s="79"/>
      <c r="H2407" s="79"/>
      <c r="I2407" s="79"/>
      <c r="J2407" s="79"/>
      <c r="K2407" s="79"/>
      <c r="L2407" s="81"/>
      <c r="M2407" s="82"/>
      <c r="N2407" s="37"/>
      <c r="O2407" s="38"/>
      <c r="P2407" s="39"/>
      <c r="Q2407" s="36"/>
      <c r="R2407" s="100" t="str">
        <f t="shared" si="75"/>
        <v/>
      </c>
      <c r="S2407" s="101"/>
      <c r="T2407" s="26" t="str">
        <f t="shared" si="76"/>
        <v/>
      </c>
    </row>
    <row r="2408" spans="2:20" s="3" customFormat="1" ht="20.100000000000001" customHeight="1" x14ac:dyDescent="0.25">
      <c r="B2408" s="35"/>
      <c r="C2408" s="36"/>
      <c r="D2408" s="79"/>
      <c r="E2408" s="79"/>
      <c r="F2408" s="79"/>
      <c r="G2408" s="79"/>
      <c r="H2408" s="79"/>
      <c r="I2408" s="79"/>
      <c r="J2408" s="79"/>
      <c r="K2408" s="79"/>
      <c r="L2408" s="81"/>
      <c r="M2408" s="82"/>
      <c r="N2408" s="37"/>
      <c r="O2408" s="38"/>
      <c r="P2408" s="39"/>
      <c r="Q2408" s="36"/>
      <c r="R2408" s="100" t="str">
        <f t="shared" si="75"/>
        <v/>
      </c>
      <c r="S2408" s="101"/>
      <c r="T2408" s="26" t="str">
        <f t="shared" si="76"/>
        <v/>
      </c>
    </row>
    <row r="2409" spans="2:20" s="3" customFormat="1" ht="20.100000000000001" customHeight="1" x14ac:dyDescent="0.25">
      <c r="B2409" s="35"/>
      <c r="C2409" s="36"/>
      <c r="D2409" s="79"/>
      <c r="E2409" s="79"/>
      <c r="F2409" s="79"/>
      <c r="G2409" s="79"/>
      <c r="H2409" s="79"/>
      <c r="I2409" s="79"/>
      <c r="J2409" s="79"/>
      <c r="K2409" s="79"/>
      <c r="L2409" s="81"/>
      <c r="M2409" s="82"/>
      <c r="N2409" s="37"/>
      <c r="O2409" s="38"/>
      <c r="P2409" s="39"/>
      <c r="Q2409" s="36"/>
      <c r="R2409" s="100" t="str">
        <f t="shared" si="75"/>
        <v/>
      </c>
      <c r="S2409" s="101"/>
      <c r="T2409" s="26" t="str">
        <f t="shared" si="76"/>
        <v/>
      </c>
    </row>
    <row r="2410" spans="2:20" s="3" customFormat="1" ht="20.100000000000001" customHeight="1" x14ac:dyDescent="0.25">
      <c r="B2410" s="35"/>
      <c r="C2410" s="36"/>
      <c r="D2410" s="79"/>
      <c r="E2410" s="79"/>
      <c r="F2410" s="79"/>
      <c r="G2410" s="79"/>
      <c r="H2410" s="79"/>
      <c r="I2410" s="79"/>
      <c r="J2410" s="79"/>
      <c r="K2410" s="79"/>
      <c r="L2410" s="81"/>
      <c r="M2410" s="82"/>
      <c r="N2410" s="37"/>
      <c r="O2410" s="38"/>
      <c r="P2410" s="39"/>
      <c r="Q2410" s="36"/>
      <c r="R2410" s="100" t="str">
        <f t="shared" si="75"/>
        <v/>
      </c>
      <c r="S2410" s="101"/>
      <c r="T2410" s="26" t="str">
        <f t="shared" si="76"/>
        <v/>
      </c>
    </row>
    <row r="2411" spans="2:20" s="3" customFormat="1" ht="20.100000000000001" customHeight="1" x14ac:dyDescent="0.25">
      <c r="B2411" s="35"/>
      <c r="C2411" s="36"/>
      <c r="D2411" s="79"/>
      <c r="E2411" s="79"/>
      <c r="F2411" s="79"/>
      <c r="G2411" s="79"/>
      <c r="H2411" s="79"/>
      <c r="I2411" s="79"/>
      <c r="J2411" s="79"/>
      <c r="K2411" s="79"/>
      <c r="L2411" s="81"/>
      <c r="M2411" s="82"/>
      <c r="N2411" s="37"/>
      <c r="O2411" s="38"/>
      <c r="P2411" s="39"/>
      <c r="Q2411" s="36"/>
      <c r="R2411" s="100" t="str">
        <f t="shared" si="75"/>
        <v/>
      </c>
      <c r="S2411" s="101"/>
      <c r="T2411" s="26" t="str">
        <f t="shared" si="76"/>
        <v/>
      </c>
    </row>
    <row r="2412" spans="2:20" s="3" customFormat="1" ht="20.100000000000001" customHeight="1" x14ac:dyDescent="0.25">
      <c r="B2412" s="35"/>
      <c r="C2412" s="36"/>
      <c r="D2412" s="79"/>
      <c r="E2412" s="79"/>
      <c r="F2412" s="79"/>
      <c r="G2412" s="79"/>
      <c r="H2412" s="79"/>
      <c r="I2412" s="79"/>
      <c r="J2412" s="79"/>
      <c r="K2412" s="79"/>
      <c r="L2412" s="81"/>
      <c r="M2412" s="82"/>
      <c r="N2412" s="37"/>
      <c r="O2412" s="38"/>
      <c r="P2412" s="39"/>
      <c r="Q2412" s="36"/>
      <c r="R2412" s="100" t="str">
        <f t="shared" si="75"/>
        <v/>
      </c>
      <c r="S2412" s="101"/>
      <c r="T2412" s="26" t="str">
        <f t="shared" si="76"/>
        <v/>
      </c>
    </row>
    <row r="2413" spans="2:20" s="3" customFormat="1" ht="20.100000000000001" customHeight="1" x14ac:dyDescent="0.25">
      <c r="B2413" s="35"/>
      <c r="C2413" s="36"/>
      <c r="D2413" s="79"/>
      <c r="E2413" s="79"/>
      <c r="F2413" s="79"/>
      <c r="G2413" s="79"/>
      <c r="H2413" s="79"/>
      <c r="I2413" s="79"/>
      <c r="J2413" s="79"/>
      <c r="K2413" s="79"/>
      <c r="L2413" s="81"/>
      <c r="M2413" s="82"/>
      <c r="N2413" s="37"/>
      <c r="O2413" s="38"/>
      <c r="P2413" s="39"/>
      <c r="Q2413" s="36"/>
      <c r="R2413" s="100" t="str">
        <f t="shared" si="75"/>
        <v/>
      </c>
      <c r="S2413" s="101"/>
      <c r="T2413" s="26" t="str">
        <f t="shared" si="76"/>
        <v/>
      </c>
    </row>
    <row r="2414" spans="2:20" s="3" customFormat="1" ht="20.100000000000001" customHeight="1" x14ac:dyDescent="0.25">
      <c r="B2414" s="35"/>
      <c r="C2414" s="36"/>
      <c r="D2414" s="79"/>
      <c r="E2414" s="79"/>
      <c r="F2414" s="79"/>
      <c r="G2414" s="79"/>
      <c r="H2414" s="79"/>
      <c r="I2414" s="79"/>
      <c r="J2414" s="79"/>
      <c r="K2414" s="79"/>
      <c r="L2414" s="81"/>
      <c r="M2414" s="82"/>
      <c r="N2414" s="37"/>
      <c r="O2414" s="38"/>
      <c r="P2414" s="39"/>
      <c r="Q2414" s="36"/>
      <c r="R2414" s="100" t="str">
        <f t="shared" si="75"/>
        <v/>
      </c>
      <c r="S2414" s="101"/>
      <c r="T2414" s="26" t="str">
        <f t="shared" si="76"/>
        <v/>
      </c>
    </row>
    <row r="2415" spans="2:20" s="3" customFormat="1" ht="20.100000000000001" customHeight="1" x14ac:dyDescent="0.25">
      <c r="B2415" s="35"/>
      <c r="C2415" s="36"/>
      <c r="D2415" s="79"/>
      <c r="E2415" s="79"/>
      <c r="F2415" s="79"/>
      <c r="G2415" s="79"/>
      <c r="H2415" s="79"/>
      <c r="I2415" s="79"/>
      <c r="J2415" s="79"/>
      <c r="K2415" s="79"/>
      <c r="L2415" s="81"/>
      <c r="M2415" s="82"/>
      <c r="N2415" s="37"/>
      <c r="O2415" s="38"/>
      <c r="P2415" s="39"/>
      <c r="Q2415" s="36"/>
      <c r="R2415" s="100" t="str">
        <f t="shared" si="75"/>
        <v/>
      </c>
      <c r="S2415" s="101"/>
      <c r="T2415" s="26" t="str">
        <f t="shared" si="76"/>
        <v/>
      </c>
    </row>
    <row r="2416" spans="2:20" s="3" customFormat="1" ht="20.100000000000001" customHeight="1" x14ac:dyDescent="0.25">
      <c r="B2416" s="35"/>
      <c r="C2416" s="36"/>
      <c r="D2416" s="79"/>
      <c r="E2416" s="79"/>
      <c r="F2416" s="79"/>
      <c r="G2416" s="79"/>
      <c r="H2416" s="79"/>
      <c r="I2416" s="79"/>
      <c r="J2416" s="79"/>
      <c r="K2416" s="79"/>
      <c r="L2416" s="81"/>
      <c r="M2416" s="82"/>
      <c r="N2416" s="37"/>
      <c r="O2416" s="38"/>
      <c r="P2416" s="39"/>
      <c r="Q2416" s="36"/>
      <c r="R2416" s="100" t="str">
        <f t="shared" si="75"/>
        <v/>
      </c>
      <c r="S2416" s="101"/>
      <c r="T2416" s="26" t="str">
        <f t="shared" si="76"/>
        <v/>
      </c>
    </row>
    <row r="2417" spans="2:20" s="3" customFormat="1" ht="20.100000000000001" customHeight="1" x14ac:dyDescent="0.25">
      <c r="B2417" s="35"/>
      <c r="C2417" s="36"/>
      <c r="D2417" s="79"/>
      <c r="E2417" s="79"/>
      <c r="F2417" s="79"/>
      <c r="G2417" s="79"/>
      <c r="H2417" s="79"/>
      <c r="I2417" s="79"/>
      <c r="J2417" s="79"/>
      <c r="K2417" s="79"/>
      <c r="L2417" s="81"/>
      <c r="M2417" s="82"/>
      <c r="N2417" s="37"/>
      <c r="O2417" s="38"/>
      <c r="P2417" s="39"/>
      <c r="Q2417" s="36"/>
      <c r="R2417" s="100" t="str">
        <f t="shared" si="75"/>
        <v/>
      </c>
      <c r="S2417" s="101"/>
      <c r="T2417" s="26" t="str">
        <f t="shared" si="76"/>
        <v/>
      </c>
    </row>
    <row r="2418" spans="2:20" s="3" customFormat="1" ht="20.100000000000001" customHeight="1" x14ac:dyDescent="0.25">
      <c r="B2418" s="35"/>
      <c r="C2418" s="36"/>
      <c r="D2418" s="79"/>
      <c r="E2418" s="79"/>
      <c r="F2418" s="79"/>
      <c r="G2418" s="79"/>
      <c r="H2418" s="79"/>
      <c r="I2418" s="79"/>
      <c r="J2418" s="79"/>
      <c r="K2418" s="79"/>
      <c r="L2418" s="81"/>
      <c r="M2418" s="82"/>
      <c r="N2418" s="37"/>
      <c r="O2418" s="38"/>
      <c r="P2418" s="39"/>
      <c r="Q2418" s="36"/>
      <c r="R2418" s="100" t="str">
        <f t="shared" si="75"/>
        <v/>
      </c>
      <c r="S2418" s="101"/>
      <c r="T2418" s="26" t="str">
        <f t="shared" si="76"/>
        <v/>
      </c>
    </row>
    <row r="2419" spans="2:20" s="3" customFormat="1" ht="20.100000000000001" customHeight="1" x14ac:dyDescent="0.25">
      <c r="B2419" s="35"/>
      <c r="C2419" s="36"/>
      <c r="D2419" s="79"/>
      <c r="E2419" s="79"/>
      <c r="F2419" s="79"/>
      <c r="G2419" s="79"/>
      <c r="H2419" s="79"/>
      <c r="I2419" s="79"/>
      <c r="J2419" s="79"/>
      <c r="K2419" s="79"/>
      <c r="L2419" s="81"/>
      <c r="M2419" s="82"/>
      <c r="N2419" s="37"/>
      <c r="O2419" s="38"/>
      <c r="P2419" s="39"/>
      <c r="Q2419" s="36"/>
      <c r="R2419" s="100" t="str">
        <f t="shared" si="75"/>
        <v/>
      </c>
      <c r="S2419" s="101"/>
      <c r="T2419" s="26" t="str">
        <f t="shared" si="76"/>
        <v/>
      </c>
    </row>
    <row r="2420" spans="2:20" s="3" customFormat="1" ht="20.100000000000001" customHeight="1" x14ac:dyDescent="0.25">
      <c r="B2420" s="35"/>
      <c r="C2420" s="36"/>
      <c r="D2420" s="79"/>
      <c r="E2420" s="79"/>
      <c r="F2420" s="79"/>
      <c r="G2420" s="79"/>
      <c r="H2420" s="79"/>
      <c r="I2420" s="79"/>
      <c r="J2420" s="79"/>
      <c r="K2420" s="79"/>
      <c r="L2420" s="81"/>
      <c r="M2420" s="82"/>
      <c r="N2420" s="37"/>
      <c r="O2420" s="38"/>
      <c r="P2420" s="39"/>
      <c r="Q2420" s="36"/>
      <c r="R2420" s="100" t="str">
        <f t="shared" si="75"/>
        <v/>
      </c>
      <c r="S2420" s="101"/>
      <c r="T2420" s="26" t="str">
        <f t="shared" si="76"/>
        <v/>
      </c>
    </row>
    <row r="2421" spans="2:20" s="3" customFormat="1" ht="20.100000000000001" customHeight="1" x14ac:dyDescent="0.25">
      <c r="B2421" s="35"/>
      <c r="C2421" s="36"/>
      <c r="D2421" s="79"/>
      <c r="E2421" s="79"/>
      <c r="F2421" s="79"/>
      <c r="G2421" s="79"/>
      <c r="H2421" s="79"/>
      <c r="I2421" s="79"/>
      <c r="J2421" s="79"/>
      <c r="K2421" s="79"/>
      <c r="L2421" s="81"/>
      <c r="M2421" s="82"/>
      <c r="N2421" s="37"/>
      <c r="O2421" s="38"/>
      <c r="P2421" s="39"/>
      <c r="Q2421" s="36"/>
      <c r="R2421" s="100" t="str">
        <f t="shared" si="75"/>
        <v/>
      </c>
      <c r="S2421" s="101"/>
      <c r="T2421" s="26" t="str">
        <f t="shared" si="76"/>
        <v/>
      </c>
    </row>
    <row r="2422" spans="2:20" s="3" customFormat="1" ht="20.100000000000001" customHeight="1" x14ac:dyDescent="0.25">
      <c r="B2422" s="35"/>
      <c r="C2422" s="36"/>
      <c r="D2422" s="79"/>
      <c r="E2422" s="79"/>
      <c r="F2422" s="79"/>
      <c r="G2422" s="79"/>
      <c r="H2422" s="79"/>
      <c r="I2422" s="79"/>
      <c r="J2422" s="79"/>
      <c r="K2422" s="79"/>
      <c r="L2422" s="81"/>
      <c r="M2422" s="82"/>
      <c r="N2422" s="37"/>
      <c r="O2422" s="38"/>
      <c r="P2422" s="39"/>
      <c r="Q2422" s="36"/>
      <c r="R2422" s="100" t="str">
        <f t="shared" si="75"/>
        <v/>
      </c>
      <c r="S2422" s="101"/>
      <c r="T2422" s="26" t="str">
        <f t="shared" si="76"/>
        <v/>
      </c>
    </row>
    <row r="2423" spans="2:20" s="3" customFormat="1" ht="20.100000000000001" customHeight="1" x14ac:dyDescent="0.25">
      <c r="B2423" s="35"/>
      <c r="C2423" s="36"/>
      <c r="D2423" s="79"/>
      <c r="E2423" s="79"/>
      <c r="F2423" s="79"/>
      <c r="G2423" s="79"/>
      <c r="H2423" s="79"/>
      <c r="I2423" s="79"/>
      <c r="J2423" s="79"/>
      <c r="K2423" s="79"/>
      <c r="L2423" s="81"/>
      <c r="M2423" s="82"/>
      <c r="N2423" s="37"/>
      <c r="O2423" s="38"/>
      <c r="P2423" s="39"/>
      <c r="Q2423" s="36"/>
      <c r="R2423" s="100" t="str">
        <f t="shared" si="75"/>
        <v/>
      </c>
      <c r="S2423" s="101"/>
      <c r="T2423" s="26" t="str">
        <f t="shared" si="76"/>
        <v/>
      </c>
    </row>
    <row r="2424" spans="2:20" s="3" customFormat="1" ht="20.100000000000001" customHeight="1" x14ac:dyDescent="0.25">
      <c r="B2424" s="35"/>
      <c r="C2424" s="36"/>
      <c r="D2424" s="79"/>
      <c r="E2424" s="79"/>
      <c r="F2424" s="79"/>
      <c r="G2424" s="79"/>
      <c r="H2424" s="79"/>
      <c r="I2424" s="79"/>
      <c r="J2424" s="79"/>
      <c r="K2424" s="79"/>
      <c r="L2424" s="81"/>
      <c r="M2424" s="82"/>
      <c r="N2424" s="37"/>
      <c r="O2424" s="38"/>
      <c r="P2424" s="39"/>
      <c r="Q2424" s="36"/>
      <c r="R2424" s="100" t="str">
        <f t="shared" si="75"/>
        <v/>
      </c>
      <c r="S2424" s="101"/>
      <c r="T2424" s="26" t="str">
        <f t="shared" si="76"/>
        <v/>
      </c>
    </row>
    <row r="2425" spans="2:20" s="3" customFormat="1" ht="20.100000000000001" customHeight="1" x14ac:dyDescent="0.25">
      <c r="B2425" s="35"/>
      <c r="C2425" s="36"/>
      <c r="D2425" s="79"/>
      <c r="E2425" s="79"/>
      <c r="F2425" s="79"/>
      <c r="G2425" s="79"/>
      <c r="H2425" s="79"/>
      <c r="I2425" s="79"/>
      <c r="J2425" s="79"/>
      <c r="K2425" s="79"/>
      <c r="L2425" s="81"/>
      <c r="M2425" s="82"/>
      <c r="N2425" s="37"/>
      <c r="O2425" s="38"/>
      <c r="P2425" s="39"/>
      <c r="Q2425" s="36"/>
      <c r="R2425" s="100" t="str">
        <f t="shared" si="75"/>
        <v/>
      </c>
      <c r="S2425" s="101"/>
      <c r="T2425" s="26" t="str">
        <f t="shared" si="76"/>
        <v/>
      </c>
    </row>
    <row r="2426" spans="2:20" s="3" customFormat="1" ht="20.100000000000001" customHeight="1" x14ac:dyDescent="0.25">
      <c r="B2426" s="35"/>
      <c r="C2426" s="36"/>
      <c r="D2426" s="79"/>
      <c r="E2426" s="79"/>
      <c r="F2426" s="79"/>
      <c r="G2426" s="79"/>
      <c r="H2426" s="79"/>
      <c r="I2426" s="79"/>
      <c r="J2426" s="79"/>
      <c r="K2426" s="79"/>
      <c r="L2426" s="81"/>
      <c r="M2426" s="82"/>
      <c r="N2426" s="37"/>
      <c r="O2426" s="38"/>
      <c r="P2426" s="39"/>
      <c r="Q2426" s="36"/>
      <c r="R2426" s="100" t="str">
        <f t="shared" si="75"/>
        <v/>
      </c>
      <c r="S2426" s="101"/>
      <c r="T2426" s="26" t="str">
        <f t="shared" si="76"/>
        <v/>
      </c>
    </row>
    <row r="2427" spans="2:20" s="3" customFormat="1" ht="20.100000000000001" customHeight="1" x14ac:dyDescent="0.25">
      <c r="B2427" s="35"/>
      <c r="C2427" s="36"/>
      <c r="D2427" s="79"/>
      <c r="E2427" s="79"/>
      <c r="F2427" s="79"/>
      <c r="G2427" s="79"/>
      <c r="H2427" s="79"/>
      <c r="I2427" s="79"/>
      <c r="J2427" s="79"/>
      <c r="K2427" s="79"/>
      <c r="L2427" s="81"/>
      <c r="M2427" s="82"/>
      <c r="N2427" s="37"/>
      <c r="O2427" s="38"/>
      <c r="P2427" s="39"/>
      <c r="Q2427" s="36"/>
      <c r="R2427" s="100" t="str">
        <f t="shared" si="75"/>
        <v/>
      </c>
      <c r="S2427" s="101"/>
      <c r="T2427" s="26" t="str">
        <f t="shared" si="76"/>
        <v/>
      </c>
    </row>
    <row r="2428" spans="2:20" s="3" customFormat="1" ht="20.100000000000001" customHeight="1" x14ac:dyDescent="0.25">
      <c r="B2428" s="35"/>
      <c r="C2428" s="36"/>
      <c r="D2428" s="79"/>
      <c r="E2428" s="79"/>
      <c r="F2428" s="79"/>
      <c r="G2428" s="79"/>
      <c r="H2428" s="79"/>
      <c r="I2428" s="79"/>
      <c r="J2428" s="79"/>
      <c r="K2428" s="79"/>
      <c r="L2428" s="81"/>
      <c r="M2428" s="82"/>
      <c r="N2428" s="37"/>
      <c r="O2428" s="38"/>
      <c r="P2428" s="39"/>
      <c r="Q2428" s="36"/>
      <c r="R2428" s="100" t="str">
        <f t="shared" si="75"/>
        <v/>
      </c>
      <c r="S2428" s="101"/>
      <c r="T2428" s="26" t="str">
        <f t="shared" si="76"/>
        <v/>
      </c>
    </row>
    <row r="2429" spans="2:20" s="3" customFormat="1" ht="20.100000000000001" customHeight="1" x14ac:dyDescent="0.25">
      <c r="B2429" s="35"/>
      <c r="C2429" s="36"/>
      <c r="D2429" s="79"/>
      <c r="E2429" s="79"/>
      <c r="F2429" s="79"/>
      <c r="G2429" s="79"/>
      <c r="H2429" s="79"/>
      <c r="I2429" s="79"/>
      <c r="J2429" s="79"/>
      <c r="K2429" s="79"/>
      <c r="L2429" s="81"/>
      <c r="M2429" s="82"/>
      <c r="N2429" s="37"/>
      <c r="O2429" s="38"/>
      <c r="P2429" s="39"/>
      <c r="Q2429" s="36"/>
      <c r="R2429" s="100" t="str">
        <f t="shared" si="75"/>
        <v/>
      </c>
      <c r="S2429" s="101"/>
      <c r="T2429" s="26" t="str">
        <f t="shared" si="76"/>
        <v/>
      </c>
    </row>
    <row r="2430" spans="2:20" s="3" customFormat="1" ht="20.100000000000001" customHeight="1" x14ac:dyDescent="0.25">
      <c r="B2430" s="35"/>
      <c r="C2430" s="36"/>
      <c r="D2430" s="79"/>
      <c r="E2430" s="79"/>
      <c r="F2430" s="79"/>
      <c r="G2430" s="79"/>
      <c r="H2430" s="79"/>
      <c r="I2430" s="79"/>
      <c r="J2430" s="79"/>
      <c r="K2430" s="79"/>
      <c r="L2430" s="81"/>
      <c r="M2430" s="82"/>
      <c r="N2430" s="37"/>
      <c r="O2430" s="38"/>
      <c r="P2430" s="39"/>
      <c r="Q2430" s="36"/>
      <c r="R2430" s="100" t="str">
        <f t="shared" si="75"/>
        <v/>
      </c>
      <c r="S2430" s="101"/>
      <c r="T2430" s="26" t="str">
        <f t="shared" si="76"/>
        <v/>
      </c>
    </row>
    <row r="2431" spans="2:20" s="3" customFormat="1" ht="20.100000000000001" customHeight="1" x14ac:dyDescent="0.25">
      <c r="B2431" s="35"/>
      <c r="C2431" s="36"/>
      <c r="D2431" s="79"/>
      <c r="E2431" s="79"/>
      <c r="F2431" s="79"/>
      <c r="G2431" s="79"/>
      <c r="H2431" s="79"/>
      <c r="I2431" s="79"/>
      <c r="J2431" s="79"/>
      <c r="K2431" s="79"/>
      <c r="L2431" s="81"/>
      <c r="M2431" s="82"/>
      <c r="N2431" s="37"/>
      <c r="O2431" s="38"/>
      <c r="P2431" s="39"/>
      <c r="Q2431" s="36"/>
      <c r="R2431" s="100" t="str">
        <f t="shared" si="75"/>
        <v/>
      </c>
      <c r="S2431" s="101"/>
      <c r="T2431" s="26" t="str">
        <f t="shared" si="76"/>
        <v/>
      </c>
    </row>
    <row r="2432" spans="2:20" s="3" customFormat="1" ht="20.100000000000001" customHeight="1" x14ac:dyDescent="0.25">
      <c r="B2432" s="35"/>
      <c r="C2432" s="36"/>
      <c r="D2432" s="79"/>
      <c r="E2432" s="79"/>
      <c r="F2432" s="79"/>
      <c r="G2432" s="79"/>
      <c r="H2432" s="79"/>
      <c r="I2432" s="79"/>
      <c r="J2432" s="79"/>
      <c r="K2432" s="79"/>
      <c r="L2432" s="81"/>
      <c r="M2432" s="82"/>
      <c r="N2432" s="37"/>
      <c r="O2432" s="38"/>
      <c r="P2432" s="39"/>
      <c r="Q2432" s="36"/>
      <c r="R2432" s="100" t="str">
        <f t="shared" si="75"/>
        <v/>
      </c>
      <c r="S2432" s="101"/>
      <c r="T2432" s="26" t="str">
        <f t="shared" si="76"/>
        <v/>
      </c>
    </row>
    <row r="2433" spans="2:20" s="3" customFormat="1" ht="20.100000000000001" customHeight="1" x14ac:dyDescent="0.25">
      <c r="B2433" s="35"/>
      <c r="C2433" s="36"/>
      <c r="D2433" s="79"/>
      <c r="E2433" s="79"/>
      <c r="F2433" s="79"/>
      <c r="G2433" s="79"/>
      <c r="H2433" s="79"/>
      <c r="I2433" s="79"/>
      <c r="J2433" s="79"/>
      <c r="K2433" s="79"/>
      <c r="L2433" s="81"/>
      <c r="M2433" s="82"/>
      <c r="N2433" s="37"/>
      <c r="O2433" s="38"/>
      <c r="P2433" s="39"/>
      <c r="Q2433" s="36"/>
      <c r="R2433" s="100" t="str">
        <f t="shared" si="75"/>
        <v/>
      </c>
      <c r="S2433" s="101"/>
      <c r="T2433" s="26" t="str">
        <f t="shared" si="76"/>
        <v/>
      </c>
    </row>
    <row r="2434" spans="2:20" s="3" customFormat="1" ht="20.100000000000001" customHeight="1" x14ac:dyDescent="0.25">
      <c r="B2434" s="35"/>
      <c r="C2434" s="36"/>
      <c r="D2434" s="79"/>
      <c r="E2434" s="79"/>
      <c r="F2434" s="79"/>
      <c r="G2434" s="79"/>
      <c r="H2434" s="79"/>
      <c r="I2434" s="79"/>
      <c r="J2434" s="79"/>
      <c r="K2434" s="79"/>
      <c r="L2434" s="81"/>
      <c r="M2434" s="82"/>
      <c r="N2434" s="37"/>
      <c r="O2434" s="38"/>
      <c r="P2434" s="39"/>
      <c r="Q2434" s="36"/>
      <c r="R2434" s="100" t="str">
        <f t="shared" si="75"/>
        <v/>
      </c>
      <c r="S2434" s="101"/>
      <c r="T2434" s="26" t="str">
        <f t="shared" si="76"/>
        <v/>
      </c>
    </row>
    <row r="2435" spans="2:20" s="3" customFormat="1" ht="20.100000000000001" customHeight="1" x14ac:dyDescent="0.25">
      <c r="B2435" s="35"/>
      <c r="C2435" s="36"/>
      <c r="D2435" s="79"/>
      <c r="E2435" s="79"/>
      <c r="F2435" s="79"/>
      <c r="G2435" s="79"/>
      <c r="H2435" s="79"/>
      <c r="I2435" s="79"/>
      <c r="J2435" s="79"/>
      <c r="K2435" s="79"/>
      <c r="L2435" s="81"/>
      <c r="M2435" s="82"/>
      <c r="N2435" s="37"/>
      <c r="O2435" s="38"/>
      <c r="P2435" s="39"/>
      <c r="Q2435" s="36"/>
      <c r="R2435" s="100" t="str">
        <f t="shared" si="75"/>
        <v/>
      </c>
      <c r="S2435" s="101"/>
      <c r="T2435" s="26" t="str">
        <f t="shared" si="76"/>
        <v/>
      </c>
    </row>
    <row r="2436" spans="2:20" s="3" customFormat="1" ht="20.100000000000001" customHeight="1" x14ac:dyDescent="0.25">
      <c r="B2436" s="35"/>
      <c r="C2436" s="36"/>
      <c r="D2436" s="79"/>
      <c r="E2436" s="79"/>
      <c r="F2436" s="79"/>
      <c r="G2436" s="79"/>
      <c r="H2436" s="79"/>
      <c r="I2436" s="79"/>
      <c r="J2436" s="79"/>
      <c r="K2436" s="79"/>
      <c r="L2436" s="81"/>
      <c r="M2436" s="82"/>
      <c r="N2436" s="37"/>
      <c r="O2436" s="38"/>
      <c r="P2436" s="39"/>
      <c r="Q2436" s="36"/>
      <c r="R2436" s="100" t="str">
        <f t="shared" si="75"/>
        <v/>
      </c>
      <c r="S2436" s="101"/>
      <c r="T2436" s="26" t="str">
        <f t="shared" si="76"/>
        <v/>
      </c>
    </row>
    <row r="2437" spans="2:20" s="3" customFormat="1" ht="20.100000000000001" customHeight="1" x14ac:dyDescent="0.25">
      <c r="B2437" s="35"/>
      <c r="C2437" s="36"/>
      <c r="D2437" s="79"/>
      <c r="E2437" s="79"/>
      <c r="F2437" s="79"/>
      <c r="G2437" s="79"/>
      <c r="H2437" s="79"/>
      <c r="I2437" s="79"/>
      <c r="J2437" s="79"/>
      <c r="K2437" s="79"/>
      <c r="L2437" s="81"/>
      <c r="M2437" s="82"/>
      <c r="N2437" s="37"/>
      <c r="O2437" s="38"/>
      <c r="P2437" s="39"/>
      <c r="Q2437" s="36"/>
      <c r="R2437" s="100" t="str">
        <f t="shared" si="75"/>
        <v/>
      </c>
      <c r="S2437" s="101"/>
      <c r="T2437" s="26" t="str">
        <f t="shared" si="76"/>
        <v/>
      </c>
    </row>
    <row r="2438" spans="2:20" s="3" customFormat="1" ht="20.100000000000001" customHeight="1" x14ac:dyDescent="0.25">
      <c r="B2438" s="35"/>
      <c r="C2438" s="36"/>
      <c r="D2438" s="79"/>
      <c r="E2438" s="79"/>
      <c r="F2438" s="79"/>
      <c r="G2438" s="79"/>
      <c r="H2438" s="79"/>
      <c r="I2438" s="79"/>
      <c r="J2438" s="79"/>
      <c r="K2438" s="79"/>
      <c r="L2438" s="81"/>
      <c r="M2438" s="82"/>
      <c r="N2438" s="37"/>
      <c r="O2438" s="38"/>
      <c r="P2438" s="39"/>
      <c r="Q2438" s="36"/>
      <c r="R2438" s="100" t="str">
        <f t="shared" si="75"/>
        <v/>
      </c>
      <c r="S2438" s="101"/>
      <c r="T2438" s="26" t="str">
        <f t="shared" si="76"/>
        <v/>
      </c>
    </row>
    <row r="2439" spans="2:20" s="3" customFormat="1" ht="20.100000000000001" customHeight="1" x14ac:dyDescent="0.25">
      <c r="B2439" s="35"/>
      <c r="C2439" s="36"/>
      <c r="D2439" s="79"/>
      <c r="E2439" s="79"/>
      <c r="F2439" s="79"/>
      <c r="G2439" s="79"/>
      <c r="H2439" s="79"/>
      <c r="I2439" s="79"/>
      <c r="J2439" s="79"/>
      <c r="K2439" s="79"/>
      <c r="L2439" s="81"/>
      <c r="M2439" s="82"/>
      <c r="N2439" s="37"/>
      <c r="O2439" s="38"/>
      <c r="P2439" s="39"/>
      <c r="Q2439" s="36"/>
      <c r="R2439" s="100" t="str">
        <f t="shared" si="75"/>
        <v/>
      </c>
      <c r="S2439" s="101"/>
      <c r="T2439" s="26" t="str">
        <f t="shared" si="76"/>
        <v/>
      </c>
    </row>
    <row r="2440" spans="2:20" s="3" customFormat="1" ht="20.100000000000001" customHeight="1" x14ac:dyDescent="0.25">
      <c r="B2440" s="35"/>
      <c r="C2440" s="36"/>
      <c r="D2440" s="79"/>
      <c r="E2440" s="79"/>
      <c r="F2440" s="79"/>
      <c r="G2440" s="79"/>
      <c r="H2440" s="79"/>
      <c r="I2440" s="79"/>
      <c r="J2440" s="79"/>
      <c r="K2440" s="79"/>
      <c r="L2440" s="81"/>
      <c r="M2440" s="82"/>
      <c r="N2440" s="37"/>
      <c r="O2440" s="38"/>
      <c r="P2440" s="39"/>
      <c r="Q2440" s="36"/>
      <c r="R2440" s="100" t="str">
        <f t="shared" si="75"/>
        <v/>
      </c>
      <c r="S2440" s="101"/>
      <c r="T2440" s="26" t="str">
        <f t="shared" si="76"/>
        <v/>
      </c>
    </row>
    <row r="2441" spans="2:20" s="3" customFormat="1" ht="20.100000000000001" customHeight="1" x14ac:dyDescent="0.25">
      <c r="B2441" s="35"/>
      <c r="C2441" s="36"/>
      <c r="D2441" s="79"/>
      <c r="E2441" s="79"/>
      <c r="F2441" s="79"/>
      <c r="G2441" s="79"/>
      <c r="H2441" s="79"/>
      <c r="I2441" s="79"/>
      <c r="J2441" s="79"/>
      <c r="K2441" s="79"/>
      <c r="L2441" s="81"/>
      <c r="M2441" s="82"/>
      <c r="N2441" s="37"/>
      <c r="O2441" s="38"/>
      <c r="P2441" s="39"/>
      <c r="Q2441" s="36"/>
      <c r="R2441" s="100" t="str">
        <f t="shared" si="75"/>
        <v/>
      </c>
      <c r="S2441" s="101"/>
      <c r="T2441" s="26" t="str">
        <f t="shared" si="76"/>
        <v/>
      </c>
    </row>
    <row r="2442" spans="2:20" s="3" customFormat="1" ht="20.100000000000001" customHeight="1" x14ac:dyDescent="0.25">
      <c r="B2442" s="35"/>
      <c r="C2442" s="36"/>
      <c r="D2442" s="79"/>
      <c r="E2442" s="79"/>
      <c r="F2442" s="79"/>
      <c r="G2442" s="79"/>
      <c r="H2442" s="79"/>
      <c r="I2442" s="79"/>
      <c r="J2442" s="79"/>
      <c r="K2442" s="79"/>
      <c r="L2442" s="81"/>
      <c r="M2442" s="82"/>
      <c r="N2442" s="37"/>
      <c r="O2442" s="38"/>
      <c r="P2442" s="39"/>
      <c r="Q2442" s="36"/>
      <c r="R2442" s="100" t="str">
        <f t="shared" si="75"/>
        <v/>
      </c>
      <c r="S2442" s="101"/>
      <c r="T2442" s="26" t="str">
        <f t="shared" si="76"/>
        <v/>
      </c>
    </row>
    <row r="2443" spans="2:20" s="3" customFormat="1" ht="20.100000000000001" customHeight="1" x14ac:dyDescent="0.25">
      <c r="B2443" s="35"/>
      <c r="C2443" s="36"/>
      <c r="D2443" s="79"/>
      <c r="E2443" s="79"/>
      <c r="F2443" s="79"/>
      <c r="G2443" s="79"/>
      <c r="H2443" s="79"/>
      <c r="I2443" s="79"/>
      <c r="J2443" s="79"/>
      <c r="K2443" s="79"/>
      <c r="L2443" s="81"/>
      <c r="M2443" s="82"/>
      <c r="N2443" s="37"/>
      <c r="O2443" s="38"/>
      <c r="P2443" s="39"/>
      <c r="Q2443" s="36"/>
      <c r="R2443" s="100" t="str">
        <f t="shared" si="75"/>
        <v/>
      </c>
      <c r="S2443" s="101"/>
      <c r="T2443" s="26" t="str">
        <f t="shared" si="76"/>
        <v/>
      </c>
    </row>
    <row r="2444" spans="2:20" s="3" customFormat="1" ht="20.100000000000001" customHeight="1" x14ac:dyDescent="0.25">
      <c r="B2444" s="35"/>
      <c r="C2444" s="36"/>
      <c r="D2444" s="79"/>
      <c r="E2444" s="79"/>
      <c r="F2444" s="79"/>
      <c r="G2444" s="79"/>
      <c r="H2444" s="79"/>
      <c r="I2444" s="79"/>
      <c r="J2444" s="79"/>
      <c r="K2444" s="79"/>
      <c r="L2444" s="81"/>
      <c r="M2444" s="82"/>
      <c r="N2444" s="37"/>
      <c r="O2444" s="38"/>
      <c r="P2444" s="39"/>
      <c r="Q2444" s="36"/>
      <c r="R2444" s="100" t="str">
        <f t="shared" si="75"/>
        <v/>
      </c>
      <c r="S2444" s="101"/>
      <c r="T2444" s="26" t="str">
        <f t="shared" si="76"/>
        <v/>
      </c>
    </row>
    <row r="2445" spans="2:20" s="3" customFormat="1" ht="20.100000000000001" customHeight="1" x14ac:dyDescent="0.25">
      <c r="B2445" s="35"/>
      <c r="C2445" s="36"/>
      <c r="D2445" s="79"/>
      <c r="E2445" s="79"/>
      <c r="F2445" s="79"/>
      <c r="G2445" s="79"/>
      <c r="H2445" s="79"/>
      <c r="I2445" s="79"/>
      <c r="J2445" s="79"/>
      <c r="K2445" s="79"/>
      <c r="L2445" s="81"/>
      <c r="M2445" s="82"/>
      <c r="N2445" s="37"/>
      <c r="O2445" s="38"/>
      <c r="P2445" s="39"/>
      <c r="Q2445" s="36"/>
      <c r="R2445" s="100" t="str">
        <f t="shared" si="75"/>
        <v/>
      </c>
      <c r="S2445" s="101"/>
      <c r="T2445" s="26" t="str">
        <f t="shared" si="76"/>
        <v/>
      </c>
    </row>
    <row r="2446" spans="2:20" s="3" customFormat="1" ht="20.100000000000001" customHeight="1" x14ac:dyDescent="0.25">
      <c r="B2446" s="35"/>
      <c r="C2446" s="36"/>
      <c r="D2446" s="79"/>
      <c r="E2446" s="79"/>
      <c r="F2446" s="79"/>
      <c r="G2446" s="79"/>
      <c r="H2446" s="79"/>
      <c r="I2446" s="79"/>
      <c r="J2446" s="79"/>
      <c r="K2446" s="79"/>
      <c r="L2446" s="81"/>
      <c r="M2446" s="82"/>
      <c r="N2446" s="37"/>
      <c r="O2446" s="38"/>
      <c r="P2446" s="39"/>
      <c r="Q2446" s="36"/>
      <c r="R2446" s="100" t="str">
        <f t="shared" si="75"/>
        <v/>
      </c>
      <c r="S2446" s="101"/>
      <c r="T2446" s="26" t="str">
        <f t="shared" si="76"/>
        <v/>
      </c>
    </row>
    <row r="2447" spans="2:20" s="3" customFormat="1" ht="20.100000000000001" customHeight="1" x14ac:dyDescent="0.25">
      <c r="B2447" s="35"/>
      <c r="C2447" s="36"/>
      <c r="D2447" s="79"/>
      <c r="E2447" s="79"/>
      <c r="F2447" s="79"/>
      <c r="G2447" s="79"/>
      <c r="H2447" s="79"/>
      <c r="I2447" s="79"/>
      <c r="J2447" s="79"/>
      <c r="K2447" s="79"/>
      <c r="L2447" s="81"/>
      <c r="M2447" s="82"/>
      <c r="N2447" s="37"/>
      <c r="O2447" s="38"/>
      <c r="P2447" s="39"/>
      <c r="Q2447" s="36"/>
      <c r="R2447" s="100" t="str">
        <f t="shared" si="75"/>
        <v/>
      </c>
      <c r="S2447" s="101"/>
      <c r="T2447" s="26" t="str">
        <f t="shared" si="76"/>
        <v/>
      </c>
    </row>
    <row r="2448" spans="2:20" s="3" customFormat="1" ht="20.100000000000001" customHeight="1" x14ac:dyDescent="0.25">
      <c r="B2448" s="35"/>
      <c r="C2448" s="36"/>
      <c r="D2448" s="79"/>
      <c r="E2448" s="79"/>
      <c r="F2448" s="79"/>
      <c r="G2448" s="79"/>
      <c r="H2448" s="79"/>
      <c r="I2448" s="79"/>
      <c r="J2448" s="79"/>
      <c r="K2448" s="79"/>
      <c r="L2448" s="81"/>
      <c r="M2448" s="82"/>
      <c r="N2448" s="37"/>
      <c r="O2448" s="38"/>
      <c r="P2448" s="39"/>
      <c r="Q2448" s="36"/>
      <c r="R2448" s="100" t="str">
        <f t="shared" si="75"/>
        <v/>
      </c>
      <c r="S2448" s="101"/>
      <c r="T2448" s="26" t="str">
        <f t="shared" si="76"/>
        <v/>
      </c>
    </row>
    <row r="2449" spans="2:20" s="3" customFormat="1" ht="20.100000000000001" customHeight="1" x14ac:dyDescent="0.25">
      <c r="B2449" s="35"/>
      <c r="C2449" s="36"/>
      <c r="D2449" s="79"/>
      <c r="E2449" s="79"/>
      <c r="F2449" s="79"/>
      <c r="G2449" s="79"/>
      <c r="H2449" s="79"/>
      <c r="I2449" s="79"/>
      <c r="J2449" s="79"/>
      <c r="K2449" s="79"/>
      <c r="L2449" s="81"/>
      <c r="M2449" s="82"/>
      <c r="N2449" s="37"/>
      <c r="O2449" s="38"/>
      <c r="P2449" s="39"/>
      <c r="Q2449" s="36"/>
      <c r="R2449" s="100" t="str">
        <f t="shared" si="75"/>
        <v/>
      </c>
      <c r="S2449" s="101"/>
      <c r="T2449" s="26" t="str">
        <f t="shared" si="76"/>
        <v/>
      </c>
    </row>
    <row r="2450" spans="2:20" s="3" customFormat="1" ht="20.100000000000001" customHeight="1" x14ac:dyDescent="0.25">
      <c r="B2450" s="35"/>
      <c r="C2450" s="36"/>
      <c r="D2450" s="79"/>
      <c r="E2450" s="79"/>
      <c r="F2450" s="79"/>
      <c r="G2450" s="79"/>
      <c r="H2450" s="79"/>
      <c r="I2450" s="79"/>
      <c r="J2450" s="79"/>
      <c r="K2450" s="79"/>
      <c r="L2450" s="81"/>
      <c r="M2450" s="82"/>
      <c r="N2450" s="37"/>
      <c r="O2450" s="38"/>
      <c r="P2450" s="39"/>
      <c r="Q2450" s="36"/>
      <c r="R2450" s="100" t="str">
        <f t="shared" si="75"/>
        <v/>
      </c>
      <c r="S2450" s="101"/>
      <c r="T2450" s="26" t="str">
        <f t="shared" si="76"/>
        <v/>
      </c>
    </row>
    <row r="2451" spans="2:20" s="3" customFormat="1" ht="20.100000000000001" customHeight="1" x14ac:dyDescent="0.25">
      <c r="B2451" s="35"/>
      <c r="C2451" s="36"/>
      <c r="D2451" s="79"/>
      <c r="E2451" s="79"/>
      <c r="F2451" s="79"/>
      <c r="G2451" s="79"/>
      <c r="H2451" s="79"/>
      <c r="I2451" s="79"/>
      <c r="J2451" s="79"/>
      <c r="K2451" s="79"/>
      <c r="L2451" s="81"/>
      <c r="M2451" s="82"/>
      <c r="N2451" s="37"/>
      <c r="O2451" s="38"/>
      <c r="P2451" s="39"/>
      <c r="Q2451" s="36"/>
      <c r="R2451" s="100" t="str">
        <f t="shared" si="75"/>
        <v/>
      </c>
      <c r="S2451" s="101"/>
      <c r="T2451" s="26" t="str">
        <f t="shared" si="76"/>
        <v/>
      </c>
    </row>
    <row r="2452" spans="2:20" s="3" customFormat="1" ht="20.100000000000001" customHeight="1" x14ac:dyDescent="0.25">
      <c r="B2452" s="35"/>
      <c r="C2452" s="36"/>
      <c r="D2452" s="79"/>
      <c r="E2452" s="79"/>
      <c r="F2452" s="79"/>
      <c r="G2452" s="79"/>
      <c r="H2452" s="79"/>
      <c r="I2452" s="79"/>
      <c r="J2452" s="79"/>
      <c r="K2452" s="79"/>
      <c r="L2452" s="81"/>
      <c r="M2452" s="82"/>
      <c r="N2452" s="37"/>
      <c r="O2452" s="38"/>
      <c r="P2452" s="39"/>
      <c r="Q2452" s="36"/>
      <c r="R2452" s="100" t="str">
        <f t="shared" si="75"/>
        <v/>
      </c>
      <c r="S2452" s="101"/>
      <c r="T2452" s="26" t="str">
        <f t="shared" si="76"/>
        <v/>
      </c>
    </row>
    <row r="2453" spans="2:20" s="3" customFormat="1" ht="20.100000000000001" customHeight="1" x14ac:dyDescent="0.25">
      <c r="B2453" s="35"/>
      <c r="C2453" s="36"/>
      <c r="D2453" s="79"/>
      <c r="E2453" s="79"/>
      <c r="F2453" s="79"/>
      <c r="G2453" s="79"/>
      <c r="H2453" s="79"/>
      <c r="I2453" s="79"/>
      <c r="J2453" s="79"/>
      <c r="K2453" s="79"/>
      <c r="L2453" s="81"/>
      <c r="M2453" s="82"/>
      <c r="N2453" s="37"/>
      <c r="O2453" s="38"/>
      <c r="P2453" s="39"/>
      <c r="Q2453" s="36"/>
      <c r="R2453" s="100" t="str">
        <f t="shared" si="75"/>
        <v/>
      </c>
      <c r="S2453" s="101"/>
      <c r="T2453" s="26" t="str">
        <f t="shared" si="76"/>
        <v/>
      </c>
    </row>
    <row r="2454" spans="2:20" s="3" customFormat="1" ht="20.100000000000001" customHeight="1" x14ac:dyDescent="0.25">
      <c r="B2454" s="35"/>
      <c r="C2454" s="36"/>
      <c r="D2454" s="79"/>
      <c r="E2454" s="79"/>
      <c r="F2454" s="79"/>
      <c r="G2454" s="79"/>
      <c r="H2454" s="79"/>
      <c r="I2454" s="79"/>
      <c r="J2454" s="79"/>
      <c r="K2454" s="79"/>
      <c r="L2454" s="81"/>
      <c r="M2454" s="82"/>
      <c r="N2454" s="37"/>
      <c r="O2454" s="38"/>
      <c r="P2454" s="39"/>
      <c r="Q2454" s="36"/>
      <c r="R2454" s="100" t="str">
        <f t="shared" si="75"/>
        <v/>
      </c>
      <c r="S2454" s="101"/>
      <c r="T2454" s="26" t="str">
        <f t="shared" si="76"/>
        <v/>
      </c>
    </row>
    <row r="2455" spans="2:20" s="3" customFormat="1" ht="20.100000000000001" customHeight="1" x14ac:dyDescent="0.25">
      <c r="B2455" s="35"/>
      <c r="C2455" s="36"/>
      <c r="D2455" s="79"/>
      <c r="E2455" s="79"/>
      <c r="F2455" s="79"/>
      <c r="G2455" s="79"/>
      <c r="H2455" s="79"/>
      <c r="I2455" s="79"/>
      <c r="J2455" s="79"/>
      <c r="K2455" s="79"/>
      <c r="L2455" s="81"/>
      <c r="M2455" s="82"/>
      <c r="N2455" s="37"/>
      <c r="O2455" s="38"/>
      <c r="P2455" s="39"/>
      <c r="Q2455" s="36"/>
      <c r="R2455" s="100" t="str">
        <f t="shared" ref="R2455:R2518" si="77">IF(B2455&lt;&gt;"",IF(Q2455="Annulé","0",IF(Q2455="Gagné",O2455*P2455-P2455)+IF(Q2455="Perdu",-P2455)+IF(Q2455="Remboursé","0")+IF(Q2455="1/2 Perdu",-P2455/2)+IF(Q2455="1/2 Gagné",(P2455*O2455-P2455)/2)),"")</f>
        <v/>
      </c>
      <c r="S2455" s="101"/>
      <c r="T2455" s="26" t="str">
        <f t="shared" si="76"/>
        <v/>
      </c>
    </row>
    <row r="2456" spans="2:20" s="3" customFormat="1" ht="20.100000000000001" customHeight="1" x14ac:dyDescent="0.25">
      <c r="B2456" s="35"/>
      <c r="C2456" s="36"/>
      <c r="D2456" s="79"/>
      <c r="E2456" s="79"/>
      <c r="F2456" s="79"/>
      <c r="G2456" s="79"/>
      <c r="H2456" s="79"/>
      <c r="I2456" s="79"/>
      <c r="J2456" s="79"/>
      <c r="K2456" s="79"/>
      <c r="L2456" s="81"/>
      <c r="M2456" s="82"/>
      <c r="N2456" s="37"/>
      <c r="O2456" s="38"/>
      <c r="P2456" s="39"/>
      <c r="Q2456" s="36"/>
      <c r="R2456" s="100" t="str">
        <f t="shared" si="77"/>
        <v/>
      </c>
      <c r="S2456" s="101"/>
      <c r="T2456" s="26" t="str">
        <f t="shared" ref="T2456:T2519" si="78">IF(B2456&lt;&gt;"",R2456+T2455,"")</f>
        <v/>
      </c>
    </row>
    <row r="2457" spans="2:20" s="3" customFormat="1" ht="20.100000000000001" customHeight="1" x14ac:dyDescent="0.25">
      <c r="B2457" s="35"/>
      <c r="C2457" s="36"/>
      <c r="D2457" s="79"/>
      <c r="E2457" s="79"/>
      <c r="F2457" s="79"/>
      <c r="G2457" s="79"/>
      <c r="H2457" s="79"/>
      <c r="I2457" s="79"/>
      <c r="J2457" s="79"/>
      <c r="K2457" s="79"/>
      <c r="L2457" s="81"/>
      <c r="M2457" s="82"/>
      <c r="N2457" s="37"/>
      <c r="O2457" s="38"/>
      <c r="P2457" s="39"/>
      <c r="Q2457" s="36"/>
      <c r="R2457" s="100" t="str">
        <f t="shared" si="77"/>
        <v/>
      </c>
      <c r="S2457" s="101"/>
      <c r="T2457" s="26" t="str">
        <f t="shared" si="78"/>
        <v/>
      </c>
    </row>
    <row r="2458" spans="2:20" s="3" customFormat="1" ht="20.100000000000001" customHeight="1" x14ac:dyDescent="0.25">
      <c r="B2458" s="35"/>
      <c r="C2458" s="36"/>
      <c r="D2458" s="79"/>
      <c r="E2458" s="79"/>
      <c r="F2458" s="79"/>
      <c r="G2458" s="79"/>
      <c r="H2458" s="79"/>
      <c r="I2458" s="79"/>
      <c r="J2458" s="79"/>
      <c r="K2458" s="79"/>
      <c r="L2458" s="81"/>
      <c r="M2458" s="82"/>
      <c r="N2458" s="37"/>
      <c r="O2458" s="38"/>
      <c r="P2458" s="39"/>
      <c r="Q2458" s="36"/>
      <c r="R2458" s="100" t="str">
        <f t="shared" si="77"/>
        <v/>
      </c>
      <c r="S2458" s="101"/>
      <c r="T2458" s="26" t="str">
        <f t="shared" si="78"/>
        <v/>
      </c>
    </row>
    <row r="2459" spans="2:20" s="3" customFormat="1" ht="20.100000000000001" customHeight="1" x14ac:dyDescent="0.25">
      <c r="B2459" s="35"/>
      <c r="C2459" s="36"/>
      <c r="D2459" s="79"/>
      <c r="E2459" s="79"/>
      <c r="F2459" s="79"/>
      <c r="G2459" s="79"/>
      <c r="H2459" s="79"/>
      <c r="I2459" s="79"/>
      <c r="J2459" s="79"/>
      <c r="K2459" s="79"/>
      <c r="L2459" s="81"/>
      <c r="M2459" s="82"/>
      <c r="N2459" s="37"/>
      <c r="O2459" s="38"/>
      <c r="P2459" s="39"/>
      <c r="Q2459" s="36"/>
      <c r="R2459" s="100" t="str">
        <f t="shared" si="77"/>
        <v/>
      </c>
      <c r="S2459" s="101"/>
      <c r="T2459" s="26" t="str">
        <f t="shared" si="78"/>
        <v/>
      </c>
    </row>
    <row r="2460" spans="2:20" s="3" customFormat="1" ht="20.100000000000001" customHeight="1" x14ac:dyDescent="0.25">
      <c r="B2460" s="35"/>
      <c r="C2460" s="36"/>
      <c r="D2460" s="79"/>
      <c r="E2460" s="79"/>
      <c r="F2460" s="79"/>
      <c r="G2460" s="79"/>
      <c r="H2460" s="79"/>
      <c r="I2460" s="79"/>
      <c r="J2460" s="79"/>
      <c r="K2460" s="79"/>
      <c r="L2460" s="81"/>
      <c r="M2460" s="82"/>
      <c r="N2460" s="37"/>
      <c r="O2460" s="38"/>
      <c r="P2460" s="39"/>
      <c r="Q2460" s="36"/>
      <c r="R2460" s="100" t="str">
        <f t="shared" si="77"/>
        <v/>
      </c>
      <c r="S2460" s="101"/>
      <c r="T2460" s="26" t="str">
        <f t="shared" si="78"/>
        <v/>
      </c>
    </row>
    <row r="2461" spans="2:20" s="3" customFormat="1" ht="20.100000000000001" customHeight="1" x14ac:dyDescent="0.25">
      <c r="B2461" s="35"/>
      <c r="C2461" s="36"/>
      <c r="D2461" s="79"/>
      <c r="E2461" s="79"/>
      <c r="F2461" s="79"/>
      <c r="G2461" s="79"/>
      <c r="H2461" s="79"/>
      <c r="I2461" s="79"/>
      <c r="J2461" s="79"/>
      <c r="K2461" s="79"/>
      <c r="L2461" s="81"/>
      <c r="M2461" s="82"/>
      <c r="N2461" s="37"/>
      <c r="O2461" s="38"/>
      <c r="P2461" s="39"/>
      <c r="Q2461" s="36"/>
      <c r="R2461" s="100" t="str">
        <f t="shared" si="77"/>
        <v/>
      </c>
      <c r="S2461" s="101"/>
      <c r="T2461" s="26" t="str">
        <f t="shared" si="78"/>
        <v/>
      </c>
    </row>
    <row r="2462" spans="2:20" s="3" customFormat="1" ht="20.100000000000001" customHeight="1" x14ac:dyDescent="0.25">
      <c r="B2462" s="35"/>
      <c r="C2462" s="36"/>
      <c r="D2462" s="79"/>
      <c r="E2462" s="79"/>
      <c r="F2462" s="79"/>
      <c r="G2462" s="79"/>
      <c r="H2462" s="79"/>
      <c r="I2462" s="79"/>
      <c r="J2462" s="79"/>
      <c r="K2462" s="79"/>
      <c r="L2462" s="81"/>
      <c r="M2462" s="82"/>
      <c r="N2462" s="37"/>
      <c r="O2462" s="38"/>
      <c r="P2462" s="39"/>
      <c r="Q2462" s="36"/>
      <c r="R2462" s="100" t="str">
        <f t="shared" si="77"/>
        <v/>
      </c>
      <c r="S2462" s="101"/>
      <c r="T2462" s="26" t="str">
        <f t="shared" si="78"/>
        <v/>
      </c>
    </row>
    <row r="2463" spans="2:20" s="3" customFormat="1" ht="20.100000000000001" customHeight="1" x14ac:dyDescent="0.25">
      <c r="B2463" s="35"/>
      <c r="C2463" s="36"/>
      <c r="D2463" s="79"/>
      <c r="E2463" s="79"/>
      <c r="F2463" s="79"/>
      <c r="G2463" s="79"/>
      <c r="H2463" s="79"/>
      <c r="I2463" s="79"/>
      <c r="J2463" s="79"/>
      <c r="K2463" s="79"/>
      <c r="L2463" s="81"/>
      <c r="M2463" s="82"/>
      <c r="N2463" s="37"/>
      <c r="O2463" s="38"/>
      <c r="P2463" s="39"/>
      <c r="Q2463" s="36"/>
      <c r="R2463" s="100" t="str">
        <f t="shared" si="77"/>
        <v/>
      </c>
      <c r="S2463" s="101"/>
      <c r="T2463" s="26" t="str">
        <f t="shared" si="78"/>
        <v/>
      </c>
    </row>
    <row r="2464" spans="2:20" s="3" customFormat="1" ht="20.100000000000001" customHeight="1" x14ac:dyDescent="0.25">
      <c r="B2464" s="35"/>
      <c r="C2464" s="36"/>
      <c r="D2464" s="79"/>
      <c r="E2464" s="79"/>
      <c r="F2464" s="79"/>
      <c r="G2464" s="79"/>
      <c r="H2464" s="79"/>
      <c r="I2464" s="79"/>
      <c r="J2464" s="79"/>
      <c r="K2464" s="79"/>
      <c r="L2464" s="81"/>
      <c r="M2464" s="82"/>
      <c r="N2464" s="37"/>
      <c r="O2464" s="38"/>
      <c r="P2464" s="39"/>
      <c r="Q2464" s="36"/>
      <c r="R2464" s="100" t="str">
        <f t="shared" si="77"/>
        <v/>
      </c>
      <c r="S2464" s="101"/>
      <c r="T2464" s="26" t="str">
        <f t="shared" si="78"/>
        <v/>
      </c>
    </row>
    <row r="2465" spans="2:20" s="3" customFormat="1" ht="20.100000000000001" customHeight="1" x14ac:dyDescent="0.25">
      <c r="B2465" s="35"/>
      <c r="C2465" s="36"/>
      <c r="D2465" s="79"/>
      <c r="E2465" s="79"/>
      <c r="F2465" s="79"/>
      <c r="G2465" s="79"/>
      <c r="H2465" s="79"/>
      <c r="I2465" s="79"/>
      <c r="J2465" s="79"/>
      <c r="K2465" s="79"/>
      <c r="L2465" s="81"/>
      <c r="M2465" s="82"/>
      <c r="N2465" s="37"/>
      <c r="O2465" s="38"/>
      <c r="P2465" s="39"/>
      <c r="Q2465" s="36"/>
      <c r="R2465" s="100" t="str">
        <f t="shared" si="77"/>
        <v/>
      </c>
      <c r="S2465" s="101"/>
      <c r="T2465" s="26" t="str">
        <f t="shared" si="78"/>
        <v/>
      </c>
    </row>
    <row r="2466" spans="2:20" s="3" customFormat="1" ht="20.100000000000001" customHeight="1" x14ac:dyDescent="0.25">
      <c r="B2466" s="35"/>
      <c r="C2466" s="36"/>
      <c r="D2466" s="79"/>
      <c r="E2466" s="79"/>
      <c r="F2466" s="79"/>
      <c r="G2466" s="79"/>
      <c r="H2466" s="79"/>
      <c r="I2466" s="79"/>
      <c r="J2466" s="79"/>
      <c r="K2466" s="79"/>
      <c r="L2466" s="81"/>
      <c r="M2466" s="82"/>
      <c r="N2466" s="37"/>
      <c r="O2466" s="38"/>
      <c r="P2466" s="39"/>
      <c r="Q2466" s="36"/>
      <c r="R2466" s="100" t="str">
        <f t="shared" si="77"/>
        <v/>
      </c>
      <c r="S2466" s="101"/>
      <c r="T2466" s="26" t="str">
        <f t="shared" si="78"/>
        <v/>
      </c>
    </row>
    <row r="2467" spans="2:20" s="3" customFormat="1" ht="20.100000000000001" customHeight="1" x14ac:dyDescent="0.25">
      <c r="B2467" s="35"/>
      <c r="C2467" s="36"/>
      <c r="D2467" s="79"/>
      <c r="E2467" s="79"/>
      <c r="F2467" s="79"/>
      <c r="G2467" s="79"/>
      <c r="H2467" s="79"/>
      <c r="I2467" s="79"/>
      <c r="J2467" s="79"/>
      <c r="K2467" s="79"/>
      <c r="L2467" s="81"/>
      <c r="M2467" s="82"/>
      <c r="N2467" s="37"/>
      <c r="O2467" s="38"/>
      <c r="P2467" s="39"/>
      <c r="Q2467" s="36"/>
      <c r="R2467" s="100" t="str">
        <f t="shared" si="77"/>
        <v/>
      </c>
      <c r="S2467" s="101"/>
      <c r="T2467" s="26" t="str">
        <f t="shared" si="78"/>
        <v/>
      </c>
    </row>
    <row r="2468" spans="2:20" s="3" customFormat="1" ht="20.100000000000001" customHeight="1" x14ac:dyDescent="0.25">
      <c r="B2468" s="35"/>
      <c r="C2468" s="36"/>
      <c r="D2468" s="79"/>
      <c r="E2468" s="79"/>
      <c r="F2468" s="79"/>
      <c r="G2468" s="79"/>
      <c r="H2468" s="79"/>
      <c r="I2468" s="79"/>
      <c r="J2468" s="79"/>
      <c r="K2468" s="79"/>
      <c r="L2468" s="81"/>
      <c r="M2468" s="82"/>
      <c r="N2468" s="37"/>
      <c r="O2468" s="38"/>
      <c r="P2468" s="39"/>
      <c r="Q2468" s="36"/>
      <c r="R2468" s="100" t="str">
        <f t="shared" si="77"/>
        <v/>
      </c>
      <c r="S2468" s="101"/>
      <c r="T2468" s="26" t="str">
        <f t="shared" si="78"/>
        <v/>
      </c>
    </row>
    <row r="2469" spans="2:20" s="3" customFormat="1" ht="20.100000000000001" customHeight="1" x14ac:dyDescent="0.25">
      <c r="B2469" s="35"/>
      <c r="C2469" s="36"/>
      <c r="D2469" s="79"/>
      <c r="E2469" s="79"/>
      <c r="F2469" s="79"/>
      <c r="G2469" s="79"/>
      <c r="H2469" s="79"/>
      <c r="I2469" s="79"/>
      <c r="J2469" s="79"/>
      <c r="K2469" s="79"/>
      <c r="L2469" s="81"/>
      <c r="M2469" s="82"/>
      <c r="N2469" s="37"/>
      <c r="O2469" s="38"/>
      <c r="P2469" s="39"/>
      <c r="Q2469" s="36"/>
      <c r="R2469" s="100" t="str">
        <f t="shared" si="77"/>
        <v/>
      </c>
      <c r="S2469" s="101"/>
      <c r="T2469" s="26" t="str">
        <f t="shared" si="78"/>
        <v/>
      </c>
    </row>
    <row r="2470" spans="2:20" s="3" customFormat="1" ht="20.100000000000001" customHeight="1" x14ac:dyDescent="0.25">
      <c r="B2470" s="35"/>
      <c r="C2470" s="36"/>
      <c r="D2470" s="79"/>
      <c r="E2470" s="79"/>
      <c r="F2470" s="79"/>
      <c r="G2470" s="79"/>
      <c r="H2470" s="79"/>
      <c r="I2470" s="79"/>
      <c r="J2470" s="79"/>
      <c r="K2470" s="79"/>
      <c r="L2470" s="81"/>
      <c r="M2470" s="82"/>
      <c r="N2470" s="37"/>
      <c r="O2470" s="38"/>
      <c r="P2470" s="39"/>
      <c r="Q2470" s="36"/>
      <c r="R2470" s="100" t="str">
        <f t="shared" si="77"/>
        <v/>
      </c>
      <c r="S2470" s="101"/>
      <c r="T2470" s="26" t="str">
        <f t="shared" si="78"/>
        <v/>
      </c>
    </row>
    <row r="2471" spans="2:20" s="3" customFormat="1" ht="20.100000000000001" customHeight="1" x14ac:dyDescent="0.25">
      <c r="B2471" s="35"/>
      <c r="C2471" s="36"/>
      <c r="D2471" s="79"/>
      <c r="E2471" s="79"/>
      <c r="F2471" s="79"/>
      <c r="G2471" s="79"/>
      <c r="H2471" s="79"/>
      <c r="I2471" s="79"/>
      <c r="J2471" s="79"/>
      <c r="K2471" s="79"/>
      <c r="L2471" s="81"/>
      <c r="M2471" s="82"/>
      <c r="N2471" s="37"/>
      <c r="O2471" s="38"/>
      <c r="P2471" s="39"/>
      <c r="Q2471" s="36"/>
      <c r="R2471" s="100" t="str">
        <f t="shared" si="77"/>
        <v/>
      </c>
      <c r="S2471" s="101"/>
      <c r="T2471" s="26" t="str">
        <f t="shared" si="78"/>
        <v/>
      </c>
    </row>
    <row r="2472" spans="2:20" s="3" customFormat="1" ht="20.100000000000001" customHeight="1" x14ac:dyDescent="0.25">
      <c r="B2472" s="35"/>
      <c r="C2472" s="36"/>
      <c r="D2472" s="79"/>
      <c r="E2472" s="79"/>
      <c r="F2472" s="79"/>
      <c r="G2472" s="79"/>
      <c r="H2472" s="79"/>
      <c r="I2472" s="79"/>
      <c r="J2472" s="79"/>
      <c r="K2472" s="79"/>
      <c r="L2472" s="81"/>
      <c r="M2472" s="82"/>
      <c r="N2472" s="37"/>
      <c r="O2472" s="38"/>
      <c r="P2472" s="39"/>
      <c r="Q2472" s="36"/>
      <c r="R2472" s="100" t="str">
        <f t="shared" si="77"/>
        <v/>
      </c>
      <c r="S2472" s="101"/>
      <c r="T2472" s="26" t="str">
        <f t="shared" si="78"/>
        <v/>
      </c>
    </row>
    <row r="2473" spans="2:20" s="3" customFormat="1" ht="20.100000000000001" customHeight="1" x14ac:dyDescent="0.25">
      <c r="B2473" s="35"/>
      <c r="C2473" s="36"/>
      <c r="D2473" s="79"/>
      <c r="E2473" s="79"/>
      <c r="F2473" s="79"/>
      <c r="G2473" s="79"/>
      <c r="H2473" s="79"/>
      <c r="I2473" s="79"/>
      <c r="J2473" s="79"/>
      <c r="K2473" s="79"/>
      <c r="L2473" s="81"/>
      <c r="M2473" s="82"/>
      <c r="N2473" s="37"/>
      <c r="O2473" s="38"/>
      <c r="P2473" s="39"/>
      <c r="Q2473" s="36"/>
      <c r="R2473" s="100" t="str">
        <f t="shared" si="77"/>
        <v/>
      </c>
      <c r="S2473" s="101"/>
      <c r="T2473" s="26" t="str">
        <f t="shared" si="78"/>
        <v/>
      </c>
    </row>
    <row r="2474" spans="2:20" s="3" customFormat="1" ht="20.100000000000001" customHeight="1" x14ac:dyDescent="0.25">
      <c r="B2474" s="35"/>
      <c r="C2474" s="36"/>
      <c r="D2474" s="79"/>
      <c r="E2474" s="79"/>
      <c r="F2474" s="79"/>
      <c r="G2474" s="79"/>
      <c r="H2474" s="79"/>
      <c r="I2474" s="79"/>
      <c r="J2474" s="79"/>
      <c r="K2474" s="79"/>
      <c r="L2474" s="81"/>
      <c r="M2474" s="82"/>
      <c r="N2474" s="37"/>
      <c r="O2474" s="38"/>
      <c r="P2474" s="39"/>
      <c r="Q2474" s="36"/>
      <c r="R2474" s="100" t="str">
        <f t="shared" si="77"/>
        <v/>
      </c>
      <c r="S2474" s="101"/>
      <c r="T2474" s="26" t="str">
        <f t="shared" si="78"/>
        <v/>
      </c>
    </row>
    <row r="2475" spans="2:20" s="3" customFormat="1" ht="20.100000000000001" customHeight="1" x14ac:dyDescent="0.25">
      <c r="B2475" s="35"/>
      <c r="C2475" s="36"/>
      <c r="D2475" s="79"/>
      <c r="E2475" s="79"/>
      <c r="F2475" s="79"/>
      <c r="G2475" s="79"/>
      <c r="H2475" s="79"/>
      <c r="I2475" s="79"/>
      <c r="J2475" s="79"/>
      <c r="K2475" s="79"/>
      <c r="L2475" s="81"/>
      <c r="M2475" s="82"/>
      <c r="N2475" s="37"/>
      <c r="O2475" s="38"/>
      <c r="P2475" s="39"/>
      <c r="Q2475" s="36"/>
      <c r="R2475" s="100" t="str">
        <f t="shared" si="77"/>
        <v/>
      </c>
      <c r="S2475" s="101"/>
      <c r="T2475" s="26" t="str">
        <f t="shared" si="78"/>
        <v/>
      </c>
    </row>
    <row r="2476" spans="2:20" s="3" customFormat="1" ht="20.100000000000001" customHeight="1" x14ac:dyDescent="0.25">
      <c r="B2476" s="35"/>
      <c r="C2476" s="36"/>
      <c r="D2476" s="79"/>
      <c r="E2476" s="79"/>
      <c r="F2476" s="79"/>
      <c r="G2476" s="79"/>
      <c r="H2476" s="79"/>
      <c r="I2476" s="79"/>
      <c r="J2476" s="79"/>
      <c r="K2476" s="79"/>
      <c r="L2476" s="81"/>
      <c r="M2476" s="82"/>
      <c r="N2476" s="37"/>
      <c r="O2476" s="38"/>
      <c r="P2476" s="39"/>
      <c r="Q2476" s="36"/>
      <c r="R2476" s="100" t="str">
        <f t="shared" si="77"/>
        <v/>
      </c>
      <c r="S2476" s="101"/>
      <c r="T2476" s="26" t="str">
        <f t="shared" si="78"/>
        <v/>
      </c>
    </row>
    <row r="2477" spans="2:20" s="3" customFormat="1" ht="20.100000000000001" customHeight="1" x14ac:dyDescent="0.25">
      <c r="B2477" s="35"/>
      <c r="C2477" s="36"/>
      <c r="D2477" s="79"/>
      <c r="E2477" s="79"/>
      <c r="F2477" s="79"/>
      <c r="G2477" s="79"/>
      <c r="H2477" s="79"/>
      <c r="I2477" s="79"/>
      <c r="J2477" s="79"/>
      <c r="K2477" s="79"/>
      <c r="L2477" s="81"/>
      <c r="M2477" s="82"/>
      <c r="N2477" s="37"/>
      <c r="O2477" s="38"/>
      <c r="P2477" s="39"/>
      <c r="Q2477" s="36"/>
      <c r="R2477" s="100" t="str">
        <f t="shared" si="77"/>
        <v/>
      </c>
      <c r="S2477" s="101"/>
      <c r="T2477" s="26" t="str">
        <f t="shared" si="78"/>
        <v/>
      </c>
    </row>
    <row r="2478" spans="2:20" s="3" customFormat="1" ht="20.100000000000001" customHeight="1" x14ac:dyDescent="0.25">
      <c r="B2478" s="35"/>
      <c r="C2478" s="36"/>
      <c r="D2478" s="79"/>
      <c r="E2478" s="79"/>
      <c r="F2478" s="79"/>
      <c r="G2478" s="79"/>
      <c r="H2478" s="79"/>
      <c r="I2478" s="79"/>
      <c r="J2478" s="79"/>
      <c r="K2478" s="79"/>
      <c r="L2478" s="81"/>
      <c r="M2478" s="82"/>
      <c r="N2478" s="37"/>
      <c r="O2478" s="38"/>
      <c r="P2478" s="39"/>
      <c r="Q2478" s="36"/>
      <c r="R2478" s="100" t="str">
        <f t="shared" si="77"/>
        <v/>
      </c>
      <c r="S2478" s="101"/>
      <c r="T2478" s="26" t="str">
        <f t="shared" si="78"/>
        <v/>
      </c>
    </row>
    <row r="2479" spans="2:20" s="3" customFormat="1" ht="20.100000000000001" customHeight="1" x14ac:dyDescent="0.25">
      <c r="B2479" s="35"/>
      <c r="C2479" s="36"/>
      <c r="D2479" s="79"/>
      <c r="E2479" s="79"/>
      <c r="F2479" s="79"/>
      <c r="G2479" s="79"/>
      <c r="H2479" s="79"/>
      <c r="I2479" s="79"/>
      <c r="J2479" s="79"/>
      <c r="K2479" s="79"/>
      <c r="L2479" s="81"/>
      <c r="M2479" s="82"/>
      <c r="N2479" s="37"/>
      <c r="O2479" s="38"/>
      <c r="P2479" s="39"/>
      <c r="Q2479" s="36"/>
      <c r="R2479" s="100" t="str">
        <f t="shared" si="77"/>
        <v/>
      </c>
      <c r="S2479" s="101"/>
      <c r="T2479" s="26" t="str">
        <f t="shared" si="78"/>
        <v/>
      </c>
    </row>
    <row r="2480" spans="2:20" s="3" customFormat="1" ht="20.100000000000001" customHeight="1" x14ac:dyDescent="0.25">
      <c r="B2480" s="35"/>
      <c r="C2480" s="36"/>
      <c r="D2480" s="79"/>
      <c r="E2480" s="79"/>
      <c r="F2480" s="79"/>
      <c r="G2480" s="79"/>
      <c r="H2480" s="79"/>
      <c r="I2480" s="79"/>
      <c r="J2480" s="79"/>
      <c r="K2480" s="79"/>
      <c r="L2480" s="81"/>
      <c r="M2480" s="82"/>
      <c r="N2480" s="37"/>
      <c r="O2480" s="38"/>
      <c r="P2480" s="39"/>
      <c r="Q2480" s="36"/>
      <c r="R2480" s="100" t="str">
        <f t="shared" si="77"/>
        <v/>
      </c>
      <c r="S2480" s="101"/>
      <c r="T2480" s="26" t="str">
        <f t="shared" si="78"/>
        <v/>
      </c>
    </row>
    <row r="2481" spans="2:20" s="3" customFormat="1" ht="20.100000000000001" customHeight="1" x14ac:dyDescent="0.25">
      <c r="B2481" s="35"/>
      <c r="C2481" s="36"/>
      <c r="D2481" s="79"/>
      <c r="E2481" s="79"/>
      <c r="F2481" s="79"/>
      <c r="G2481" s="79"/>
      <c r="H2481" s="79"/>
      <c r="I2481" s="79"/>
      <c r="J2481" s="79"/>
      <c r="K2481" s="79"/>
      <c r="L2481" s="81"/>
      <c r="M2481" s="82"/>
      <c r="N2481" s="37"/>
      <c r="O2481" s="38"/>
      <c r="P2481" s="39"/>
      <c r="Q2481" s="36"/>
      <c r="R2481" s="100" t="str">
        <f t="shared" si="77"/>
        <v/>
      </c>
      <c r="S2481" s="101"/>
      <c r="T2481" s="26" t="str">
        <f t="shared" si="78"/>
        <v/>
      </c>
    </row>
    <row r="2482" spans="2:20" s="3" customFormat="1" ht="20.100000000000001" customHeight="1" x14ac:dyDescent="0.25">
      <c r="B2482" s="35"/>
      <c r="C2482" s="36"/>
      <c r="D2482" s="79"/>
      <c r="E2482" s="79"/>
      <c r="F2482" s="79"/>
      <c r="G2482" s="79"/>
      <c r="H2482" s="79"/>
      <c r="I2482" s="79"/>
      <c r="J2482" s="79"/>
      <c r="K2482" s="79"/>
      <c r="L2482" s="81"/>
      <c r="M2482" s="82"/>
      <c r="N2482" s="37"/>
      <c r="O2482" s="38"/>
      <c r="P2482" s="39"/>
      <c r="Q2482" s="36"/>
      <c r="R2482" s="100" t="str">
        <f t="shared" si="77"/>
        <v/>
      </c>
      <c r="S2482" s="101"/>
      <c r="T2482" s="26" t="str">
        <f t="shared" si="78"/>
        <v/>
      </c>
    </row>
    <row r="2483" spans="2:20" s="3" customFormat="1" ht="20.100000000000001" customHeight="1" x14ac:dyDescent="0.25">
      <c r="B2483" s="35"/>
      <c r="C2483" s="36"/>
      <c r="D2483" s="79"/>
      <c r="E2483" s="79"/>
      <c r="F2483" s="79"/>
      <c r="G2483" s="79"/>
      <c r="H2483" s="79"/>
      <c r="I2483" s="79"/>
      <c r="J2483" s="79"/>
      <c r="K2483" s="79"/>
      <c r="L2483" s="81"/>
      <c r="M2483" s="82"/>
      <c r="N2483" s="37"/>
      <c r="O2483" s="38"/>
      <c r="P2483" s="39"/>
      <c r="Q2483" s="36"/>
      <c r="R2483" s="100" t="str">
        <f t="shared" si="77"/>
        <v/>
      </c>
      <c r="S2483" s="101"/>
      <c r="T2483" s="26" t="str">
        <f t="shared" si="78"/>
        <v/>
      </c>
    </row>
    <row r="2484" spans="2:20" s="3" customFormat="1" ht="20.100000000000001" customHeight="1" x14ac:dyDescent="0.25">
      <c r="B2484" s="35"/>
      <c r="C2484" s="36"/>
      <c r="D2484" s="79"/>
      <c r="E2484" s="79"/>
      <c r="F2484" s="79"/>
      <c r="G2484" s="79"/>
      <c r="H2484" s="79"/>
      <c r="I2484" s="79"/>
      <c r="J2484" s="79"/>
      <c r="K2484" s="79"/>
      <c r="L2484" s="81"/>
      <c r="M2484" s="82"/>
      <c r="N2484" s="37"/>
      <c r="O2484" s="38"/>
      <c r="P2484" s="39"/>
      <c r="Q2484" s="36"/>
      <c r="R2484" s="100" t="str">
        <f t="shared" si="77"/>
        <v/>
      </c>
      <c r="S2484" s="101"/>
      <c r="T2484" s="26" t="str">
        <f t="shared" si="78"/>
        <v/>
      </c>
    </row>
    <row r="2485" spans="2:20" s="3" customFormat="1" ht="20.100000000000001" customHeight="1" x14ac:dyDescent="0.25">
      <c r="B2485" s="35"/>
      <c r="C2485" s="36"/>
      <c r="D2485" s="79"/>
      <c r="E2485" s="79"/>
      <c r="F2485" s="79"/>
      <c r="G2485" s="79"/>
      <c r="H2485" s="79"/>
      <c r="I2485" s="79"/>
      <c r="J2485" s="79"/>
      <c r="K2485" s="79"/>
      <c r="L2485" s="81"/>
      <c r="M2485" s="82"/>
      <c r="N2485" s="37"/>
      <c r="O2485" s="38"/>
      <c r="P2485" s="39"/>
      <c r="Q2485" s="36"/>
      <c r="R2485" s="100" t="str">
        <f t="shared" si="77"/>
        <v/>
      </c>
      <c r="S2485" s="101"/>
      <c r="T2485" s="26" t="str">
        <f t="shared" si="78"/>
        <v/>
      </c>
    </row>
    <row r="2486" spans="2:20" s="3" customFormat="1" ht="20.100000000000001" customHeight="1" x14ac:dyDescent="0.25">
      <c r="B2486" s="35"/>
      <c r="C2486" s="36"/>
      <c r="D2486" s="79"/>
      <c r="E2486" s="79"/>
      <c r="F2486" s="79"/>
      <c r="G2486" s="79"/>
      <c r="H2486" s="79"/>
      <c r="I2486" s="79"/>
      <c r="J2486" s="79"/>
      <c r="K2486" s="79"/>
      <c r="L2486" s="81"/>
      <c r="M2486" s="82"/>
      <c r="N2486" s="37"/>
      <c r="O2486" s="38"/>
      <c r="P2486" s="39"/>
      <c r="Q2486" s="36"/>
      <c r="R2486" s="100" t="str">
        <f t="shared" si="77"/>
        <v/>
      </c>
      <c r="S2486" s="101"/>
      <c r="T2486" s="26" t="str">
        <f t="shared" si="78"/>
        <v/>
      </c>
    </row>
    <row r="2487" spans="2:20" s="3" customFormat="1" ht="20.100000000000001" customHeight="1" x14ac:dyDescent="0.25">
      <c r="B2487" s="35"/>
      <c r="C2487" s="36"/>
      <c r="D2487" s="79"/>
      <c r="E2487" s="79"/>
      <c r="F2487" s="79"/>
      <c r="G2487" s="79"/>
      <c r="H2487" s="79"/>
      <c r="I2487" s="79"/>
      <c r="J2487" s="79"/>
      <c r="K2487" s="79"/>
      <c r="L2487" s="81"/>
      <c r="M2487" s="82"/>
      <c r="N2487" s="37"/>
      <c r="O2487" s="38"/>
      <c r="P2487" s="39"/>
      <c r="Q2487" s="36"/>
      <c r="R2487" s="100" t="str">
        <f t="shared" si="77"/>
        <v/>
      </c>
      <c r="S2487" s="101"/>
      <c r="T2487" s="26" t="str">
        <f t="shared" si="78"/>
        <v/>
      </c>
    </row>
    <row r="2488" spans="2:20" s="3" customFormat="1" ht="20.100000000000001" customHeight="1" x14ac:dyDescent="0.25">
      <c r="B2488" s="35"/>
      <c r="C2488" s="36"/>
      <c r="D2488" s="79"/>
      <c r="E2488" s="79"/>
      <c r="F2488" s="79"/>
      <c r="G2488" s="79"/>
      <c r="H2488" s="79"/>
      <c r="I2488" s="79"/>
      <c r="J2488" s="79"/>
      <c r="K2488" s="79"/>
      <c r="L2488" s="81"/>
      <c r="M2488" s="82"/>
      <c r="N2488" s="37"/>
      <c r="O2488" s="38"/>
      <c r="P2488" s="39"/>
      <c r="Q2488" s="36"/>
      <c r="R2488" s="100" t="str">
        <f t="shared" si="77"/>
        <v/>
      </c>
      <c r="S2488" s="101"/>
      <c r="T2488" s="26" t="str">
        <f t="shared" si="78"/>
        <v/>
      </c>
    </row>
    <row r="2489" spans="2:20" s="3" customFormat="1" ht="20.100000000000001" customHeight="1" x14ac:dyDescent="0.25">
      <c r="B2489" s="35"/>
      <c r="C2489" s="36"/>
      <c r="D2489" s="79"/>
      <c r="E2489" s="79"/>
      <c r="F2489" s="79"/>
      <c r="G2489" s="79"/>
      <c r="H2489" s="79"/>
      <c r="I2489" s="79"/>
      <c r="J2489" s="79"/>
      <c r="K2489" s="79"/>
      <c r="L2489" s="81"/>
      <c r="M2489" s="82"/>
      <c r="N2489" s="37"/>
      <c r="O2489" s="38"/>
      <c r="P2489" s="39"/>
      <c r="Q2489" s="36"/>
      <c r="R2489" s="100" t="str">
        <f t="shared" si="77"/>
        <v/>
      </c>
      <c r="S2489" s="101"/>
      <c r="T2489" s="26" t="str">
        <f t="shared" si="78"/>
        <v/>
      </c>
    </row>
    <row r="2490" spans="2:20" s="3" customFormat="1" ht="20.100000000000001" customHeight="1" x14ac:dyDescent="0.25">
      <c r="B2490" s="35"/>
      <c r="C2490" s="36"/>
      <c r="D2490" s="79"/>
      <c r="E2490" s="79"/>
      <c r="F2490" s="79"/>
      <c r="G2490" s="79"/>
      <c r="H2490" s="79"/>
      <c r="I2490" s="79"/>
      <c r="J2490" s="79"/>
      <c r="K2490" s="79"/>
      <c r="L2490" s="81"/>
      <c r="M2490" s="82"/>
      <c r="N2490" s="37"/>
      <c r="O2490" s="38"/>
      <c r="P2490" s="39"/>
      <c r="Q2490" s="36"/>
      <c r="R2490" s="100" t="str">
        <f t="shared" si="77"/>
        <v/>
      </c>
      <c r="S2490" s="101"/>
      <c r="T2490" s="26" t="str">
        <f t="shared" si="78"/>
        <v/>
      </c>
    </row>
    <row r="2491" spans="2:20" s="3" customFormat="1" ht="20.100000000000001" customHeight="1" x14ac:dyDescent="0.25">
      <c r="B2491" s="35"/>
      <c r="C2491" s="36"/>
      <c r="D2491" s="79"/>
      <c r="E2491" s="79"/>
      <c r="F2491" s="79"/>
      <c r="G2491" s="79"/>
      <c r="H2491" s="79"/>
      <c r="I2491" s="79"/>
      <c r="J2491" s="79"/>
      <c r="K2491" s="79"/>
      <c r="L2491" s="81"/>
      <c r="M2491" s="82"/>
      <c r="N2491" s="37"/>
      <c r="O2491" s="38"/>
      <c r="P2491" s="39"/>
      <c r="Q2491" s="36"/>
      <c r="R2491" s="100" t="str">
        <f t="shared" si="77"/>
        <v/>
      </c>
      <c r="S2491" s="101"/>
      <c r="T2491" s="26" t="str">
        <f t="shared" si="78"/>
        <v/>
      </c>
    </row>
    <row r="2492" spans="2:20" s="3" customFormat="1" ht="20.100000000000001" customHeight="1" x14ac:dyDescent="0.25">
      <c r="B2492" s="35"/>
      <c r="C2492" s="36"/>
      <c r="D2492" s="79"/>
      <c r="E2492" s="79"/>
      <c r="F2492" s="79"/>
      <c r="G2492" s="79"/>
      <c r="H2492" s="79"/>
      <c r="I2492" s="79"/>
      <c r="J2492" s="79"/>
      <c r="K2492" s="79"/>
      <c r="L2492" s="81"/>
      <c r="M2492" s="82"/>
      <c r="N2492" s="37"/>
      <c r="O2492" s="38"/>
      <c r="P2492" s="39"/>
      <c r="Q2492" s="36"/>
      <c r="R2492" s="100" t="str">
        <f t="shared" si="77"/>
        <v/>
      </c>
      <c r="S2492" s="101"/>
      <c r="T2492" s="26" t="str">
        <f t="shared" si="78"/>
        <v/>
      </c>
    </row>
    <row r="2493" spans="2:20" s="3" customFormat="1" ht="20.100000000000001" customHeight="1" x14ac:dyDescent="0.25">
      <c r="B2493" s="35"/>
      <c r="C2493" s="36"/>
      <c r="D2493" s="79"/>
      <c r="E2493" s="79"/>
      <c r="F2493" s="79"/>
      <c r="G2493" s="79"/>
      <c r="H2493" s="79"/>
      <c r="I2493" s="79"/>
      <c r="J2493" s="79"/>
      <c r="K2493" s="79"/>
      <c r="L2493" s="81"/>
      <c r="M2493" s="82"/>
      <c r="N2493" s="37"/>
      <c r="O2493" s="38"/>
      <c r="P2493" s="39"/>
      <c r="Q2493" s="36"/>
      <c r="R2493" s="100" t="str">
        <f t="shared" si="77"/>
        <v/>
      </c>
      <c r="S2493" s="101"/>
      <c r="T2493" s="26" t="str">
        <f t="shared" si="78"/>
        <v/>
      </c>
    </row>
    <row r="2494" spans="2:20" s="3" customFormat="1" ht="20.100000000000001" customHeight="1" x14ac:dyDescent="0.25">
      <c r="B2494" s="35"/>
      <c r="C2494" s="36"/>
      <c r="D2494" s="79"/>
      <c r="E2494" s="79"/>
      <c r="F2494" s="79"/>
      <c r="G2494" s="79"/>
      <c r="H2494" s="79"/>
      <c r="I2494" s="79"/>
      <c r="J2494" s="79"/>
      <c r="K2494" s="79"/>
      <c r="L2494" s="81"/>
      <c r="M2494" s="82"/>
      <c r="N2494" s="37"/>
      <c r="O2494" s="38"/>
      <c r="P2494" s="39"/>
      <c r="Q2494" s="36"/>
      <c r="R2494" s="100" t="str">
        <f t="shared" si="77"/>
        <v/>
      </c>
      <c r="S2494" s="101"/>
      <c r="T2494" s="26" t="str">
        <f t="shared" si="78"/>
        <v/>
      </c>
    </row>
    <row r="2495" spans="2:20" s="3" customFormat="1" ht="20.100000000000001" customHeight="1" x14ac:dyDescent="0.25">
      <c r="B2495" s="35"/>
      <c r="C2495" s="36"/>
      <c r="D2495" s="79"/>
      <c r="E2495" s="79"/>
      <c r="F2495" s="79"/>
      <c r="G2495" s="79"/>
      <c r="H2495" s="79"/>
      <c r="I2495" s="79"/>
      <c r="J2495" s="79"/>
      <c r="K2495" s="79"/>
      <c r="L2495" s="81"/>
      <c r="M2495" s="82"/>
      <c r="N2495" s="37"/>
      <c r="O2495" s="38"/>
      <c r="P2495" s="39"/>
      <c r="Q2495" s="36"/>
      <c r="R2495" s="100" t="str">
        <f t="shared" si="77"/>
        <v/>
      </c>
      <c r="S2495" s="101"/>
      <c r="T2495" s="26" t="str">
        <f t="shared" si="78"/>
        <v/>
      </c>
    </row>
    <row r="2496" spans="2:20" s="3" customFormat="1" ht="20.100000000000001" customHeight="1" x14ac:dyDescent="0.25">
      <c r="B2496" s="35"/>
      <c r="C2496" s="36"/>
      <c r="D2496" s="79"/>
      <c r="E2496" s="79"/>
      <c r="F2496" s="79"/>
      <c r="G2496" s="79"/>
      <c r="H2496" s="79"/>
      <c r="I2496" s="79"/>
      <c r="J2496" s="79"/>
      <c r="K2496" s="79"/>
      <c r="L2496" s="81"/>
      <c r="M2496" s="82"/>
      <c r="N2496" s="37"/>
      <c r="O2496" s="38"/>
      <c r="P2496" s="39"/>
      <c r="Q2496" s="36"/>
      <c r="R2496" s="100" t="str">
        <f t="shared" si="77"/>
        <v/>
      </c>
      <c r="S2496" s="101"/>
      <c r="T2496" s="26" t="str">
        <f t="shared" si="78"/>
        <v/>
      </c>
    </row>
    <row r="2497" spans="2:20" s="3" customFormat="1" ht="20.100000000000001" customHeight="1" x14ac:dyDescent="0.25">
      <c r="B2497" s="35"/>
      <c r="C2497" s="36"/>
      <c r="D2497" s="79"/>
      <c r="E2497" s="79"/>
      <c r="F2497" s="79"/>
      <c r="G2497" s="79"/>
      <c r="H2497" s="79"/>
      <c r="I2497" s="79"/>
      <c r="J2497" s="79"/>
      <c r="K2497" s="79"/>
      <c r="L2497" s="81"/>
      <c r="M2497" s="82"/>
      <c r="N2497" s="37"/>
      <c r="O2497" s="38"/>
      <c r="P2497" s="39"/>
      <c r="Q2497" s="36"/>
      <c r="R2497" s="100" t="str">
        <f t="shared" si="77"/>
        <v/>
      </c>
      <c r="S2497" s="101"/>
      <c r="T2497" s="26" t="str">
        <f t="shared" si="78"/>
        <v/>
      </c>
    </row>
    <row r="2498" spans="2:20" s="3" customFormat="1" ht="20.100000000000001" customHeight="1" x14ac:dyDescent="0.25">
      <c r="B2498" s="35"/>
      <c r="C2498" s="36"/>
      <c r="D2498" s="79"/>
      <c r="E2498" s="79"/>
      <c r="F2498" s="79"/>
      <c r="G2498" s="79"/>
      <c r="H2498" s="79"/>
      <c r="I2498" s="79"/>
      <c r="J2498" s="79"/>
      <c r="K2498" s="79"/>
      <c r="L2498" s="81"/>
      <c r="M2498" s="82"/>
      <c r="N2498" s="37"/>
      <c r="O2498" s="38"/>
      <c r="P2498" s="39"/>
      <c r="Q2498" s="36"/>
      <c r="R2498" s="100" t="str">
        <f t="shared" si="77"/>
        <v/>
      </c>
      <c r="S2498" s="101"/>
      <c r="T2498" s="26" t="str">
        <f t="shared" si="78"/>
        <v/>
      </c>
    </row>
    <row r="2499" spans="2:20" s="3" customFormat="1" ht="20.100000000000001" customHeight="1" x14ac:dyDescent="0.25">
      <c r="B2499" s="35"/>
      <c r="C2499" s="36"/>
      <c r="D2499" s="79"/>
      <c r="E2499" s="79"/>
      <c r="F2499" s="79"/>
      <c r="G2499" s="79"/>
      <c r="H2499" s="79"/>
      <c r="I2499" s="79"/>
      <c r="J2499" s="79"/>
      <c r="K2499" s="79"/>
      <c r="L2499" s="81"/>
      <c r="M2499" s="82"/>
      <c r="N2499" s="37"/>
      <c r="O2499" s="38"/>
      <c r="P2499" s="39"/>
      <c r="Q2499" s="36"/>
      <c r="R2499" s="100" t="str">
        <f t="shared" si="77"/>
        <v/>
      </c>
      <c r="S2499" s="101"/>
      <c r="T2499" s="26" t="str">
        <f t="shared" si="78"/>
        <v/>
      </c>
    </row>
    <row r="2500" spans="2:20" s="3" customFormat="1" ht="20.100000000000001" customHeight="1" x14ac:dyDescent="0.25">
      <c r="B2500" s="35"/>
      <c r="C2500" s="36"/>
      <c r="D2500" s="79"/>
      <c r="E2500" s="79"/>
      <c r="F2500" s="79"/>
      <c r="G2500" s="79"/>
      <c r="H2500" s="79"/>
      <c r="I2500" s="79"/>
      <c r="J2500" s="79"/>
      <c r="K2500" s="79"/>
      <c r="L2500" s="81"/>
      <c r="M2500" s="82"/>
      <c r="N2500" s="37"/>
      <c r="O2500" s="38"/>
      <c r="P2500" s="39"/>
      <c r="Q2500" s="36"/>
      <c r="R2500" s="100" t="str">
        <f t="shared" si="77"/>
        <v/>
      </c>
      <c r="S2500" s="101"/>
      <c r="T2500" s="26" t="str">
        <f t="shared" si="78"/>
        <v/>
      </c>
    </row>
    <row r="2501" spans="2:20" s="3" customFormat="1" ht="20.100000000000001" customHeight="1" x14ac:dyDescent="0.25">
      <c r="B2501" s="35"/>
      <c r="C2501" s="36"/>
      <c r="D2501" s="79"/>
      <c r="E2501" s="79"/>
      <c r="F2501" s="79"/>
      <c r="G2501" s="79"/>
      <c r="H2501" s="79"/>
      <c r="I2501" s="79"/>
      <c r="J2501" s="79"/>
      <c r="K2501" s="79"/>
      <c r="L2501" s="81"/>
      <c r="M2501" s="82"/>
      <c r="N2501" s="37"/>
      <c r="O2501" s="38"/>
      <c r="P2501" s="39"/>
      <c r="Q2501" s="36"/>
      <c r="R2501" s="100" t="str">
        <f t="shared" si="77"/>
        <v/>
      </c>
      <c r="S2501" s="101"/>
      <c r="T2501" s="26" t="str">
        <f t="shared" si="78"/>
        <v/>
      </c>
    </row>
    <row r="2502" spans="2:20" s="3" customFormat="1" ht="20.100000000000001" customHeight="1" x14ac:dyDescent="0.25">
      <c r="B2502" s="35"/>
      <c r="C2502" s="36"/>
      <c r="D2502" s="79"/>
      <c r="E2502" s="79"/>
      <c r="F2502" s="79"/>
      <c r="G2502" s="79"/>
      <c r="H2502" s="79"/>
      <c r="I2502" s="79"/>
      <c r="J2502" s="79"/>
      <c r="K2502" s="79"/>
      <c r="L2502" s="81"/>
      <c r="M2502" s="82"/>
      <c r="N2502" s="37"/>
      <c r="O2502" s="38"/>
      <c r="P2502" s="39"/>
      <c r="Q2502" s="36"/>
      <c r="R2502" s="100" t="str">
        <f t="shared" si="77"/>
        <v/>
      </c>
      <c r="S2502" s="101"/>
      <c r="T2502" s="26" t="str">
        <f t="shared" si="78"/>
        <v/>
      </c>
    </row>
    <row r="2503" spans="2:20" s="3" customFormat="1" ht="20.100000000000001" customHeight="1" x14ac:dyDescent="0.25">
      <c r="B2503" s="35"/>
      <c r="C2503" s="36"/>
      <c r="D2503" s="79"/>
      <c r="E2503" s="79"/>
      <c r="F2503" s="79"/>
      <c r="G2503" s="79"/>
      <c r="H2503" s="79"/>
      <c r="I2503" s="79"/>
      <c r="J2503" s="79"/>
      <c r="K2503" s="79"/>
      <c r="L2503" s="81"/>
      <c r="M2503" s="82"/>
      <c r="N2503" s="37"/>
      <c r="O2503" s="38"/>
      <c r="P2503" s="39"/>
      <c r="Q2503" s="36"/>
      <c r="R2503" s="100" t="str">
        <f t="shared" si="77"/>
        <v/>
      </c>
      <c r="S2503" s="101"/>
      <c r="T2503" s="26" t="str">
        <f t="shared" si="78"/>
        <v/>
      </c>
    </row>
    <row r="2504" spans="2:20" s="3" customFormat="1" ht="20.100000000000001" customHeight="1" x14ac:dyDescent="0.25">
      <c r="B2504" s="35"/>
      <c r="C2504" s="36"/>
      <c r="D2504" s="79"/>
      <c r="E2504" s="79"/>
      <c r="F2504" s="79"/>
      <c r="G2504" s="79"/>
      <c r="H2504" s="79"/>
      <c r="I2504" s="79"/>
      <c r="J2504" s="79"/>
      <c r="K2504" s="79"/>
      <c r="L2504" s="81"/>
      <c r="M2504" s="82"/>
      <c r="N2504" s="37"/>
      <c r="O2504" s="38"/>
      <c r="P2504" s="39"/>
      <c r="Q2504" s="36"/>
      <c r="R2504" s="100" t="str">
        <f t="shared" si="77"/>
        <v/>
      </c>
      <c r="S2504" s="101"/>
      <c r="T2504" s="26" t="str">
        <f t="shared" si="78"/>
        <v/>
      </c>
    </row>
    <row r="2505" spans="2:20" s="3" customFormat="1" ht="20.100000000000001" customHeight="1" x14ac:dyDescent="0.25">
      <c r="B2505" s="35"/>
      <c r="C2505" s="36"/>
      <c r="D2505" s="79"/>
      <c r="E2505" s="79"/>
      <c r="F2505" s="79"/>
      <c r="G2505" s="79"/>
      <c r="H2505" s="79"/>
      <c r="I2505" s="79"/>
      <c r="J2505" s="79"/>
      <c r="K2505" s="79"/>
      <c r="L2505" s="81"/>
      <c r="M2505" s="82"/>
      <c r="N2505" s="37"/>
      <c r="O2505" s="38"/>
      <c r="P2505" s="39"/>
      <c r="Q2505" s="36"/>
      <c r="R2505" s="100" t="str">
        <f t="shared" si="77"/>
        <v/>
      </c>
      <c r="S2505" s="101"/>
      <c r="T2505" s="26" t="str">
        <f t="shared" si="78"/>
        <v/>
      </c>
    </row>
    <row r="2506" spans="2:20" s="3" customFormat="1" ht="20.100000000000001" customHeight="1" x14ac:dyDescent="0.25">
      <c r="B2506" s="35"/>
      <c r="C2506" s="36"/>
      <c r="D2506" s="79"/>
      <c r="E2506" s="79"/>
      <c r="F2506" s="79"/>
      <c r="G2506" s="79"/>
      <c r="H2506" s="79"/>
      <c r="I2506" s="79"/>
      <c r="J2506" s="79"/>
      <c r="K2506" s="79"/>
      <c r="L2506" s="81"/>
      <c r="M2506" s="82"/>
      <c r="N2506" s="37"/>
      <c r="O2506" s="38"/>
      <c r="P2506" s="39"/>
      <c r="Q2506" s="36"/>
      <c r="R2506" s="100" t="str">
        <f t="shared" si="77"/>
        <v/>
      </c>
      <c r="S2506" s="101"/>
      <c r="T2506" s="26" t="str">
        <f t="shared" si="78"/>
        <v/>
      </c>
    </row>
    <row r="2507" spans="2:20" s="3" customFormat="1" ht="20.100000000000001" customHeight="1" x14ac:dyDescent="0.25">
      <c r="B2507" s="35"/>
      <c r="C2507" s="36"/>
      <c r="D2507" s="79"/>
      <c r="E2507" s="79"/>
      <c r="F2507" s="79"/>
      <c r="G2507" s="79"/>
      <c r="H2507" s="79"/>
      <c r="I2507" s="79"/>
      <c r="J2507" s="79"/>
      <c r="K2507" s="79"/>
      <c r="L2507" s="81"/>
      <c r="M2507" s="82"/>
      <c r="N2507" s="37"/>
      <c r="O2507" s="38"/>
      <c r="P2507" s="39"/>
      <c r="Q2507" s="36"/>
      <c r="R2507" s="100" t="str">
        <f t="shared" si="77"/>
        <v/>
      </c>
      <c r="S2507" s="101"/>
      <c r="T2507" s="26" t="str">
        <f t="shared" si="78"/>
        <v/>
      </c>
    </row>
    <row r="2508" spans="2:20" s="3" customFormat="1" ht="20.100000000000001" customHeight="1" x14ac:dyDescent="0.25">
      <c r="B2508" s="35"/>
      <c r="C2508" s="36"/>
      <c r="D2508" s="79"/>
      <c r="E2508" s="79"/>
      <c r="F2508" s="79"/>
      <c r="G2508" s="79"/>
      <c r="H2508" s="79"/>
      <c r="I2508" s="79"/>
      <c r="J2508" s="79"/>
      <c r="K2508" s="79"/>
      <c r="L2508" s="81"/>
      <c r="M2508" s="82"/>
      <c r="N2508" s="37"/>
      <c r="O2508" s="38"/>
      <c r="P2508" s="39"/>
      <c r="Q2508" s="36"/>
      <c r="R2508" s="100" t="str">
        <f t="shared" si="77"/>
        <v/>
      </c>
      <c r="S2508" s="101"/>
      <c r="T2508" s="26" t="str">
        <f t="shared" si="78"/>
        <v/>
      </c>
    </row>
    <row r="2509" spans="2:20" s="3" customFormat="1" ht="20.100000000000001" customHeight="1" x14ac:dyDescent="0.25">
      <c r="B2509" s="35"/>
      <c r="C2509" s="36"/>
      <c r="D2509" s="79"/>
      <c r="E2509" s="79"/>
      <c r="F2509" s="79"/>
      <c r="G2509" s="79"/>
      <c r="H2509" s="79"/>
      <c r="I2509" s="79"/>
      <c r="J2509" s="79"/>
      <c r="K2509" s="79"/>
      <c r="L2509" s="81"/>
      <c r="M2509" s="82"/>
      <c r="N2509" s="37"/>
      <c r="O2509" s="38"/>
      <c r="P2509" s="39"/>
      <c r="Q2509" s="36"/>
      <c r="R2509" s="100" t="str">
        <f t="shared" si="77"/>
        <v/>
      </c>
      <c r="S2509" s="101"/>
      <c r="T2509" s="26" t="str">
        <f t="shared" si="78"/>
        <v/>
      </c>
    </row>
    <row r="2510" spans="2:20" s="3" customFormat="1" ht="20.100000000000001" customHeight="1" x14ac:dyDescent="0.25">
      <c r="B2510" s="35"/>
      <c r="C2510" s="36"/>
      <c r="D2510" s="79"/>
      <c r="E2510" s="79"/>
      <c r="F2510" s="79"/>
      <c r="G2510" s="79"/>
      <c r="H2510" s="79"/>
      <c r="I2510" s="79"/>
      <c r="J2510" s="79"/>
      <c r="K2510" s="79"/>
      <c r="L2510" s="81"/>
      <c r="M2510" s="82"/>
      <c r="N2510" s="37"/>
      <c r="O2510" s="38"/>
      <c r="P2510" s="39"/>
      <c r="Q2510" s="36"/>
      <c r="R2510" s="100" t="str">
        <f t="shared" si="77"/>
        <v/>
      </c>
      <c r="S2510" s="101"/>
      <c r="T2510" s="26" t="str">
        <f t="shared" si="78"/>
        <v/>
      </c>
    </row>
    <row r="2511" spans="2:20" s="3" customFormat="1" ht="20.100000000000001" customHeight="1" x14ac:dyDescent="0.25">
      <c r="B2511" s="35"/>
      <c r="C2511" s="36"/>
      <c r="D2511" s="79"/>
      <c r="E2511" s="79"/>
      <c r="F2511" s="79"/>
      <c r="G2511" s="79"/>
      <c r="H2511" s="79"/>
      <c r="I2511" s="79"/>
      <c r="J2511" s="79"/>
      <c r="K2511" s="79"/>
      <c r="L2511" s="81"/>
      <c r="M2511" s="82"/>
      <c r="N2511" s="37"/>
      <c r="O2511" s="38"/>
      <c r="P2511" s="39"/>
      <c r="Q2511" s="36"/>
      <c r="R2511" s="100" t="str">
        <f t="shared" si="77"/>
        <v/>
      </c>
      <c r="S2511" s="101"/>
      <c r="T2511" s="26" t="str">
        <f t="shared" si="78"/>
        <v/>
      </c>
    </row>
    <row r="2512" spans="2:20" s="3" customFormat="1" ht="20.100000000000001" customHeight="1" x14ac:dyDescent="0.25">
      <c r="B2512" s="35"/>
      <c r="C2512" s="36"/>
      <c r="D2512" s="79"/>
      <c r="E2512" s="79"/>
      <c r="F2512" s="79"/>
      <c r="G2512" s="79"/>
      <c r="H2512" s="79"/>
      <c r="I2512" s="79"/>
      <c r="J2512" s="79"/>
      <c r="K2512" s="79"/>
      <c r="L2512" s="81"/>
      <c r="M2512" s="82"/>
      <c r="N2512" s="37"/>
      <c r="O2512" s="38"/>
      <c r="P2512" s="39"/>
      <c r="Q2512" s="36"/>
      <c r="R2512" s="100" t="str">
        <f t="shared" si="77"/>
        <v/>
      </c>
      <c r="S2512" s="101"/>
      <c r="T2512" s="26" t="str">
        <f t="shared" si="78"/>
        <v/>
      </c>
    </row>
    <row r="2513" spans="2:20" s="3" customFormat="1" ht="20.100000000000001" customHeight="1" x14ac:dyDescent="0.25">
      <c r="B2513" s="35"/>
      <c r="C2513" s="36"/>
      <c r="D2513" s="79"/>
      <c r="E2513" s="79"/>
      <c r="F2513" s="79"/>
      <c r="G2513" s="79"/>
      <c r="H2513" s="79"/>
      <c r="I2513" s="79"/>
      <c r="J2513" s="79"/>
      <c r="K2513" s="79"/>
      <c r="L2513" s="81"/>
      <c r="M2513" s="82"/>
      <c r="N2513" s="37"/>
      <c r="O2513" s="38"/>
      <c r="P2513" s="39"/>
      <c r="Q2513" s="36"/>
      <c r="R2513" s="100" t="str">
        <f t="shared" si="77"/>
        <v/>
      </c>
      <c r="S2513" s="101"/>
      <c r="T2513" s="26" t="str">
        <f t="shared" si="78"/>
        <v/>
      </c>
    </row>
    <row r="2514" spans="2:20" s="3" customFormat="1" ht="20.100000000000001" customHeight="1" x14ac:dyDescent="0.25">
      <c r="B2514" s="35"/>
      <c r="C2514" s="36"/>
      <c r="D2514" s="79"/>
      <c r="E2514" s="79"/>
      <c r="F2514" s="79"/>
      <c r="G2514" s="79"/>
      <c r="H2514" s="79"/>
      <c r="I2514" s="79"/>
      <c r="J2514" s="79"/>
      <c r="K2514" s="79"/>
      <c r="L2514" s="81"/>
      <c r="M2514" s="82"/>
      <c r="N2514" s="37"/>
      <c r="O2514" s="38"/>
      <c r="P2514" s="39"/>
      <c r="Q2514" s="36"/>
      <c r="R2514" s="100" t="str">
        <f t="shared" si="77"/>
        <v/>
      </c>
      <c r="S2514" s="101"/>
      <c r="T2514" s="26" t="str">
        <f t="shared" si="78"/>
        <v/>
      </c>
    </row>
    <row r="2515" spans="2:20" s="3" customFormat="1" ht="20.100000000000001" customHeight="1" x14ac:dyDescent="0.25">
      <c r="B2515" s="35"/>
      <c r="C2515" s="36"/>
      <c r="D2515" s="79"/>
      <c r="E2515" s="79"/>
      <c r="F2515" s="79"/>
      <c r="G2515" s="79"/>
      <c r="H2515" s="79"/>
      <c r="I2515" s="79"/>
      <c r="J2515" s="79"/>
      <c r="K2515" s="79"/>
      <c r="L2515" s="81"/>
      <c r="M2515" s="82"/>
      <c r="N2515" s="37"/>
      <c r="O2515" s="38"/>
      <c r="P2515" s="39"/>
      <c r="Q2515" s="36"/>
      <c r="R2515" s="100" t="str">
        <f t="shared" si="77"/>
        <v/>
      </c>
      <c r="S2515" s="101"/>
      <c r="T2515" s="26" t="str">
        <f t="shared" si="78"/>
        <v/>
      </c>
    </row>
    <row r="2516" spans="2:20" s="3" customFormat="1" ht="20.100000000000001" customHeight="1" x14ac:dyDescent="0.25">
      <c r="B2516" s="35"/>
      <c r="C2516" s="36"/>
      <c r="D2516" s="79"/>
      <c r="E2516" s="79"/>
      <c r="F2516" s="79"/>
      <c r="G2516" s="79"/>
      <c r="H2516" s="79"/>
      <c r="I2516" s="79"/>
      <c r="J2516" s="79"/>
      <c r="K2516" s="79"/>
      <c r="L2516" s="81"/>
      <c r="M2516" s="82"/>
      <c r="N2516" s="37"/>
      <c r="O2516" s="38"/>
      <c r="P2516" s="39"/>
      <c r="Q2516" s="36"/>
      <c r="R2516" s="100" t="str">
        <f t="shared" si="77"/>
        <v/>
      </c>
      <c r="S2516" s="101"/>
      <c r="T2516" s="26" t="str">
        <f t="shared" si="78"/>
        <v/>
      </c>
    </row>
    <row r="2517" spans="2:20" s="3" customFormat="1" ht="20.100000000000001" customHeight="1" x14ac:dyDescent="0.25">
      <c r="B2517" s="35"/>
      <c r="C2517" s="36"/>
      <c r="D2517" s="79"/>
      <c r="E2517" s="79"/>
      <c r="F2517" s="79"/>
      <c r="G2517" s="79"/>
      <c r="H2517" s="79"/>
      <c r="I2517" s="79"/>
      <c r="J2517" s="79"/>
      <c r="K2517" s="79"/>
      <c r="L2517" s="81"/>
      <c r="M2517" s="82"/>
      <c r="N2517" s="37"/>
      <c r="O2517" s="38"/>
      <c r="P2517" s="39"/>
      <c r="Q2517" s="36"/>
      <c r="R2517" s="100" t="str">
        <f t="shared" si="77"/>
        <v/>
      </c>
      <c r="S2517" s="101"/>
      <c r="T2517" s="26" t="str">
        <f t="shared" si="78"/>
        <v/>
      </c>
    </row>
    <row r="2518" spans="2:20" s="3" customFormat="1" ht="20.100000000000001" customHeight="1" x14ac:dyDescent="0.25">
      <c r="B2518" s="35"/>
      <c r="C2518" s="36"/>
      <c r="D2518" s="79"/>
      <c r="E2518" s="79"/>
      <c r="F2518" s="79"/>
      <c r="G2518" s="79"/>
      <c r="H2518" s="79"/>
      <c r="I2518" s="79"/>
      <c r="J2518" s="79"/>
      <c r="K2518" s="79"/>
      <c r="L2518" s="81"/>
      <c r="M2518" s="82"/>
      <c r="N2518" s="37"/>
      <c r="O2518" s="38"/>
      <c r="P2518" s="39"/>
      <c r="Q2518" s="36"/>
      <c r="R2518" s="100" t="str">
        <f t="shared" si="77"/>
        <v/>
      </c>
      <c r="S2518" s="101"/>
      <c r="T2518" s="26" t="str">
        <f t="shared" si="78"/>
        <v/>
      </c>
    </row>
    <row r="2519" spans="2:20" s="3" customFormat="1" ht="20.100000000000001" customHeight="1" x14ac:dyDescent="0.25">
      <c r="B2519" s="35"/>
      <c r="C2519" s="36"/>
      <c r="D2519" s="79"/>
      <c r="E2519" s="79"/>
      <c r="F2519" s="79"/>
      <c r="G2519" s="79"/>
      <c r="H2519" s="79"/>
      <c r="I2519" s="79"/>
      <c r="J2519" s="79"/>
      <c r="K2519" s="79"/>
      <c r="L2519" s="81"/>
      <c r="M2519" s="82"/>
      <c r="N2519" s="37"/>
      <c r="O2519" s="38"/>
      <c r="P2519" s="39"/>
      <c r="Q2519" s="36"/>
      <c r="R2519" s="100" t="str">
        <f t="shared" ref="R2519:R2582" si="79">IF(B2519&lt;&gt;"",IF(Q2519="Annulé","0",IF(Q2519="Gagné",O2519*P2519-P2519)+IF(Q2519="Perdu",-P2519)+IF(Q2519="Remboursé","0")+IF(Q2519="1/2 Perdu",-P2519/2)+IF(Q2519="1/2 Gagné",(P2519*O2519-P2519)/2)),"")</f>
        <v/>
      </c>
      <c r="S2519" s="101"/>
      <c r="T2519" s="26" t="str">
        <f t="shared" si="78"/>
        <v/>
      </c>
    </row>
    <row r="2520" spans="2:20" s="3" customFormat="1" ht="20.100000000000001" customHeight="1" x14ac:dyDescent="0.25">
      <c r="B2520" s="35"/>
      <c r="C2520" s="36"/>
      <c r="D2520" s="79"/>
      <c r="E2520" s="79"/>
      <c r="F2520" s="79"/>
      <c r="G2520" s="79"/>
      <c r="H2520" s="79"/>
      <c r="I2520" s="79"/>
      <c r="J2520" s="79"/>
      <c r="K2520" s="79"/>
      <c r="L2520" s="81"/>
      <c r="M2520" s="82"/>
      <c r="N2520" s="37"/>
      <c r="O2520" s="38"/>
      <c r="P2520" s="39"/>
      <c r="Q2520" s="36"/>
      <c r="R2520" s="100" t="str">
        <f t="shared" si="79"/>
        <v/>
      </c>
      <c r="S2520" s="101"/>
      <c r="T2520" s="26" t="str">
        <f t="shared" ref="T2520:T2583" si="80">IF(B2520&lt;&gt;"",R2520+T2519,"")</f>
        <v/>
      </c>
    </row>
    <row r="2521" spans="2:20" s="3" customFormat="1" ht="20.100000000000001" customHeight="1" x14ac:dyDescent="0.25">
      <c r="B2521" s="35"/>
      <c r="C2521" s="36"/>
      <c r="D2521" s="79"/>
      <c r="E2521" s="79"/>
      <c r="F2521" s="79"/>
      <c r="G2521" s="79"/>
      <c r="H2521" s="79"/>
      <c r="I2521" s="79"/>
      <c r="J2521" s="79"/>
      <c r="K2521" s="79"/>
      <c r="L2521" s="81"/>
      <c r="M2521" s="82"/>
      <c r="N2521" s="37"/>
      <c r="O2521" s="38"/>
      <c r="P2521" s="39"/>
      <c r="Q2521" s="36"/>
      <c r="R2521" s="100" t="str">
        <f t="shared" si="79"/>
        <v/>
      </c>
      <c r="S2521" s="101"/>
      <c r="T2521" s="26" t="str">
        <f t="shared" si="80"/>
        <v/>
      </c>
    </row>
    <row r="2522" spans="2:20" s="3" customFormat="1" ht="20.100000000000001" customHeight="1" x14ac:dyDescent="0.25">
      <c r="B2522" s="35"/>
      <c r="C2522" s="36"/>
      <c r="D2522" s="79"/>
      <c r="E2522" s="79"/>
      <c r="F2522" s="79"/>
      <c r="G2522" s="79"/>
      <c r="H2522" s="79"/>
      <c r="I2522" s="79"/>
      <c r="J2522" s="79"/>
      <c r="K2522" s="79"/>
      <c r="L2522" s="81"/>
      <c r="M2522" s="82"/>
      <c r="N2522" s="37"/>
      <c r="O2522" s="38"/>
      <c r="P2522" s="39"/>
      <c r="Q2522" s="36"/>
      <c r="R2522" s="100" t="str">
        <f t="shared" si="79"/>
        <v/>
      </c>
      <c r="S2522" s="101"/>
      <c r="T2522" s="26" t="str">
        <f t="shared" si="80"/>
        <v/>
      </c>
    </row>
    <row r="2523" spans="2:20" s="3" customFormat="1" ht="20.100000000000001" customHeight="1" x14ac:dyDescent="0.25">
      <c r="B2523" s="35"/>
      <c r="C2523" s="36"/>
      <c r="D2523" s="79"/>
      <c r="E2523" s="79"/>
      <c r="F2523" s="79"/>
      <c r="G2523" s="79"/>
      <c r="H2523" s="79"/>
      <c r="I2523" s="79"/>
      <c r="J2523" s="79"/>
      <c r="K2523" s="79"/>
      <c r="L2523" s="81"/>
      <c r="M2523" s="82"/>
      <c r="N2523" s="37"/>
      <c r="O2523" s="38"/>
      <c r="P2523" s="39"/>
      <c r="Q2523" s="36"/>
      <c r="R2523" s="100" t="str">
        <f t="shared" si="79"/>
        <v/>
      </c>
      <c r="S2523" s="101"/>
      <c r="T2523" s="26" t="str">
        <f t="shared" si="80"/>
        <v/>
      </c>
    </row>
    <row r="2524" spans="2:20" s="3" customFormat="1" ht="20.100000000000001" customHeight="1" x14ac:dyDescent="0.25">
      <c r="B2524" s="35"/>
      <c r="C2524" s="36"/>
      <c r="D2524" s="79"/>
      <c r="E2524" s="79"/>
      <c r="F2524" s="79"/>
      <c r="G2524" s="79"/>
      <c r="H2524" s="79"/>
      <c r="I2524" s="79"/>
      <c r="J2524" s="79"/>
      <c r="K2524" s="79"/>
      <c r="L2524" s="81"/>
      <c r="M2524" s="82"/>
      <c r="N2524" s="37"/>
      <c r="O2524" s="38"/>
      <c r="P2524" s="39"/>
      <c r="Q2524" s="36"/>
      <c r="R2524" s="100" t="str">
        <f t="shared" si="79"/>
        <v/>
      </c>
      <c r="S2524" s="101"/>
      <c r="T2524" s="26" t="str">
        <f t="shared" si="80"/>
        <v/>
      </c>
    </row>
    <row r="2525" spans="2:20" s="3" customFormat="1" ht="20.100000000000001" customHeight="1" x14ac:dyDescent="0.25">
      <c r="B2525" s="35"/>
      <c r="C2525" s="36"/>
      <c r="D2525" s="79"/>
      <c r="E2525" s="79"/>
      <c r="F2525" s="79"/>
      <c r="G2525" s="79"/>
      <c r="H2525" s="79"/>
      <c r="I2525" s="79"/>
      <c r="J2525" s="79"/>
      <c r="K2525" s="79"/>
      <c r="L2525" s="81"/>
      <c r="M2525" s="82"/>
      <c r="N2525" s="37"/>
      <c r="O2525" s="38"/>
      <c r="P2525" s="39"/>
      <c r="Q2525" s="36"/>
      <c r="R2525" s="100" t="str">
        <f t="shared" si="79"/>
        <v/>
      </c>
      <c r="S2525" s="101"/>
      <c r="T2525" s="26" t="str">
        <f t="shared" si="80"/>
        <v/>
      </c>
    </row>
    <row r="2526" spans="2:20" s="3" customFormat="1" ht="20.100000000000001" customHeight="1" x14ac:dyDescent="0.25">
      <c r="B2526" s="35"/>
      <c r="C2526" s="36"/>
      <c r="D2526" s="79"/>
      <c r="E2526" s="79"/>
      <c r="F2526" s="79"/>
      <c r="G2526" s="79"/>
      <c r="H2526" s="79"/>
      <c r="I2526" s="79"/>
      <c r="J2526" s="79"/>
      <c r="K2526" s="79"/>
      <c r="L2526" s="81"/>
      <c r="M2526" s="82"/>
      <c r="N2526" s="37"/>
      <c r="O2526" s="38"/>
      <c r="P2526" s="39"/>
      <c r="Q2526" s="36"/>
      <c r="R2526" s="100" t="str">
        <f t="shared" si="79"/>
        <v/>
      </c>
      <c r="S2526" s="101"/>
      <c r="T2526" s="26" t="str">
        <f t="shared" si="80"/>
        <v/>
      </c>
    </row>
    <row r="2527" spans="2:20" s="3" customFormat="1" ht="20.100000000000001" customHeight="1" x14ac:dyDescent="0.25">
      <c r="B2527" s="35"/>
      <c r="C2527" s="36"/>
      <c r="D2527" s="79"/>
      <c r="E2527" s="79"/>
      <c r="F2527" s="79"/>
      <c r="G2527" s="79"/>
      <c r="H2527" s="79"/>
      <c r="I2527" s="79"/>
      <c r="J2527" s="79"/>
      <c r="K2527" s="79"/>
      <c r="L2527" s="81"/>
      <c r="M2527" s="82"/>
      <c r="N2527" s="37"/>
      <c r="O2527" s="38"/>
      <c r="P2527" s="39"/>
      <c r="Q2527" s="36"/>
      <c r="R2527" s="100" t="str">
        <f t="shared" si="79"/>
        <v/>
      </c>
      <c r="S2527" s="101"/>
      <c r="T2527" s="26" t="str">
        <f t="shared" si="80"/>
        <v/>
      </c>
    </row>
    <row r="2528" spans="2:20" s="3" customFormat="1" ht="20.100000000000001" customHeight="1" x14ac:dyDescent="0.25">
      <c r="B2528" s="35"/>
      <c r="C2528" s="36"/>
      <c r="D2528" s="79"/>
      <c r="E2528" s="79"/>
      <c r="F2528" s="79"/>
      <c r="G2528" s="79"/>
      <c r="H2528" s="79"/>
      <c r="I2528" s="79"/>
      <c r="J2528" s="79"/>
      <c r="K2528" s="79"/>
      <c r="L2528" s="81"/>
      <c r="M2528" s="82"/>
      <c r="N2528" s="37"/>
      <c r="O2528" s="38"/>
      <c r="P2528" s="39"/>
      <c r="Q2528" s="36"/>
      <c r="R2528" s="100" t="str">
        <f t="shared" si="79"/>
        <v/>
      </c>
      <c r="S2528" s="101"/>
      <c r="T2528" s="26" t="str">
        <f t="shared" si="80"/>
        <v/>
      </c>
    </row>
    <row r="2529" spans="2:20" s="3" customFormat="1" ht="20.100000000000001" customHeight="1" x14ac:dyDescent="0.25">
      <c r="B2529" s="35"/>
      <c r="C2529" s="36"/>
      <c r="D2529" s="79"/>
      <c r="E2529" s="79"/>
      <c r="F2529" s="79"/>
      <c r="G2529" s="79"/>
      <c r="H2529" s="79"/>
      <c r="I2529" s="79"/>
      <c r="J2529" s="79"/>
      <c r="K2529" s="79"/>
      <c r="L2529" s="81"/>
      <c r="M2529" s="82"/>
      <c r="N2529" s="37"/>
      <c r="O2529" s="38"/>
      <c r="P2529" s="39"/>
      <c r="Q2529" s="36"/>
      <c r="R2529" s="100" t="str">
        <f t="shared" si="79"/>
        <v/>
      </c>
      <c r="S2529" s="101"/>
      <c r="T2529" s="26" t="str">
        <f t="shared" si="80"/>
        <v/>
      </c>
    </row>
    <row r="2530" spans="2:20" s="3" customFormat="1" ht="20.100000000000001" customHeight="1" x14ac:dyDescent="0.25">
      <c r="B2530" s="35"/>
      <c r="C2530" s="36"/>
      <c r="D2530" s="79"/>
      <c r="E2530" s="79"/>
      <c r="F2530" s="79"/>
      <c r="G2530" s="79"/>
      <c r="H2530" s="79"/>
      <c r="I2530" s="79"/>
      <c r="J2530" s="79"/>
      <c r="K2530" s="79"/>
      <c r="L2530" s="81"/>
      <c r="M2530" s="82"/>
      <c r="N2530" s="37"/>
      <c r="O2530" s="38"/>
      <c r="P2530" s="39"/>
      <c r="Q2530" s="36"/>
      <c r="R2530" s="100" t="str">
        <f t="shared" si="79"/>
        <v/>
      </c>
      <c r="S2530" s="101"/>
      <c r="T2530" s="26" t="str">
        <f t="shared" si="80"/>
        <v/>
      </c>
    </row>
    <row r="2531" spans="2:20" s="3" customFormat="1" ht="20.100000000000001" customHeight="1" x14ac:dyDescent="0.25">
      <c r="B2531" s="35"/>
      <c r="C2531" s="36"/>
      <c r="D2531" s="79"/>
      <c r="E2531" s="79"/>
      <c r="F2531" s="79"/>
      <c r="G2531" s="79"/>
      <c r="H2531" s="79"/>
      <c r="I2531" s="79"/>
      <c r="J2531" s="79"/>
      <c r="K2531" s="79"/>
      <c r="L2531" s="81"/>
      <c r="M2531" s="82"/>
      <c r="N2531" s="37"/>
      <c r="O2531" s="38"/>
      <c r="P2531" s="39"/>
      <c r="Q2531" s="36"/>
      <c r="R2531" s="100" t="str">
        <f t="shared" si="79"/>
        <v/>
      </c>
      <c r="S2531" s="101"/>
      <c r="T2531" s="26" t="str">
        <f t="shared" si="80"/>
        <v/>
      </c>
    </row>
    <row r="2532" spans="2:20" s="3" customFormat="1" ht="20.100000000000001" customHeight="1" x14ac:dyDescent="0.25">
      <c r="B2532" s="35"/>
      <c r="C2532" s="36"/>
      <c r="D2532" s="79"/>
      <c r="E2532" s="79"/>
      <c r="F2532" s="79"/>
      <c r="G2532" s="79"/>
      <c r="H2532" s="79"/>
      <c r="I2532" s="79"/>
      <c r="J2532" s="79"/>
      <c r="K2532" s="79"/>
      <c r="L2532" s="81"/>
      <c r="M2532" s="82"/>
      <c r="N2532" s="37"/>
      <c r="O2532" s="38"/>
      <c r="P2532" s="39"/>
      <c r="Q2532" s="36"/>
      <c r="R2532" s="100" t="str">
        <f t="shared" si="79"/>
        <v/>
      </c>
      <c r="S2532" s="101"/>
      <c r="T2532" s="26" t="str">
        <f t="shared" si="80"/>
        <v/>
      </c>
    </row>
    <row r="2533" spans="2:20" s="3" customFormat="1" ht="20.100000000000001" customHeight="1" x14ac:dyDescent="0.25">
      <c r="B2533" s="35"/>
      <c r="C2533" s="36"/>
      <c r="D2533" s="79"/>
      <c r="E2533" s="79"/>
      <c r="F2533" s="79"/>
      <c r="G2533" s="79"/>
      <c r="H2533" s="79"/>
      <c r="I2533" s="79"/>
      <c r="J2533" s="79"/>
      <c r="K2533" s="79"/>
      <c r="L2533" s="81"/>
      <c r="M2533" s="82"/>
      <c r="N2533" s="37"/>
      <c r="O2533" s="38"/>
      <c r="P2533" s="39"/>
      <c r="Q2533" s="36"/>
      <c r="R2533" s="100" t="str">
        <f t="shared" si="79"/>
        <v/>
      </c>
      <c r="S2533" s="101"/>
      <c r="T2533" s="26" t="str">
        <f t="shared" si="80"/>
        <v/>
      </c>
    </row>
    <row r="2534" spans="2:20" s="3" customFormat="1" ht="20.100000000000001" customHeight="1" x14ac:dyDescent="0.25">
      <c r="B2534" s="35"/>
      <c r="C2534" s="36"/>
      <c r="D2534" s="79"/>
      <c r="E2534" s="79"/>
      <c r="F2534" s="79"/>
      <c r="G2534" s="79"/>
      <c r="H2534" s="79"/>
      <c r="I2534" s="79"/>
      <c r="J2534" s="79"/>
      <c r="K2534" s="79"/>
      <c r="L2534" s="81"/>
      <c r="M2534" s="82"/>
      <c r="N2534" s="37"/>
      <c r="O2534" s="38"/>
      <c r="P2534" s="39"/>
      <c r="Q2534" s="36"/>
      <c r="R2534" s="100" t="str">
        <f t="shared" si="79"/>
        <v/>
      </c>
      <c r="S2534" s="101"/>
      <c r="T2534" s="26" t="str">
        <f t="shared" si="80"/>
        <v/>
      </c>
    </row>
    <row r="2535" spans="2:20" s="3" customFormat="1" ht="20.100000000000001" customHeight="1" x14ac:dyDescent="0.25">
      <c r="B2535" s="35"/>
      <c r="C2535" s="36"/>
      <c r="D2535" s="79"/>
      <c r="E2535" s="79"/>
      <c r="F2535" s="79"/>
      <c r="G2535" s="79"/>
      <c r="H2535" s="79"/>
      <c r="I2535" s="79"/>
      <c r="J2535" s="79"/>
      <c r="K2535" s="79"/>
      <c r="L2535" s="81"/>
      <c r="M2535" s="82"/>
      <c r="N2535" s="37"/>
      <c r="O2535" s="38"/>
      <c r="P2535" s="39"/>
      <c r="Q2535" s="36"/>
      <c r="R2535" s="100" t="str">
        <f t="shared" si="79"/>
        <v/>
      </c>
      <c r="S2535" s="101"/>
      <c r="T2535" s="26" t="str">
        <f t="shared" si="80"/>
        <v/>
      </c>
    </row>
    <row r="2536" spans="2:20" s="3" customFormat="1" ht="20.100000000000001" customHeight="1" x14ac:dyDescent="0.25">
      <c r="B2536" s="35"/>
      <c r="C2536" s="36"/>
      <c r="D2536" s="79"/>
      <c r="E2536" s="79"/>
      <c r="F2536" s="79"/>
      <c r="G2536" s="79"/>
      <c r="H2536" s="79"/>
      <c r="I2536" s="79"/>
      <c r="J2536" s="79"/>
      <c r="K2536" s="79"/>
      <c r="L2536" s="81"/>
      <c r="M2536" s="82"/>
      <c r="N2536" s="37"/>
      <c r="O2536" s="38"/>
      <c r="P2536" s="39"/>
      <c r="Q2536" s="36"/>
      <c r="R2536" s="100" t="str">
        <f t="shared" si="79"/>
        <v/>
      </c>
      <c r="S2536" s="101"/>
      <c r="T2536" s="26" t="str">
        <f t="shared" si="80"/>
        <v/>
      </c>
    </row>
    <row r="2537" spans="2:20" s="3" customFormat="1" ht="20.100000000000001" customHeight="1" x14ac:dyDescent="0.25">
      <c r="B2537" s="35"/>
      <c r="C2537" s="36"/>
      <c r="D2537" s="79"/>
      <c r="E2537" s="79"/>
      <c r="F2537" s="79"/>
      <c r="G2537" s="79"/>
      <c r="H2537" s="79"/>
      <c r="I2537" s="79"/>
      <c r="J2537" s="79"/>
      <c r="K2537" s="79"/>
      <c r="L2537" s="81"/>
      <c r="M2537" s="82"/>
      <c r="N2537" s="37"/>
      <c r="O2537" s="38"/>
      <c r="P2537" s="39"/>
      <c r="Q2537" s="36"/>
      <c r="R2537" s="100" t="str">
        <f t="shared" si="79"/>
        <v/>
      </c>
      <c r="S2537" s="101"/>
      <c r="T2537" s="26" t="str">
        <f t="shared" si="80"/>
        <v/>
      </c>
    </row>
    <row r="2538" spans="2:20" s="3" customFormat="1" ht="20.100000000000001" customHeight="1" x14ac:dyDescent="0.25">
      <c r="B2538" s="35"/>
      <c r="C2538" s="36"/>
      <c r="D2538" s="79"/>
      <c r="E2538" s="79"/>
      <c r="F2538" s="79"/>
      <c r="G2538" s="79"/>
      <c r="H2538" s="79"/>
      <c r="I2538" s="79"/>
      <c r="J2538" s="79"/>
      <c r="K2538" s="79"/>
      <c r="L2538" s="81"/>
      <c r="M2538" s="82"/>
      <c r="N2538" s="37"/>
      <c r="O2538" s="38"/>
      <c r="P2538" s="39"/>
      <c r="Q2538" s="36"/>
      <c r="R2538" s="100" t="str">
        <f t="shared" si="79"/>
        <v/>
      </c>
      <c r="S2538" s="101"/>
      <c r="T2538" s="26" t="str">
        <f t="shared" si="80"/>
        <v/>
      </c>
    </row>
    <row r="2539" spans="2:20" s="3" customFormat="1" ht="20.100000000000001" customHeight="1" x14ac:dyDescent="0.25">
      <c r="B2539" s="35"/>
      <c r="C2539" s="36"/>
      <c r="D2539" s="79"/>
      <c r="E2539" s="79"/>
      <c r="F2539" s="79"/>
      <c r="G2539" s="79"/>
      <c r="H2539" s="79"/>
      <c r="I2539" s="79"/>
      <c r="J2539" s="79"/>
      <c r="K2539" s="79"/>
      <c r="L2539" s="81"/>
      <c r="M2539" s="82"/>
      <c r="N2539" s="37"/>
      <c r="O2539" s="38"/>
      <c r="P2539" s="39"/>
      <c r="Q2539" s="36"/>
      <c r="R2539" s="100" t="str">
        <f t="shared" si="79"/>
        <v/>
      </c>
      <c r="S2539" s="101"/>
      <c r="T2539" s="26" t="str">
        <f t="shared" si="80"/>
        <v/>
      </c>
    </row>
    <row r="2540" spans="2:20" s="3" customFormat="1" ht="20.100000000000001" customHeight="1" x14ac:dyDescent="0.25">
      <c r="B2540" s="35"/>
      <c r="C2540" s="36"/>
      <c r="D2540" s="79"/>
      <c r="E2540" s="79"/>
      <c r="F2540" s="79"/>
      <c r="G2540" s="79"/>
      <c r="H2540" s="79"/>
      <c r="I2540" s="79"/>
      <c r="J2540" s="79"/>
      <c r="K2540" s="79"/>
      <c r="L2540" s="81"/>
      <c r="M2540" s="82"/>
      <c r="N2540" s="37"/>
      <c r="O2540" s="38"/>
      <c r="P2540" s="39"/>
      <c r="Q2540" s="36"/>
      <c r="R2540" s="100" t="str">
        <f t="shared" si="79"/>
        <v/>
      </c>
      <c r="S2540" s="101"/>
      <c r="T2540" s="26" t="str">
        <f t="shared" si="80"/>
        <v/>
      </c>
    </row>
    <row r="2541" spans="2:20" s="3" customFormat="1" ht="20.100000000000001" customHeight="1" x14ac:dyDescent="0.25">
      <c r="B2541" s="35"/>
      <c r="C2541" s="36"/>
      <c r="D2541" s="79"/>
      <c r="E2541" s="79"/>
      <c r="F2541" s="79"/>
      <c r="G2541" s="79"/>
      <c r="H2541" s="79"/>
      <c r="I2541" s="79"/>
      <c r="J2541" s="79"/>
      <c r="K2541" s="79"/>
      <c r="L2541" s="81"/>
      <c r="M2541" s="82"/>
      <c r="N2541" s="37"/>
      <c r="O2541" s="38"/>
      <c r="P2541" s="39"/>
      <c r="Q2541" s="36"/>
      <c r="R2541" s="100" t="str">
        <f t="shared" si="79"/>
        <v/>
      </c>
      <c r="S2541" s="101"/>
      <c r="T2541" s="26" t="str">
        <f t="shared" si="80"/>
        <v/>
      </c>
    </row>
    <row r="2542" spans="2:20" s="3" customFormat="1" ht="20.100000000000001" customHeight="1" x14ac:dyDescent="0.25">
      <c r="B2542" s="35"/>
      <c r="C2542" s="36"/>
      <c r="D2542" s="79"/>
      <c r="E2542" s="79"/>
      <c r="F2542" s="79"/>
      <c r="G2542" s="79"/>
      <c r="H2542" s="79"/>
      <c r="I2542" s="79"/>
      <c r="J2542" s="79"/>
      <c r="K2542" s="79"/>
      <c r="L2542" s="81"/>
      <c r="M2542" s="82"/>
      <c r="N2542" s="37"/>
      <c r="O2542" s="38"/>
      <c r="P2542" s="39"/>
      <c r="Q2542" s="36"/>
      <c r="R2542" s="100" t="str">
        <f t="shared" si="79"/>
        <v/>
      </c>
      <c r="S2542" s="101"/>
      <c r="T2542" s="26" t="str">
        <f t="shared" si="80"/>
        <v/>
      </c>
    </row>
    <row r="2543" spans="2:20" s="3" customFormat="1" ht="20.100000000000001" customHeight="1" x14ac:dyDescent="0.25">
      <c r="B2543" s="35"/>
      <c r="C2543" s="36"/>
      <c r="D2543" s="79"/>
      <c r="E2543" s="79"/>
      <c r="F2543" s="79"/>
      <c r="G2543" s="79"/>
      <c r="H2543" s="79"/>
      <c r="I2543" s="79"/>
      <c r="J2543" s="79"/>
      <c r="K2543" s="79"/>
      <c r="L2543" s="81"/>
      <c r="M2543" s="82"/>
      <c r="N2543" s="37"/>
      <c r="O2543" s="38"/>
      <c r="P2543" s="39"/>
      <c r="Q2543" s="36"/>
      <c r="R2543" s="100" t="str">
        <f t="shared" si="79"/>
        <v/>
      </c>
      <c r="S2543" s="101"/>
      <c r="T2543" s="26" t="str">
        <f t="shared" si="80"/>
        <v/>
      </c>
    </row>
    <row r="2544" spans="2:20" s="3" customFormat="1" ht="20.100000000000001" customHeight="1" x14ac:dyDescent="0.25">
      <c r="B2544" s="35"/>
      <c r="C2544" s="36"/>
      <c r="D2544" s="79"/>
      <c r="E2544" s="79"/>
      <c r="F2544" s="79"/>
      <c r="G2544" s="79"/>
      <c r="H2544" s="79"/>
      <c r="I2544" s="79"/>
      <c r="J2544" s="79"/>
      <c r="K2544" s="79"/>
      <c r="L2544" s="81"/>
      <c r="M2544" s="82"/>
      <c r="N2544" s="37"/>
      <c r="O2544" s="38"/>
      <c r="P2544" s="39"/>
      <c r="Q2544" s="36"/>
      <c r="R2544" s="100" t="str">
        <f t="shared" si="79"/>
        <v/>
      </c>
      <c r="S2544" s="101"/>
      <c r="T2544" s="26" t="str">
        <f t="shared" si="80"/>
        <v/>
      </c>
    </row>
    <row r="2545" spans="2:20" s="3" customFormat="1" ht="20.100000000000001" customHeight="1" x14ac:dyDescent="0.25">
      <c r="B2545" s="35"/>
      <c r="C2545" s="36"/>
      <c r="D2545" s="79"/>
      <c r="E2545" s="79"/>
      <c r="F2545" s="79"/>
      <c r="G2545" s="79"/>
      <c r="H2545" s="79"/>
      <c r="I2545" s="79"/>
      <c r="J2545" s="79"/>
      <c r="K2545" s="79"/>
      <c r="L2545" s="81"/>
      <c r="M2545" s="82"/>
      <c r="N2545" s="37"/>
      <c r="O2545" s="38"/>
      <c r="P2545" s="39"/>
      <c r="Q2545" s="36"/>
      <c r="R2545" s="100" t="str">
        <f t="shared" si="79"/>
        <v/>
      </c>
      <c r="S2545" s="101"/>
      <c r="T2545" s="26" t="str">
        <f t="shared" si="80"/>
        <v/>
      </c>
    </row>
    <row r="2546" spans="2:20" s="3" customFormat="1" ht="20.100000000000001" customHeight="1" x14ac:dyDescent="0.25">
      <c r="B2546" s="35"/>
      <c r="C2546" s="36"/>
      <c r="D2546" s="79"/>
      <c r="E2546" s="79"/>
      <c r="F2546" s="79"/>
      <c r="G2546" s="79"/>
      <c r="H2546" s="79"/>
      <c r="I2546" s="79"/>
      <c r="J2546" s="79"/>
      <c r="K2546" s="79"/>
      <c r="L2546" s="81"/>
      <c r="M2546" s="82"/>
      <c r="N2546" s="37"/>
      <c r="O2546" s="38"/>
      <c r="P2546" s="39"/>
      <c r="Q2546" s="36"/>
      <c r="R2546" s="100" t="str">
        <f t="shared" si="79"/>
        <v/>
      </c>
      <c r="S2546" s="101"/>
      <c r="T2546" s="26" t="str">
        <f t="shared" si="80"/>
        <v/>
      </c>
    </row>
    <row r="2547" spans="2:20" s="3" customFormat="1" ht="20.100000000000001" customHeight="1" x14ac:dyDescent="0.25">
      <c r="B2547" s="35"/>
      <c r="C2547" s="36"/>
      <c r="D2547" s="79"/>
      <c r="E2547" s="79"/>
      <c r="F2547" s="79"/>
      <c r="G2547" s="79"/>
      <c r="H2547" s="79"/>
      <c r="I2547" s="79"/>
      <c r="J2547" s="79"/>
      <c r="K2547" s="79"/>
      <c r="L2547" s="81"/>
      <c r="M2547" s="82"/>
      <c r="N2547" s="37"/>
      <c r="O2547" s="38"/>
      <c r="P2547" s="39"/>
      <c r="Q2547" s="36"/>
      <c r="R2547" s="100" t="str">
        <f t="shared" si="79"/>
        <v/>
      </c>
      <c r="S2547" s="101"/>
      <c r="T2547" s="26" t="str">
        <f t="shared" si="80"/>
        <v/>
      </c>
    </row>
    <row r="2548" spans="2:20" s="3" customFormat="1" ht="20.100000000000001" customHeight="1" x14ac:dyDescent="0.25">
      <c r="B2548" s="35"/>
      <c r="C2548" s="36"/>
      <c r="D2548" s="79"/>
      <c r="E2548" s="79"/>
      <c r="F2548" s="79"/>
      <c r="G2548" s="79"/>
      <c r="H2548" s="79"/>
      <c r="I2548" s="79"/>
      <c r="J2548" s="79"/>
      <c r="K2548" s="79"/>
      <c r="L2548" s="81"/>
      <c r="M2548" s="82"/>
      <c r="N2548" s="37"/>
      <c r="O2548" s="38"/>
      <c r="P2548" s="39"/>
      <c r="Q2548" s="36"/>
      <c r="R2548" s="100" t="str">
        <f t="shared" si="79"/>
        <v/>
      </c>
      <c r="S2548" s="101"/>
      <c r="T2548" s="26" t="str">
        <f t="shared" si="80"/>
        <v/>
      </c>
    </row>
    <row r="2549" spans="2:20" s="3" customFormat="1" ht="20.100000000000001" customHeight="1" x14ac:dyDescent="0.25">
      <c r="B2549" s="35"/>
      <c r="C2549" s="36"/>
      <c r="D2549" s="79"/>
      <c r="E2549" s="79"/>
      <c r="F2549" s="79"/>
      <c r="G2549" s="79"/>
      <c r="H2549" s="79"/>
      <c r="I2549" s="79"/>
      <c r="J2549" s="79"/>
      <c r="K2549" s="79"/>
      <c r="L2549" s="81"/>
      <c r="M2549" s="82"/>
      <c r="N2549" s="37"/>
      <c r="O2549" s="38"/>
      <c r="P2549" s="39"/>
      <c r="Q2549" s="36"/>
      <c r="R2549" s="100" t="str">
        <f t="shared" si="79"/>
        <v/>
      </c>
      <c r="S2549" s="101"/>
      <c r="T2549" s="26" t="str">
        <f t="shared" si="80"/>
        <v/>
      </c>
    </row>
    <row r="2550" spans="2:20" s="3" customFormat="1" ht="20.100000000000001" customHeight="1" x14ac:dyDescent="0.25">
      <c r="B2550" s="35"/>
      <c r="C2550" s="36"/>
      <c r="D2550" s="79"/>
      <c r="E2550" s="79"/>
      <c r="F2550" s="79"/>
      <c r="G2550" s="79"/>
      <c r="H2550" s="79"/>
      <c r="I2550" s="79"/>
      <c r="J2550" s="79"/>
      <c r="K2550" s="79"/>
      <c r="L2550" s="81"/>
      <c r="M2550" s="82"/>
      <c r="N2550" s="37"/>
      <c r="O2550" s="38"/>
      <c r="P2550" s="39"/>
      <c r="Q2550" s="36"/>
      <c r="R2550" s="100" t="str">
        <f t="shared" si="79"/>
        <v/>
      </c>
      <c r="S2550" s="101"/>
      <c r="T2550" s="26" t="str">
        <f t="shared" si="80"/>
        <v/>
      </c>
    </row>
    <row r="2551" spans="2:20" s="3" customFormat="1" ht="20.100000000000001" customHeight="1" x14ac:dyDescent="0.25">
      <c r="B2551" s="35"/>
      <c r="C2551" s="36"/>
      <c r="D2551" s="79"/>
      <c r="E2551" s="79"/>
      <c r="F2551" s="79"/>
      <c r="G2551" s="79"/>
      <c r="H2551" s="79"/>
      <c r="I2551" s="79"/>
      <c r="J2551" s="79"/>
      <c r="K2551" s="79"/>
      <c r="L2551" s="81"/>
      <c r="M2551" s="82"/>
      <c r="N2551" s="37"/>
      <c r="O2551" s="38"/>
      <c r="P2551" s="39"/>
      <c r="Q2551" s="36"/>
      <c r="R2551" s="100" t="str">
        <f t="shared" si="79"/>
        <v/>
      </c>
      <c r="S2551" s="101"/>
      <c r="T2551" s="26" t="str">
        <f t="shared" si="80"/>
        <v/>
      </c>
    </row>
    <row r="2552" spans="2:20" s="3" customFormat="1" ht="20.100000000000001" customHeight="1" x14ac:dyDescent="0.25">
      <c r="B2552" s="35"/>
      <c r="C2552" s="36"/>
      <c r="D2552" s="79"/>
      <c r="E2552" s="79"/>
      <c r="F2552" s="79"/>
      <c r="G2552" s="79"/>
      <c r="H2552" s="79"/>
      <c r="I2552" s="79"/>
      <c r="J2552" s="79"/>
      <c r="K2552" s="79"/>
      <c r="L2552" s="81"/>
      <c r="M2552" s="82"/>
      <c r="N2552" s="37"/>
      <c r="O2552" s="38"/>
      <c r="P2552" s="39"/>
      <c r="Q2552" s="36"/>
      <c r="R2552" s="100" t="str">
        <f t="shared" si="79"/>
        <v/>
      </c>
      <c r="S2552" s="101"/>
      <c r="T2552" s="26" t="str">
        <f t="shared" si="80"/>
        <v/>
      </c>
    </row>
    <row r="2553" spans="2:20" s="3" customFormat="1" ht="20.100000000000001" customHeight="1" x14ac:dyDescent="0.25">
      <c r="B2553" s="35"/>
      <c r="C2553" s="36"/>
      <c r="D2553" s="79"/>
      <c r="E2553" s="79"/>
      <c r="F2553" s="79"/>
      <c r="G2553" s="79"/>
      <c r="H2553" s="79"/>
      <c r="I2553" s="79"/>
      <c r="J2553" s="79"/>
      <c r="K2553" s="79"/>
      <c r="L2553" s="81"/>
      <c r="M2553" s="82"/>
      <c r="N2553" s="37"/>
      <c r="O2553" s="38"/>
      <c r="P2553" s="39"/>
      <c r="Q2553" s="36"/>
      <c r="R2553" s="100" t="str">
        <f t="shared" si="79"/>
        <v/>
      </c>
      <c r="S2553" s="101"/>
      <c r="T2553" s="26" t="str">
        <f t="shared" si="80"/>
        <v/>
      </c>
    </row>
    <row r="2554" spans="2:20" s="3" customFormat="1" ht="20.100000000000001" customHeight="1" x14ac:dyDescent="0.25">
      <c r="B2554" s="35"/>
      <c r="C2554" s="36"/>
      <c r="D2554" s="79"/>
      <c r="E2554" s="79"/>
      <c r="F2554" s="79"/>
      <c r="G2554" s="79"/>
      <c r="H2554" s="79"/>
      <c r="I2554" s="79"/>
      <c r="J2554" s="79"/>
      <c r="K2554" s="79"/>
      <c r="L2554" s="81"/>
      <c r="M2554" s="82"/>
      <c r="N2554" s="37"/>
      <c r="O2554" s="38"/>
      <c r="P2554" s="39"/>
      <c r="Q2554" s="36"/>
      <c r="R2554" s="100" t="str">
        <f t="shared" si="79"/>
        <v/>
      </c>
      <c r="S2554" s="101"/>
      <c r="T2554" s="26" t="str">
        <f t="shared" si="80"/>
        <v/>
      </c>
    </row>
    <row r="2555" spans="2:20" s="3" customFormat="1" ht="20.100000000000001" customHeight="1" x14ac:dyDescent="0.25">
      <c r="B2555" s="35"/>
      <c r="C2555" s="36"/>
      <c r="D2555" s="79"/>
      <c r="E2555" s="79"/>
      <c r="F2555" s="79"/>
      <c r="G2555" s="79"/>
      <c r="H2555" s="79"/>
      <c r="I2555" s="79"/>
      <c r="J2555" s="79"/>
      <c r="K2555" s="79"/>
      <c r="L2555" s="81"/>
      <c r="M2555" s="82"/>
      <c r="N2555" s="37"/>
      <c r="O2555" s="38"/>
      <c r="P2555" s="39"/>
      <c r="Q2555" s="36"/>
      <c r="R2555" s="100" t="str">
        <f t="shared" si="79"/>
        <v/>
      </c>
      <c r="S2555" s="101"/>
      <c r="T2555" s="26" t="str">
        <f t="shared" si="80"/>
        <v/>
      </c>
    </row>
    <row r="2556" spans="2:20" s="3" customFormat="1" ht="20.100000000000001" customHeight="1" x14ac:dyDescent="0.25">
      <c r="B2556" s="35"/>
      <c r="C2556" s="36"/>
      <c r="D2556" s="79"/>
      <c r="E2556" s="79"/>
      <c r="F2556" s="79"/>
      <c r="G2556" s="79"/>
      <c r="H2556" s="79"/>
      <c r="I2556" s="79"/>
      <c r="J2556" s="79"/>
      <c r="K2556" s="79"/>
      <c r="L2556" s="81"/>
      <c r="M2556" s="82"/>
      <c r="N2556" s="37"/>
      <c r="O2556" s="38"/>
      <c r="P2556" s="39"/>
      <c r="Q2556" s="36"/>
      <c r="R2556" s="100" t="str">
        <f t="shared" si="79"/>
        <v/>
      </c>
      <c r="S2556" s="101"/>
      <c r="T2556" s="26" t="str">
        <f t="shared" si="80"/>
        <v/>
      </c>
    </row>
    <row r="2557" spans="2:20" s="3" customFormat="1" ht="20.100000000000001" customHeight="1" x14ac:dyDescent="0.25">
      <c r="B2557" s="35"/>
      <c r="C2557" s="36"/>
      <c r="D2557" s="79"/>
      <c r="E2557" s="79"/>
      <c r="F2557" s="79"/>
      <c r="G2557" s="79"/>
      <c r="H2557" s="79"/>
      <c r="I2557" s="79"/>
      <c r="J2557" s="79"/>
      <c r="K2557" s="79"/>
      <c r="L2557" s="81"/>
      <c r="M2557" s="82"/>
      <c r="N2557" s="37"/>
      <c r="O2557" s="38"/>
      <c r="P2557" s="39"/>
      <c r="Q2557" s="36"/>
      <c r="R2557" s="100" t="str">
        <f t="shared" si="79"/>
        <v/>
      </c>
      <c r="S2557" s="101"/>
      <c r="T2557" s="26" t="str">
        <f t="shared" si="80"/>
        <v/>
      </c>
    </row>
    <row r="2558" spans="2:20" s="3" customFormat="1" ht="20.100000000000001" customHeight="1" x14ac:dyDescent="0.25">
      <c r="B2558" s="35"/>
      <c r="C2558" s="36"/>
      <c r="D2558" s="79"/>
      <c r="E2558" s="79"/>
      <c r="F2558" s="79"/>
      <c r="G2558" s="79"/>
      <c r="H2558" s="79"/>
      <c r="I2558" s="79"/>
      <c r="J2558" s="79"/>
      <c r="K2558" s="79"/>
      <c r="L2558" s="81"/>
      <c r="M2558" s="82"/>
      <c r="N2558" s="37"/>
      <c r="O2558" s="38"/>
      <c r="P2558" s="39"/>
      <c r="Q2558" s="36"/>
      <c r="R2558" s="100" t="str">
        <f t="shared" si="79"/>
        <v/>
      </c>
      <c r="S2558" s="101"/>
      <c r="T2558" s="26" t="str">
        <f t="shared" si="80"/>
        <v/>
      </c>
    </row>
    <row r="2559" spans="2:20" s="3" customFormat="1" ht="20.100000000000001" customHeight="1" x14ac:dyDescent="0.25">
      <c r="B2559" s="35"/>
      <c r="C2559" s="36"/>
      <c r="D2559" s="79"/>
      <c r="E2559" s="79"/>
      <c r="F2559" s="79"/>
      <c r="G2559" s="79"/>
      <c r="H2559" s="79"/>
      <c r="I2559" s="79"/>
      <c r="J2559" s="79"/>
      <c r="K2559" s="79"/>
      <c r="L2559" s="81"/>
      <c r="M2559" s="82"/>
      <c r="N2559" s="37"/>
      <c r="O2559" s="38"/>
      <c r="P2559" s="39"/>
      <c r="Q2559" s="36"/>
      <c r="R2559" s="100" t="str">
        <f t="shared" si="79"/>
        <v/>
      </c>
      <c r="S2559" s="101"/>
      <c r="T2559" s="26" t="str">
        <f t="shared" si="80"/>
        <v/>
      </c>
    </row>
    <row r="2560" spans="2:20" s="3" customFormat="1" ht="20.100000000000001" customHeight="1" x14ac:dyDescent="0.25">
      <c r="B2560" s="35"/>
      <c r="C2560" s="36"/>
      <c r="D2560" s="79"/>
      <c r="E2560" s="79"/>
      <c r="F2560" s="79"/>
      <c r="G2560" s="79"/>
      <c r="H2560" s="79"/>
      <c r="I2560" s="79"/>
      <c r="J2560" s="79"/>
      <c r="K2560" s="79"/>
      <c r="L2560" s="81"/>
      <c r="M2560" s="82"/>
      <c r="N2560" s="37"/>
      <c r="O2560" s="38"/>
      <c r="P2560" s="39"/>
      <c r="Q2560" s="36"/>
      <c r="R2560" s="100" t="str">
        <f t="shared" si="79"/>
        <v/>
      </c>
      <c r="S2560" s="101"/>
      <c r="T2560" s="26" t="str">
        <f t="shared" si="80"/>
        <v/>
      </c>
    </row>
    <row r="2561" spans="2:20" s="3" customFormat="1" ht="20.100000000000001" customHeight="1" x14ac:dyDescent="0.25">
      <c r="B2561" s="35"/>
      <c r="C2561" s="36"/>
      <c r="D2561" s="79"/>
      <c r="E2561" s="79"/>
      <c r="F2561" s="79"/>
      <c r="G2561" s="79"/>
      <c r="H2561" s="79"/>
      <c r="I2561" s="79"/>
      <c r="J2561" s="79"/>
      <c r="K2561" s="79"/>
      <c r="L2561" s="81"/>
      <c r="M2561" s="82"/>
      <c r="N2561" s="37"/>
      <c r="O2561" s="38"/>
      <c r="P2561" s="39"/>
      <c r="Q2561" s="36"/>
      <c r="R2561" s="100" t="str">
        <f t="shared" si="79"/>
        <v/>
      </c>
      <c r="S2561" s="101"/>
      <c r="T2561" s="26" t="str">
        <f t="shared" si="80"/>
        <v/>
      </c>
    </row>
    <row r="2562" spans="2:20" s="3" customFormat="1" ht="20.100000000000001" customHeight="1" x14ac:dyDescent="0.25">
      <c r="B2562" s="35"/>
      <c r="C2562" s="36"/>
      <c r="D2562" s="79"/>
      <c r="E2562" s="79"/>
      <c r="F2562" s="79"/>
      <c r="G2562" s="79"/>
      <c r="H2562" s="79"/>
      <c r="I2562" s="79"/>
      <c r="J2562" s="79"/>
      <c r="K2562" s="79"/>
      <c r="L2562" s="81"/>
      <c r="M2562" s="82"/>
      <c r="N2562" s="37"/>
      <c r="O2562" s="38"/>
      <c r="P2562" s="39"/>
      <c r="Q2562" s="36"/>
      <c r="R2562" s="100" t="str">
        <f t="shared" si="79"/>
        <v/>
      </c>
      <c r="S2562" s="101"/>
      <c r="T2562" s="26" t="str">
        <f t="shared" si="80"/>
        <v/>
      </c>
    </row>
    <row r="2563" spans="2:20" s="3" customFormat="1" ht="20.100000000000001" customHeight="1" x14ac:dyDescent="0.25">
      <c r="B2563" s="35"/>
      <c r="C2563" s="36"/>
      <c r="D2563" s="79"/>
      <c r="E2563" s="79"/>
      <c r="F2563" s="79"/>
      <c r="G2563" s="79"/>
      <c r="H2563" s="79"/>
      <c r="I2563" s="79"/>
      <c r="J2563" s="79"/>
      <c r="K2563" s="79"/>
      <c r="L2563" s="81"/>
      <c r="M2563" s="82"/>
      <c r="N2563" s="37"/>
      <c r="O2563" s="38"/>
      <c r="P2563" s="39"/>
      <c r="Q2563" s="36"/>
      <c r="R2563" s="100" t="str">
        <f t="shared" si="79"/>
        <v/>
      </c>
      <c r="S2563" s="101"/>
      <c r="T2563" s="26" t="str">
        <f t="shared" si="80"/>
        <v/>
      </c>
    </row>
    <row r="2564" spans="2:20" s="3" customFormat="1" ht="20.100000000000001" customHeight="1" x14ac:dyDescent="0.25">
      <c r="B2564" s="35"/>
      <c r="C2564" s="36"/>
      <c r="D2564" s="79"/>
      <c r="E2564" s="79"/>
      <c r="F2564" s="79"/>
      <c r="G2564" s="79"/>
      <c r="H2564" s="79"/>
      <c r="I2564" s="79"/>
      <c r="J2564" s="79"/>
      <c r="K2564" s="79"/>
      <c r="L2564" s="81"/>
      <c r="M2564" s="82"/>
      <c r="N2564" s="37"/>
      <c r="O2564" s="38"/>
      <c r="P2564" s="39"/>
      <c r="Q2564" s="36"/>
      <c r="R2564" s="100" t="str">
        <f t="shared" si="79"/>
        <v/>
      </c>
      <c r="S2564" s="101"/>
      <c r="T2564" s="26" t="str">
        <f t="shared" si="80"/>
        <v/>
      </c>
    </row>
    <row r="2565" spans="2:20" s="3" customFormat="1" ht="20.100000000000001" customHeight="1" x14ac:dyDescent="0.25">
      <c r="B2565" s="35"/>
      <c r="C2565" s="36"/>
      <c r="D2565" s="79"/>
      <c r="E2565" s="79"/>
      <c r="F2565" s="79"/>
      <c r="G2565" s="79"/>
      <c r="H2565" s="79"/>
      <c r="I2565" s="79"/>
      <c r="J2565" s="79"/>
      <c r="K2565" s="79"/>
      <c r="L2565" s="81"/>
      <c r="M2565" s="82"/>
      <c r="N2565" s="37"/>
      <c r="O2565" s="38"/>
      <c r="P2565" s="39"/>
      <c r="Q2565" s="36"/>
      <c r="R2565" s="100" t="str">
        <f t="shared" si="79"/>
        <v/>
      </c>
      <c r="S2565" s="101"/>
      <c r="T2565" s="26" t="str">
        <f t="shared" si="80"/>
        <v/>
      </c>
    </row>
    <row r="2566" spans="2:20" s="3" customFormat="1" ht="20.100000000000001" customHeight="1" x14ac:dyDescent="0.25">
      <c r="B2566" s="35"/>
      <c r="C2566" s="36"/>
      <c r="D2566" s="79"/>
      <c r="E2566" s="79"/>
      <c r="F2566" s="79"/>
      <c r="G2566" s="79"/>
      <c r="H2566" s="79"/>
      <c r="I2566" s="79"/>
      <c r="J2566" s="79"/>
      <c r="K2566" s="79"/>
      <c r="L2566" s="81"/>
      <c r="M2566" s="82"/>
      <c r="N2566" s="37"/>
      <c r="O2566" s="38"/>
      <c r="P2566" s="39"/>
      <c r="Q2566" s="36"/>
      <c r="R2566" s="100" t="str">
        <f t="shared" si="79"/>
        <v/>
      </c>
      <c r="S2566" s="101"/>
      <c r="T2566" s="26" t="str">
        <f t="shared" si="80"/>
        <v/>
      </c>
    </row>
    <row r="2567" spans="2:20" s="3" customFormat="1" ht="20.100000000000001" customHeight="1" x14ac:dyDescent="0.25">
      <c r="B2567" s="35"/>
      <c r="C2567" s="36"/>
      <c r="D2567" s="79"/>
      <c r="E2567" s="79"/>
      <c r="F2567" s="79"/>
      <c r="G2567" s="79"/>
      <c r="H2567" s="79"/>
      <c r="I2567" s="79"/>
      <c r="J2567" s="79"/>
      <c r="K2567" s="79"/>
      <c r="L2567" s="81"/>
      <c r="M2567" s="82"/>
      <c r="N2567" s="37"/>
      <c r="O2567" s="38"/>
      <c r="P2567" s="39"/>
      <c r="Q2567" s="36"/>
      <c r="R2567" s="100" t="str">
        <f t="shared" si="79"/>
        <v/>
      </c>
      <c r="S2567" s="101"/>
      <c r="T2567" s="26" t="str">
        <f t="shared" si="80"/>
        <v/>
      </c>
    </row>
    <row r="2568" spans="2:20" s="3" customFormat="1" ht="20.100000000000001" customHeight="1" x14ac:dyDescent="0.25">
      <c r="B2568" s="35"/>
      <c r="C2568" s="36"/>
      <c r="D2568" s="79"/>
      <c r="E2568" s="79"/>
      <c r="F2568" s="79"/>
      <c r="G2568" s="79"/>
      <c r="H2568" s="79"/>
      <c r="I2568" s="79"/>
      <c r="J2568" s="79"/>
      <c r="K2568" s="79"/>
      <c r="L2568" s="81"/>
      <c r="M2568" s="82"/>
      <c r="N2568" s="37"/>
      <c r="O2568" s="38"/>
      <c r="P2568" s="39"/>
      <c r="Q2568" s="36"/>
      <c r="R2568" s="100" t="str">
        <f t="shared" si="79"/>
        <v/>
      </c>
      <c r="S2568" s="101"/>
      <c r="T2568" s="26" t="str">
        <f t="shared" si="80"/>
        <v/>
      </c>
    </row>
    <row r="2569" spans="2:20" s="3" customFormat="1" ht="20.100000000000001" customHeight="1" x14ac:dyDescent="0.25">
      <c r="B2569" s="35"/>
      <c r="C2569" s="36"/>
      <c r="D2569" s="79"/>
      <c r="E2569" s="79"/>
      <c r="F2569" s="79"/>
      <c r="G2569" s="79"/>
      <c r="H2569" s="79"/>
      <c r="I2569" s="79"/>
      <c r="J2569" s="79"/>
      <c r="K2569" s="79"/>
      <c r="L2569" s="81"/>
      <c r="M2569" s="82"/>
      <c r="N2569" s="37"/>
      <c r="O2569" s="38"/>
      <c r="P2569" s="39"/>
      <c r="Q2569" s="36"/>
      <c r="R2569" s="100" t="str">
        <f t="shared" si="79"/>
        <v/>
      </c>
      <c r="S2569" s="101"/>
      <c r="T2569" s="26" t="str">
        <f t="shared" si="80"/>
        <v/>
      </c>
    </row>
    <row r="2570" spans="2:20" s="3" customFormat="1" ht="20.100000000000001" customHeight="1" x14ac:dyDescent="0.25">
      <c r="B2570" s="35"/>
      <c r="C2570" s="36"/>
      <c r="D2570" s="79"/>
      <c r="E2570" s="79"/>
      <c r="F2570" s="79"/>
      <c r="G2570" s="79"/>
      <c r="H2570" s="79"/>
      <c r="I2570" s="79"/>
      <c r="J2570" s="79"/>
      <c r="K2570" s="79"/>
      <c r="L2570" s="81"/>
      <c r="M2570" s="82"/>
      <c r="N2570" s="37"/>
      <c r="O2570" s="38"/>
      <c r="P2570" s="39"/>
      <c r="Q2570" s="36"/>
      <c r="R2570" s="100" t="str">
        <f t="shared" si="79"/>
        <v/>
      </c>
      <c r="S2570" s="101"/>
      <c r="T2570" s="26" t="str">
        <f t="shared" si="80"/>
        <v/>
      </c>
    </row>
    <row r="2571" spans="2:20" s="3" customFormat="1" ht="20.100000000000001" customHeight="1" x14ac:dyDescent="0.25">
      <c r="B2571" s="35"/>
      <c r="C2571" s="36"/>
      <c r="D2571" s="79"/>
      <c r="E2571" s="79"/>
      <c r="F2571" s="79"/>
      <c r="G2571" s="79"/>
      <c r="H2571" s="79"/>
      <c r="I2571" s="79"/>
      <c r="J2571" s="79"/>
      <c r="K2571" s="79"/>
      <c r="L2571" s="81"/>
      <c r="M2571" s="82"/>
      <c r="N2571" s="37"/>
      <c r="O2571" s="38"/>
      <c r="P2571" s="39"/>
      <c r="Q2571" s="36"/>
      <c r="R2571" s="100" t="str">
        <f t="shared" si="79"/>
        <v/>
      </c>
      <c r="S2571" s="101"/>
      <c r="T2571" s="26" t="str">
        <f t="shared" si="80"/>
        <v/>
      </c>
    </row>
    <row r="2572" spans="2:20" s="3" customFormat="1" ht="20.100000000000001" customHeight="1" x14ac:dyDescent="0.25">
      <c r="B2572" s="35"/>
      <c r="C2572" s="36"/>
      <c r="D2572" s="79"/>
      <c r="E2572" s="79"/>
      <c r="F2572" s="79"/>
      <c r="G2572" s="79"/>
      <c r="H2572" s="79"/>
      <c r="I2572" s="79"/>
      <c r="J2572" s="79"/>
      <c r="K2572" s="79"/>
      <c r="L2572" s="81"/>
      <c r="M2572" s="82"/>
      <c r="N2572" s="37"/>
      <c r="O2572" s="38"/>
      <c r="P2572" s="39"/>
      <c r="Q2572" s="36"/>
      <c r="R2572" s="100" t="str">
        <f t="shared" si="79"/>
        <v/>
      </c>
      <c r="S2572" s="101"/>
      <c r="T2572" s="26" t="str">
        <f t="shared" si="80"/>
        <v/>
      </c>
    </row>
    <row r="2573" spans="2:20" s="3" customFormat="1" ht="20.100000000000001" customHeight="1" x14ac:dyDescent="0.25">
      <c r="B2573" s="35"/>
      <c r="C2573" s="36"/>
      <c r="D2573" s="79"/>
      <c r="E2573" s="79"/>
      <c r="F2573" s="79"/>
      <c r="G2573" s="79"/>
      <c r="H2573" s="79"/>
      <c r="I2573" s="79"/>
      <c r="J2573" s="79"/>
      <c r="K2573" s="79"/>
      <c r="L2573" s="81"/>
      <c r="M2573" s="82"/>
      <c r="N2573" s="37"/>
      <c r="O2573" s="38"/>
      <c r="P2573" s="39"/>
      <c r="Q2573" s="36"/>
      <c r="R2573" s="100" t="str">
        <f t="shared" si="79"/>
        <v/>
      </c>
      <c r="S2573" s="101"/>
      <c r="T2573" s="26" t="str">
        <f t="shared" si="80"/>
        <v/>
      </c>
    </row>
    <row r="2574" spans="2:20" s="3" customFormat="1" ht="20.100000000000001" customHeight="1" x14ac:dyDescent="0.25">
      <c r="B2574" s="35"/>
      <c r="C2574" s="36"/>
      <c r="D2574" s="79"/>
      <c r="E2574" s="79"/>
      <c r="F2574" s="79"/>
      <c r="G2574" s="79"/>
      <c r="H2574" s="79"/>
      <c r="I2574" s="79"/>
      <c r="J2574" s="79"/>
      <c r="K2574" s="79"/>
      <c r="L2574" s="81"/>
      <c r="M2574" s="82"/>
      <c r="N2574" s="37"/>
      <c r="O2574" s="38"/>
      <c r="P2574" s="39"/>
      <c r="Q2574" s="36"/>
      <c r="R2574" s="100" t="str">
        <f t="shared" si="79"/>
        <v/>
      </c>
      <c r="S2574" s="101"/>
      <c r="T2574" s="26" t="str">
        <f t="shared" si="80"/>
        <v/>
      </c>
    </row>
    <row r="2575" spans="2:20" s="3" customFormat="1" ht="20.100000000000001" customHeight="1" x14ac:dyDescent="0.25">
      <c r="B2575" s="35"/>
      <c r="C2575" s="36"/>
      <c r="D2575" s="79"/>
      <c r="E2575" s="79"/>
      <c r="F2575" s="79"/>
      <c r="G2575" s="79"/>
      <c r="H2575" s="79"/>
      <c r="I2575" s="79"/>
      <c r="J2575" s="79"/>
      <c r="K2575" s="79"/>
      <c r="L2575" s="81"/>
      <c r="M2575" s="82"/>
      <c r="N2575" s="37"/>
      <c r="O2575" s="38"/>
      <c r="P2575" s="39"/>
      <c r="Q2575" s="36"/>
      <c r="R2575" s="100" t="str">
        <f t="shared" si="79"/>
        <v/>
      </c>
      <c r="S2575" s="101"/>
      <c r="T2575" s="26" t="str">
        <f t="shared" si="80"/>
        <v/>
      </c>
    </row>
    <row r="2576" spans="2:20" s="3" customFormat="1" ht="20.100000000000001" customHeight="1" x14ac:dyDescent="0.25">
      <c r="B2576" s="35"/>
      <c r="C2576" s="36"/>
      <c r="D2576" s="79"/>
      <c r="E2576" s="79"/>
      <c r="F2576" s="79"/>
      <c r="G2576" s="79"/>
      <c r="H2576" s="79"/>
      <c r="I2576" s="79"/>
      <c r="J2576" s="79"/>
      <c r="K2576" s="79"/>
      <c r="L2576" s="81"/>
      <c r="M2576" s="82"/>
      <c r="N2576" s="37"/>
      <c r="O2576" s="38"/>
      <c r="P2576" s="39"/>
      <c r="Q2576" s="36"/>
      <c r="R2576" s="100" t="str">
        <f t="shared" si="79"/>
        <v/>
      </c>
      <c r="S2576" s="101"/>
      <c r="T2576" s="26" t="str">
        <f t="shared" si="80"/>
        <v/>
      </c>
    </row>
    <row r="2577" spans="2:20" s="3" customFormat="1" ht="20.100000000000001" customHeight="1" x14ac:dyDescent="0.25">
      <c r="B2577" s="35"/>
      <c r="C2577" s="36"/>
      <c r="D2577" s="79"/>
      <c r="E2577" s="79"/>
      <c r="F2577" s="79"/>
      <c r="G2577" s="79"/>
      <c r="H2577" s="79"/>
      <c r="I2577" s="79"/>
      <c r="J2577" s="79"/>
      <c r="K2577" s="79"/>
      <c r="L2577" s="81"/>
      <c r="M2577" s="82"/>
      <c r="N2577" s="37"/>
      <c r="O2577" s="38"/>
      <c r="P2577" s="39"/>
      <c r="Q2577" s="36"/>
      <c r="R2577" s="100" t="str">
        <f t="shared" si="79"/>
        <v/>
      </c>
      <c r="S2577" s="101"/>
      <c r="T2577" s="26" t="str">
        <f t="shared" si="80"/>
        <v/>
      </c>
    </row>
    <row r="2578" spans="2:20" s="3" customFormat="1" ht="20.100000000000001" customHeight="1" x14ac:dyDescent="0.25">
      <c r="B2578" s="35"/>
      <c r="C2578" s="36"/>
      <c r="D2578" s="79"/>
      <c r="E2578" s="79"/>
      <c r="F2578" s="79"/>
      <c r="G2578" s="79"/>
      <c r="H2578" s="79"/>
      <c r="I2578" s="79"/>
      <c r="J2578" s="79"/>
      <c r="K2578" s="79"/>
      <c r="L2578" s="81"/>
      <c r="M2578" s="82"/>
      <c r="N2578" s="37"/>
      <c r="O2578" s="38"/>
      <c r="P2578" s="39"/>
      <c r="Q2578" s="36"/>
      <c r="R2578" s="100" t="str">
        <f t="shared" si="79"/>
        <v/>
      </c>
      <c r="S2578" s="101"/>
      <c r="T2578" s="26" t="str">
        <f t="shared" si="80"/>
        <v/>
      </c>
    </row>
    <row r="2579" spans="2:20" s="3" customFormat="1" ht="20.100000000000001" customHeight="1" x14ac:dyDescent="0.25">
      <c r="B2579" s="35"/>
      <c r="C2579" s="36"/>
      <c r="D2579" s="79"/>
      <c r="E2579" s="79"/>
      <c r="F2579" s="79"/>
      <c r="G2579" s="79"/>
      <c r="H2579" s="79"/>
      <c r="I2579" s="79"/>
      <c r="J2579" s="79"/>
      <c r="K2579" s="79"/>
      <c r="L2579" s="81"/>
      <c r="M2579" s="82"/>
      <c r="N2579" s="37"/>
      <c r="O2579" s="38"/>
      <c r="P2579" s="39"/>
      <c r="Q2579" s="36"/>
      <c r="R2579" s="100" t="str">
        <f t="shared" si="79"/>
        <v/>
      </c>
      <c r="S2579" s="101"/>
      <c r="T2579" s="26" t="str">
        <f t="shared" si="80"/>
        <v/>
      </c>
    </row>
    <row r="2580" spans="2:20" s="3" customFormat="1" ht="20.100000000000001" customHeight="1" x14ac:dyDescent="0.25">
      <c r="B2580" s="35"/>
      <c r="C2580" s="36"/>
      <c r="D2580" s="79"/>
      <c r="E2580" s="79"/>
      <c r="F2580" s="79"/>
      <c r="G2580" s="79"/>
      <c r="H2580" s="79"/>
      <c r="I2580" s="79"/>
      <c r="J2580" s="79"/>
      <c r="K2580" s="79"/>
      <c r="L2580" s="81"/>
      <c r="M2580" s="82"/>
      <c r="N2580" s="37"/>
      <c r="O2580" s="38"/>
      <c r="P2580" s="39"/>
      <c r="Q2580" s="36"/>
      <c r="R2580" s="100" t="str">
        <f t="shared" si="79"/>
        <v/>
      </c>
      <c r="S2580" s="101"/>
      <c r="T2580" s="26" t="str">
        <f t="shared" si="80"/>
        <v/>
      </c>
    </row>
    <row r="2581" spans="2:20" s="3" customFormat="1" ht="20.100000000000001" customHeight="1" x14ac:dyDescent="0.25">
      <c r="B2581" s="35"/>
      <c r="C2581" s="36"/>
      <c r="D2581" s="79"/>
      <c r="E2581" s="79"/>
      <c r="F2581" s="79"/>
      <c r="G2581" s="79"/>
      <c r="H2581" s="79"/>
      <c r="I2581" s="79"/>
      <c r="J2581" s="79"/>
      <c r="K2581" s="79"/>
      <c r="L2581" s="81"/>
      <c r="M2581" s="82"/>
      <c r="N2581" s="37"/>
      <c r="O2581" s="38"/>
      <c r="P2581" s="39"/>
      <c r="Q2581" s="36"/>
      <c r="R2581" s="100" t="str">
        <f t="shared" si="79"/>
        <v/>
      </c>
      <c r="S2581" s="101"/>
      <c r="T2581" s="26" t="str">
        <f t="shared" si="80"/>
        <v/>
      </c>
    </row>
    <row r="2582" spans="2:20" s="3" customFormat="1" ht="20.100000000000001" customHeight="1" x14ac:dyDescent="0.25">
      <c r="B2582" s="35"/>
      <c r="C2582" s="36"/>
      <c r="D2582" s="79"/>
      <c r="E2582" s="79"/>
      <c r="F2582" s="79"/>
      <c r="G2582" s="79"/>
      <c r="H2582" s="79"/>
      <c r="I2582" s="79"/>
      <c r="J2582" s="79"/>
      <c r="K2582" s="79"/>
      <c r="L2582" s="81"/>
      <c r="M2582" s="82"/>
      <c r="N2582" s="37"/>
      <c r="O2582" s="38"/>
      <c r="P2582" s="39"/>
      <c r="Q2582" s="36"/>
      <c r="R2582" s="100" t="str">
        <f t="shared" si="79"/>
        <v/>
      </c>
      <c r="S2582" s="101"/>
      <c r="T2582" s="26" t="str">
        <f t="shared" si="80"/>
        <v/>
      </c>
    </row>
    <row r="2583" spans="2:20" s="3" customFormat="1" ht="20.100000000000001" customHeight="1" x14ac:dyDescent="0.25">
      <c r="B2583" s="35"/>
      <c r="C2583" s="36"/>
      <c r="D2583" s="79"/>
      <c r="E2583" s="79"/>
      <c r="F2583" s="79"/>
      <c r="G2583" s="79"/>
      <c r="H2583" s="79"/>
      <c r="I2583" s="79"/>
      <c r="J2583" s="79"/>
      <c r="K2583" s="79"/>
      <c r="L2583" s="81"/>
      <c r="M2583" s="82"/>
      <c r="N2583" s="37"/>
      <c r="O2583" s="38"/>
      <c r="P2583" s="39"/>
      <c r="Q2583" s="36"/>
      <c r="R2583" s="100" t="str">
        <f t="shared" ref="R2583:R2646" si="81">IF(B2583&lt;&gt;"",IF(Q2583="Annulé","0",IF(Q2583="Gagné",O2583*P2583-P2583)+IF(Q2583="Perdu",-P2583)+IF(Q2583="Remboursé","0")+IF(Q2583="1/2 Perdu",-P2583/2)+IF(Q2583="1/2 Gagné",(P2583*O2583-P2583)/2)),"")</f>
        <v/>
      </c>
      <c r="S2583" s="101"/>
      <c r="T2583" s="26" t="str">
        <f t="shared" si="80"/>
        <v/>
      </c>
    </row>
    <row r="2584" spans="2:20" s="3" customFormat="1" ht="20.100000000000001" customHeight="1" x14ac:dyDescent="0.25">
      <c r="B2584" s="35"/>
      <c r="C2584" s="36"/>
      <c r="D2584" s="79"/>
      <c r="E2584" s="79"/>
      <c r="F2584" s="79"/>
      <c r="G2584" s="79"/>
      <c r="H2584" s="79"/>
      <c r="I2584" s="79"/>
      <c r="J2584" s="79"/>
      <c r="K2584" s="79"/>
      <c r="L2584" s="81"/>
      <c r="M2584" s="82"/>
      <c r="N2584" s="37"/>
      <c r="O2584" s="38"/>
      <c r="P2584" s="39"/>
      <c r="Q2584" s="36"/>
      <c r="R2584" s="100" t="str">
        <f t="shared" si="81"/>
        <v/>
      </c>
      <c r="S2584" s="101"/>
      <c r="T2584" s="26" t="str">
        <f t="shared" ref="T2584:T2647" si="82">IF(B2584&lt;&gt;"",R2584+T2583,"")</f>
        <v/>
      </c>
    </row>
    <row r="2585" spans="2:20" s="3" customFormat="1" ht="20.100000000000001" customHeight="1" x14ac:dyDescent="0.25">
      <c r="B2585" s="35"/>
      <c r="C2585" s="36"/>
      <c r="D2585" s="79"/>
      <c r="E2585" s="79"/>
      <c r="F2585" s="79"/>
      <c r="G2585" s="79"/>
      <c r="H2585" s="79"/>
      <c r="I2585" s="79"/>
      <c r="J2585" s="79"/>
      <c r="K2585" s="79"/>
      <c r="L2585" s="81"/>
      <c r="M2585" s="82"/>
      <c r="N2585" s="37"/>
      <c r="O2585" s="38"/>
      <c r="P2585" s="39"/>
      <c r="Q2585" s="36"/>
      <c r="R2585" s="100" t="str">
        <f t="shared" si="81"/>
        <v/>
      </c>
      <c r="S2585" s="101"/>
      <c r="T2585" s="26" t="str">
        <f t="shared" si="82"/>
        <v/>
      </c>
    </row>
    <row r="2586" spans="2:20" s="3" customFormat="1" ht="20.100000000000001" customHeight="1" x14ac:dyDescent="0.25">
      <c r="B2586" s="35"/>
      <c r="C2586" s="36"/>
      <c r="D2586" s="79"/>
      <c r="E2586" s="79"/>
      <c r="F2586" s="79"/>
      <c r="G2586" s="79"/>
      <c r="H2586" s="79"/>
      <c r="I2586" s="79"/>
      <c r="J2586" s="79"/>
      <c r="K2586" s="79"/>
      <c r="L2586" s="81"/>
      <c r="M2586" s="82"/>
      <c r="N2586" s="37"/>
      <c r="O2586" s="38"/>
      <c r="P2586" s="39"/>
      <c r="Q2586" s="36"/>
      <c r="R2586" s="100" t="str">
        <f t="shared" si="81"/>
        <v/>
      </c>
      <c r="S2586" s="101"/>
      <c r="T2586" s="26" t="str">
        <f t="shared" si="82"/>
        <v/>
      </c>
    </row>
    <row r="2587" spans="2:20" s="3" customFormat="1" ht="20.100000000000001" customHeight="1" x14ac:dyDescent="0.25">
      <c r="B2587" s="35"/>
      <c r="C2587" s="36"/>
      <c r="D2587" s="79"/>
      <c r="E2587" s="79"/>
      <c r="F2587" s="79"/>
      <c r="G2587" s="79"/>
      <c r="H2587" s="79"/>
      <c r="I2587" s="79"/>
      <c r="J2587" s="79"/>
      <c r="K2587" s="79"/>
      <c r="L2587" s="81"/>
      <c r="M2587" s="82"/>
      <c r="N2587" s="37"/>
      <c r="O2587" s="38"/>
      <c r="P2587" s="39"/>
      <c r="Q2587" s="36"/>
      <c r="R2587" s="100" t="str">
        <f t="shared" si="81"/>
        <v/>
      </c>
      <c r="S2587" s="101"/>
      <c r="T2587" s="26" t="str">
        <f t="shared" si="82"/>
        <v/>
      </c>
    </row>
    <row r="2588" spans="2:20" s="3" customFormat="1" ht="20.100000000000001" customHeight="1" x14ac:dyDescent="0.25">
      <c r="B2588" s="35"/>
      <c r="C2588" s="36"/>
      <c r="D2588" s="79"/>
      <c r="E2588" s="79"/>
      <c r="F2588" s="79"/>
      <c r="G2588" s="79"/>
      <c r="H2588" s="79"/>
      <c r="I2588" s="79"/>
      <c r="J2588" s="79"/>
      <c r="K2588" s="79"/>
      <c r="L2588" s="81"/>
      <c r="M2588" s="82"/>
      <c r="N2588" s="37"/>
      <c r="O2588" s="38"/>
      <c r="P2588" s="39"/>
      <c r="Q2588" s="36"/>
      <c r="R2588" s="100" t="str">
        <f t="shared" si="81"/>
        <v/>
      </c>
      <c r="S2588" s="101"/>
      <c r="T2588" s="26" t="str">
        <f t="shared" si="82"/>
        <v/>
      </c>
    </row>
    <row r="2589" spans="2:20" s="3" customFormat="1" ht="20.100000000000001" customHeight="1" x14ac:dyDescent="0.25">
      <c r="B2589" s="35"/>
      <c r="C2589" s="36"/>
      <c r="D2589" s="79"/>
      <c r="E2589" s="79"/>
      <c r="F2589" s="79"/>
      <c r="G2589" s="79"/>
      <c r="H2589" s="79"/>
      <c r="I2589" s="79"/>
      <c r="J2589" s="79"/>
      <c r="K2589" s="79"/>
      <c r="L2589" s="81"/>
      <c r="M2589" s="82"/>
      <c r="N2589" s="37"/>
      <c r="O2589" s="38"/>
      <c r="P2589" s="39"/>
      <c r="Q2589" s="36"/>
      <c r="R2589" s="100" t="str">
        <f t="shared" si="81"/>
        <v/>
      </c>
      <c r="S2589" s="101"/>
      <c r="T2589" s="26" t="str">
        <f t="shared" si="82"/>
        <v/>
      </c>
    </row>
    <row r="2590" spans="2:20" s="3" customFormat="1" ht="20.100000000000001" customHeight="1" x14ac:dyDescent="0.25">
      <c r="B2590" s="35"/>
      <c r="C2590" s="36"/>
      <c r="D2590" s="79"/>
      <c r="E2590" s="79"/>
      <c r="F2590" s="79"/>
      <c r="G2590" s="79"/>
      <c r="H2590" s="79"/>
      <c r="I2590" s="79"/>
      <c r="J2590" s="79"/>
      <c r="K2590" s="79"/>
      <c r="L2590" s="81"/>
      <c r="M2590" s="82"/>
      <c r="N2590" s="37"/>
      <c r="O2590" s="38"/>
      <c r="P2590" s="39"/>
      <c r="Q2590" s="36"/>
      <c r="R2590" s="100" t="str">
        <f t="shared" si="81"/>
        <v/>
      </c>
      <c r="S2590" s="101"/>
      <c r="T2590" s="26" t="str">
        <f t="shared" si="82"/>
        <v/>
      </c>
    </row>
    <row r="2591" spans="2:20" s="3" customFormat="1" ht="20.100000000000001" customHeight="1" x14ac:dyDescent="0.25">
      <c r="B2591" s="35"/>
      <c r="C2591" s="36"/>
      <c r="D2591" s="79"/>
      <c r="E2591" s="79"/>
      <c r="F2591" s="79"/>
      <c r="G2591" s="79"/>
      <c r="H2591" s="79"/>
      <c r="I2591" s="79"/>
      <c r="J2591" s="79"/>
      <c r="K2591" s="79"/>
      <c r="L2591" s="81"/>
      <c r="M2591" s="82"/>
      <c r="N2591" s="37"/>
      <c r="O2591" s="38"/>
      <c r="P2591" s="39"/>
      <c r="Q2591" s="36"/>
      <c r="R2591" s="100" t="str">
        <f t="shared" si="81"/>
        <v/>
      </c>
      <c r="S2591" s="101"/>
      <c r="T2591" s="26" t="str">
        <f t="shared" si="82"/>
        <v/>
      </c>
    </row>
    <row r="2592" spans="2:20" s="3" customFormat="1" ht="20.100000000000001" customHeight="1" x14ac:dyDescent="0.25">
      <c r="B2592" s="35"/>
      <c r="C2592" s="36"/>
      <c r="D2592" s="79"/>
      <c r="E2592" s="79"/>
      <c r="F2592" s="79"/>
      <c r="G2592" s="79"/>
      <c r="H2592" s="79"/>
      <c r="I2592" s="79"/>
      <c r="J2592" s="79"/>
      <c r="K2592" s="79"/>
      <c r="L2592" s="81"/>
      <c r="M2592" s="82"/>
      <c r="N2592" s="37"/>
      <c r="O2592" s="38"/>
      <c r="P2592" s="39"/>
      <c r="Q2592" s="36"/>
      <c r="R2592" s="100" t="str">
        <f t="shared" si="81"/>
        <v/>
      </c>
      <c r="S2592" s="101"/>
      <c r="T2592" s="26" t="str">
        <f t="shared" si="82"/>
        <v/>
      </c>
    </row>
    <row r="2593" spans="2:20" s="3" customFormat="1" ht="20.100000000000001" customHeight="1" x14ac:dyDescent="0.25">
      <c r="B2593" s="35"/>
      <c r="C2593" s="36"/>
      <c r="D2593" s="79"/>
      <c r="E2593" s="79"/>
      <c r="F2593" s="79"/>
      <c r="G2593" s="79"/>
      <c r="H2593" s="79"/>
      <c r="I2593" s="79"/>
      <c r="J2593" s="79"/>
      <c r="K2593" s="79"/>
      <c r="L2593" s="81"/>
      <c r="M2593" s="82"/>
      <c r="N2593" s="37"/>
      <c r="O2593" s="38"/>
      <c r="P2593" s="39"/>
      <c r="Q2593" s="36"/>
      <c r="R2593" s="100" t="str">
        <f t="shared" si="81"/>
        <v/>
      </c>
      <c r="S2593" s="101"/>
      <c r="T2593" s="26" t="str">
        <f t="shared" si="82"/>
        <v/>
      </c>
    </row>
    <row r="2594" spans="2:20" s="3" customFormat="1" ht="20.100000000000001" customHeight="1" x14ac:dyDescent="0.25">
      <c r="B2594" s="35"/>
      <c r="C2594" s="36"/>
      <c r="D2594" s="79"/>
      <c r="E2594" s="79"/>
      <c r="F2594" s="79"/>
      <c r="G2594" s="79"/>
      <c r="H2594" s="79"/>
      <c r="I2594" s="79"/>
      <c r="J2594" s="79"/>
      <c r="K2594" s="79"/>
      <c r="L2594" s="81"/>
      <c r="M2594" s="82"/>
      <c r="N2594" s="37"/>
      <c r="O2594" s="38"/>
      <c r="P2594" s="39"/>
      <c r="Q2594" s="36"/>
      <c r="R2594" s="100" t="str">
        <f t="shared" si="81"/>
        <v/>
      </c>
      <c r="S2594" s="101"/>
      <c r="T2594" s="26" t="str">
        <f t="shared" si="82"/>
        <v/>
      </c>
    </row>
    <row r="2595" spans="2:20" s="3" customFormat="1" ht="20.100000000000001" customHeight="1" x14ac:dyDescent="0.25">
      <c r="B2595" s="35"/>
      <c r="C2595" s="36"/>
      <c r="D2595" s="79"/>
      <c r="E2595" s="79"/>
      <c r="F2595" s="79"/>
      <c r="G2595" s="79"/>
      <c r="H2595" s="79"/>
      <c r="I2595" s="79"/>
      <c r="J2595" s="79"/>
      <c r="K2595" s="79"/>
      <c r="L2595" s="81"/>
      <c r="M2595" s="82"/>
      <c r="N2595" s="37"/>
      <c r="O2595" s="38"/>
      <c r="P2595" s="39"/>
      <c r="Q2595" s="36"/>
      <c r="R2595" s="100" t="str">
        <f t="shared" si="81"/>
        <v/>
      </c>
      <c r="S2595" s="101"/>
      <c r="T2595" s="26" t="str">
        <f t="shared" si="82"/>
        <v/>
      </c>
    </row>
    <row r="2596" spans="2:20" s="3" customFormat="1" ht="20.100000000000001" customHeight="1" x14ac:dyDescent="0.25">
      <c r="B2596" s="35"/>
      <c r="C2596" s="36"/>
      <c r="D2596" s="79"/>
      <c r="E2596" s="79"/>
      <c r="F2596" s="79"/>
      <c r="G2596" s="79"/>
      <c r="H2596" s="79"/>
      <c r="I2596" s="79"/>
      <c r="J2596" s="79"/>
      <c r="K2596" s="79"/>
      <c r="L2596" s="81"/>
      <c r="M2596" s="82"/>
      <c r="N2596" s="37"/>
      <c r="O2596" s="38"/>
      <c r="P2596" s="39"/>
      <c r="Q2596" s="36"/>
      <c r="R2596" s="100" t="str">
        <f t="shared" si="81"/>
        <v/>
      </c>
      <c r="S2596" s="101"/>
      <c r="T2596" s="26" t="str">
        <f t="shared" si="82"/>
        <v/>
      </c>
    </row>
    <row r="2597" spans="2:20" s="3" customFormat="1" ht="20.100000000000001" customHeight="1" x14ac:dyDescent="0.25">
      <c r="B2597" s="35"/>
      <c r="C2597" s="36"/>
      <c r="D2597" s="79"/>
      <c r="E2597" s="79"/>
      <c r="F2597" s="79"/>
      <c r="G2597" s="79"/>
      <c r="H2597" s="79"/>
      <c r="I2597" s="79"/>
      <c r="J2597" s="79"/>
      <c r="K2597" s="79"/>
      <c r="L2597" s="81"/>
      <c r="M2597" s="82"/>
      <c r="N2597" s="37"/>
      <c r="O2597" s="38"/>
      <c r="P2597" s="39"/>
      <c r="Q2597" s="36"/>
      <c r="R2597" s="100" t="str">
        <f t="shared" si="81"/>
        <v/>
      </c>
      <c r="S2597" s="101"/>
      <c r="T2597" s="26" t="str">
        <f t="shared" si="82"/>
        <v/>
      </c>
    </row>
    <row r="2598" spans="2:20" s="3" customFormat="1" ht="20.100000000000001" customHeight="1" x14ac:dyDescent="0.25">
      <c r="B2598" s="35"/>
      <c r="C2598" s="36"/>
      <c r="D2598" s="79"/>
      <c r="E2598" s="79"/>
      <c r="F2598" s="79"/>
      <c r="G2598" s="79"/>
      <c r="H2598" s="79"/>
      <c r="I2598" s="79"/>
      <c r="J2598" s="79"/>
      <c r="K2598" s="79"/>
      <c r="L2598" s="81"/>
      <c r="M2598" s="82"/>
      <c r="N2598" s="37"/>
      <c r="O2598" s="38"/>
      <c r="P2598" s="39"/>
      <c r="Q2598" s="36"/>
      <c r="R2598" s="100" t="str">
        <f t="shared" si="81"/>
        <v/>
      </c>
      <c r="S2598" s="101"/>
      <c r="T2598" s="26" t="str">
        <f t="shared" si="82"/>
        <v/>
      </c>
    </row>
    <row r="2599" spans="2:20" s="3" customFormat="1" ht="20.100000000000001" customHeight="1" x14ac:dyDescent="0.25">
      <c r="B2599" s="35"/>
      <c r="C2599" s="36"/>
      <c r="D2599" s="79"/>
      <c r="E2599" s="79"/>
      <c r="F2599" s="79"/>
      <c r="G2599" s="79"/>
      <c r="H2599" s="79"/>
      <c r="I2599" s="79"/>
      <c r="J2599" s="79"/>
      <c r="K2599" s="79"/>
      <c r="L2599" s="81"/>
      <c r="M2599" s="82"/>
      <c r="N2599" s="37"/>
      <c r="O2599" s="38"/>
      <c r="P2599" s="39"/>
      <c r="Q2599" s="36"/>
      <c r="R2599" s="100" t="str">
        <f t="shared" si="81"/>
        <v/>
      </c>
      <c r="S2599" s="101"/>
      <c r="T2599" s="26" t="str">
        <f t="shared" si="82"/>
        <v/>
      </c>
    </row>
    <row r="2600" spans="2:20" s="3" customFormat="1" ht="20.100000000000001" customHeight="1" x14ac:dyDescent="0.25">
      <c r="B2600" s="35"/>
      <c r="C2600" s="36"/>
      <c r="D2600" s="79"/>
      <c r="E2600" s="79"/>
      <c r="F2600" s="79"/>
      <c r="G2600" s="79"/>
      <c r="H2600" s="79"/>
      <c r="I2600" s="79"/>
      <c r="J2600" s="79"/>
      <c r="K2600" s="79"/>
      <c r="L2600" s="81"/>
      <c r="M2600" s="82"/>
      <c r="N2600" s="37"/>
      <c r="O2600" s="38"/>
      <c r="P2600" s="39"/>
      <c r="Q2600" s="36"/>
      <c r="R2600" s="100" t="str">
        <f t="shared" si="81"/>
        <v/>
      </c>
      <c r="S2600" s="101"/>
      <c r="T2600" s="26" t="str">
        <f t="shared" si="82"/>
        <v/>
      </c>
    </row>
    <row r="2601" spans="2:20" s="3" customFormat="1" ht="20.100000000000001" customHeight="1" x14ac:dyDescent="0.25">
      <c r="B2601" s="35"/>
      <c r="C2601" s="36"/>
      <c r="D2601" s="79"/>
      <c r="E2601" s="79"/>
      <c r="F2601" s="79"/>
      <c r="G2601" s="79"/>
      <c r="H2601" s="79"/>
      <c r="I2601" s="79"/>
      <c r="J2601" s="79"/>
      <c r="K2601" s="79"/>
      <c r="L2601" s="81"/>
      <c r="M2601" s="82"/>
      <c r="N2601" s="37"/>
      <c r="O2601" s="38"/>
      <c r="P2601" s="39"/>
      <c r="Q2601" s="36"/>
      <c r="R2601" s="100" t="str">
        <f t="shared" si="81"/>
        <v/>
      </c>
      <c r="S2601" s="101"/>
      <c r="T2601" s="26" t="str">
        <f t="shared" si="82"/>
        <v/>
      </c>
    </row>
    <row r="2602" spans="2:20" s="3" customFormat="1" ht="20.100000000000001" customHeight="1" x14ac:dyDescent="0.25">
      <c r="B2602" s="35"/>
      <c r="C2602" s="36"/>
      <c r="D2602" s="79"/>
      <c r="E2602" s="79"/>
      <c r="F2602" s="79"/>
      <c r="G2602" s="79"/>
      <c r="H2602" s="79"/>
      <c r="I2602" s="79"/>
      <c r="J2602" s="79"/>
      <c r="K2602" s="79"/>
      <c r="L2602" s="81"/>
      <c r="M2602" s="82"/>
      <c r="N2602" s="37"/>
      <c r="O2602" s="38"/>
      <c r="P2602" s="39"/>
      <c r="Q2602" s="36"/>
      <c r="R2602" s="100" t="str">
        <f t="shared" si="81"/>
        <v/>
      </c>
      <c r="S2602" s="101"/>
      <c r="T2602" s="26" t="str">
        <f t="shared" si="82"/>
        <v/>
      </c>
    </row>
    <row r="2603" spans="2:20" s="3" customFormat="1" ht="20.100000000000001" customHeight="1" x14ac:dyDescent="0.25">
      <c r="B2603" s="35"/>
      <c r="C2603" s="36"/>
      <c r="D2603" s="79"/>
      <c r="E2603" s="79"/>
      <c r="F2603" s="79"/>
      <c r="G2603" s="79"/>
      <c r="H2603" s="79"/>
      <c r="I2603" s="79"/>
      <c r="J2603" s="79"/>
      <c r="K2603" s="79"/>
      <c r="L2603" s="81"/>
      <c r="M2603" s="82"/>
      <c r="N2603" s="37"/>
      <c r="O2603" s="38"/>
      <c r="P2603" s="39"/>
      <c r="Q2603" s="36"/>
      <c r="R2603" s="100" t="str">
        <f t="shared" si="81"/>
        <v/>
      </c>
      <c r="S2603" s="101"/>
      <c r="T2603" s="26" t="str">
        <f t="shared" si="82"/>
        <v/>
      </c>
    </row>
    <row r="2604" spans="2:20" s="3" customFormat="1" ht="20.100000000000001" customHeight="1" x14ac:dyDescent="0.25">
      <c r="B2604" s="35"/>
      <c r="C2604" s="36"/>
      <c r="D2604" s="79"/>
      <c r="E2604" s="79"/>
      <c r="F2604" s="79"/>
      <c r="G2604" s="79"/>
      <c r="H2604" s="79"/>
      <c r="I2604" s="79"/>
      <c r="J2604" s="79"/>
      <c r="K2604" s="79"/>
      <c r="L2604" s="81"/>
      <c r="M2604" s="82"/>
      <c r="N2604" s="37"/>
      <c r="O2604" s="38"/>
      <c r="P2604" s="39"/>
      <c r="Q2604" s="36"/>
      <c r="R2604" s="100" t="str">
        <f t="shared" si="81"/>
        <v/>
      </c>
      <c r="S2604" s="101"/>
      <c r="T2604" s="26" t="str">
        <f t="shared" si="82"/>
        <v/>
      </c>
    </row>
    <row r="2605" spans="2:20" s="3" customFormat="1" ht="20.100000000000001" customHeight="1" x14ac:dyDescent="0.25">
      <c r="B2605" s="35"/>
      <c r="C2605" s="36"/>
      <c r="D2605" s="79"/>
      <c r="E2605" s="79"/>
      <c r="F2605" s="79"/>
      <c r="G2605" s="79"/>
      <c r="H2605" s="79"/>
      <c r="I2605" s="79"/>
      <c r="J2605" s="79"/>
      <c r="K2605" s="79"/>
      <c r="L2605" s="81"/>
      <c r="M2605" s="82"/>
      <c r="N2605" s="37"/>
      <c r="O2605" s="38"/>
      <c r="P2605" s="39"/>
      <c r="Q2605" s="36"/>
      <c r="R2605" s="100" t="str">
        <f t="shared" si="81"/>
        <v/>
      </c>
      <c r="S2605" s="101"/>
      <c r="T2605" s="26" t="str">
        <f t="shared" si="82"/>
        <v/>
      </c>
    </row>
    <row r="2606" spans="2:20" s="3" customFormat="1" ht="20.100000000000001" customHeight="1" x14ac:dyDescent="0.25">
      <c r="B2606" s="35"/>
      <c r="C2606" s="36"/>
      <c r="D2606" s="79"/>
      <c r="E2606" s="79"/>
      <c r="F2606" s="79"/>
      <c r="G2606" s="79"/>
      <c r="H2606" s="79"/>
      <c r="I2606" s="79"/>
      <c r="J2606" s="79"/>
      <c r="K2606" s="79"/>
      <c r="L2606" s="81"/>
      <c r="M2606" s="82"/>
      <c r="N2606" s="37"/>
      <c r="O2606" s="38"/>
      <c r="P2606" s="39"/>
      <c r="Q2606" s="36"/>
      <c r="R2606" s="100" t="str">
        <f t="shared" si="81"/>
        <v/>
      </c>
      <c r="S2606" s="101"/>
      <c r="T2606" s="26" t="str">
        <f t="shared" si="82"/>
        <v/>
      </c>
    </row>
    <row r="2607" spans="2:20" s="3" customFormat="1" ht="20.100000000000001" customHeight="1" x14ac:dyDescent="0.25">
      <c r="B2607" s="35"/>
      <c r="C2607" s="36"/>
      <c r="D2607" s="79"/>
      <c r="E2607" s="79"/>
      <c r="F2607" s="79"/>
      <c r="G2607" s="79"/>
      <c r="H2607" s="79"/>
      <c r="I2607" s="79"/>
      <c r="J2607" s="79"/>
      <c r="K2607" s="79"/>
      <c r="L2607" s="81"/>
      <c r="M2607" s="82"/>
      <c r="N2607" s="37"/>
      <c r="O2607" s="38"/>
      <c r="P2607" s="39"/>
      <c r="Q2607" s="36"/>
      <c r="R2607" s="100" t="str">
        <f t="shared" si="81"/>
        <v/>
      </c>
      <c r="S2607" s="101"/>
      <c r="T2607" s="26" t="str">
        <f t="shared" si="82"/>
        <v/>
      </c>
    </row>
    <row r="2608" spans="2:20" s="3" customFormat="1" ht="20.100000000000001" customHeight="1" x14ac:dyDescent="0.25">
      <c r="B2608" s="35"/>
      <c r="C2608" s="36"/>
      <c r="D2608" s="79"/>
      <c r="E2608" s="79"/>
      <c r="F2608" s="79"/>
      <c r="G2608" s="79"/>
      <c r="H2608" s="79"/>
      <c r="I2608" s="79"/>
      <c r="J2608" s="79"/>
      <c r="K2608" s="79"/>
      <c r="L2608" s="81"/>
      <c r="M2608" s="82"/>
      <c r="N2608" s="37"/>
      <c r="O2608" s="38"/>
      <c r="P2608" s="39"/>
      <c r="Q2608" s="36"/>
      <c r="R2608" s="100" t="str">
        <f t="shared" si="81"/>
        <v/>
      </c>
      <c r="S2608" s="101"/>
      <c r="T2608" s="26" t="str">
        <f t="shared" si="82"/>
        <v/>
      </c>
    </row>
    <row r="2609" spans="2:20" s="3" customFormat="1" ht="20.100000000000001" customHeight="1" x14ac:dyDescent="0.25">
      <c r="B2609" s="35"/>
      <c r="C2609" s="36"/>
      <c r="D2609" s="79"/>
      <c r="E2609" s="79"/>
      <c r="F2609" s="79"/>
      <c r="G2609" s="79"/>
      <c r="H2609" s="79"/>
      <c r="I2609" s="79"/>
      <c r="J2609" s="79"/>
      <c r="K2609" s="79"/>
      <c r="L2609" s="81"/>
      <c r="M2609" s="82"/>
      <c r="N2609" s="37"/>
      <c r="O2609" s="38"/>
      <c r="P2609" s="39"/>
      <c r="Q2609" s="36"/>
      <c r="R2609" s="100" t="str">
        <f t="shared" si="81"/>
        <v/>
      </c>
      <c r="S2609" s="101"/>
      <c r="T2609" s="26" t="str">
        <f t="shared" si="82"/>
        <v/>
      </c>
    </row>
    <row r="2610" spans="2:20" s="3" customFormat="1" ht="20.100000000000001" customHeight="1" x14ac:dyDescent="0.25">
      <c r="B2610" s="35"/>
      <c r="C2610" s="36"/>
      <c r="D2610" s="79"/>
      <c r="E2610" s="79"/>
      <c r="F2610" s="79"/>
      <c r="G2610" s="79"/>
      <c r="H2610" s="79"/>
      <c r="I2610" s="79"/>
      <c r="J2610" s="79"/>
      <c r="K2610" s="79"/>
      <c r="L2610" s="81"/>
      <c r="M2610" s="82"/>
      <c r="N2610" s="37"/>
      <c r="O2610" s="38"/>
      <c r="P2610" s="39"/>
      <c r="Q2610" s="36"/>
      <c r="R2610" s="100" t="str">
        <f t="shared" si="81"/>
        <v/>
      </c>
      <c r="S2610" s="101"/>
      <c r="T2610" s="26" t="str">
        <f t="shared" si="82"/>
        <v/>
      </c>
    </row>
    <row r="2611" spans="2:20" s="3" customFormat="1" ht="20.100000000000001" customHeight="1" x14ac:dyDescent="0.25">
      <c r="B2611" s="35"/>
      <c r="C2611" s="36"/>
      <c r="D2611" s="79"/>
      <c r="E2611" s="79"/>
      <c r="F2611" s="79"/>
      <c r="G2611" s="79"/>
      <c r="H2611" s="79"/>
      <c r="I2611" s="79"/>
      <c r="J2611" s="79"/>
      <c r="K2611" s="79"/>
      <c r="L2611" s="81"/>
      <c r="M2611" s="82"/>
      <c r="N2611" s="37"/>
      <c r="O2611" s="38"/>
      <c r="P2611" s="39"/>
      <c r="Q2611" s="36"/>
      <c r="R2611" s="100" t="str">
        <f t="shared" si="81"/>
        <v/>
      </c>
      <c r="S2611" s="101"/>
      <c r="T2611" s="26" t="str">
        <f t="shared" si="82"/>
        <v/>
      </c>
    </row>
    <row r="2612" spans="2:20" s="3" customFormat="1" ht="20.100000000000001" customHeight="1" x14ac:dyDescent="0.25">
      <c r="B2612" s="35"/>
      <c r="C2612" s="36"/>
      <c r="D2612" s="79"/>
      <c r="E2612" s="79"/>
      <c r="F2612" s="79"/>
      <c r="G2612" s="79"/>
      <c r="H2612" s="79"/>
      <c r="I2612" s="79"/>
      <c r="J2612" s="79"/>
      <c r="K2612" s="79"/>
      <c r="L2612" s="81"/>
      <c r="M2612" s="82"/>
      <c r="N2612" s="37"/>
      <c r="O2612" s="38"/>
      <c r="P2612" s="39"/>
      <c r="Q2612" s="36"/>
      <c r="R2612" s="100" t="str">
        <f t="shared" si="81"/>
        <v/>
      </c>
      <c r="S2612" s="101"/>
      <c r="T2612" s="26" t="str">
        <f t="shared" si="82"/>
        <v/>
      </c>
    </row>
    <row r="2613" spans="2:20" s="3" customFormat="1" ht="20.100000000000001" customHeight="1" x14ac:dyDescent="0.25">
      <c r="B2613" s="35"/>
      <c r="C2613" s="36"/>
      <c r="D2613" s="79"/>
      <c r="E2613" s="79"/>
      <c r="F2613" s="79"/>
      <c r="G2613" s="79"/>
      <c r="H2613" s="79"/>
      <c r="I2613" s="79"/>
      <c r="J2613" s="79"/>
      <c r="K2613" s="79"/>
      <c r="L2613" s="81"/>
      <c r="M2613" s="82"/>
      <c r="N2613" s="37"/>
      <c r="O2613" s="38"/>
      <c r="P2613" s="39"/>
      <c r="Q2613" s="36"/>
      <c r="R2613" s="100" t="str">
        <f t="shared" si="81"/>
        <v/>
      </c>
      <c r="S2613" s="101"/>
      <c r="T2613" s="26" t="str">
        <f t="shared" si="82"/>
        <v/>
      </c>
    </row>
    <row r="2614" spans="2:20" s="3" customFormat="1" ht="20.100000000000001" customHeight="1" x14ac:dyDescent="0.25">
      <c r="B2614" s="35"/>
      <c r="C2614" s="36"/>
      <c r="D2614" s="79"/>
      <c r="E2614" s="79"/>
      <c r="F2614" s="79"/>
      <c r="G2614" s="79"/>
      <c r="H2614" s="79"/>
      <c r="I2614" s="79"/>
      <c r="J2614" s="79"/>
      <c r="K2614" s="79"/>
      <c r="L2614" s="81"/>
      <c r="M2614" s="82"/>
      <c r="N2614" s="37"/>
      <c r="O2614" s="38"/>
      <c r="P2614" s="39"/>
      <c r="Q2614" s="36"/>
      <c r="R2614" s="100" t="str">
        <f t="shared" si="81"/>
        <v/>
      </c>
      <c r="S2614" s="101"/>
      <c r="T2614" s="26" t="str">
        <f t="shared" si="82"/>
        <v/>
      </c>
    </row>
    <row r="2615" spans="2:20" s="3" customFormat="1" ht="20.100000000000001" customHeight="1" x14ac:dyDescent="0.25">
      <c r="B2615" s="35"/>
      <c r="C2615" s="36"/>
      <c r="D2615" s="79"/>
      <c r="E2615" s="79"/>
      <c r="F2615" s="79"/>
      <c r="G2615" s="79"/>
      <c r="H2615" s="79"/>
      <c r="I2615" s="79"/>
      <c r="J2615" s="79"/>
      <c r="K2615" s="79"/>
      <c r="L2615" s="81"/>
      <c r="M2615" s="82"/>
      <c r="N2615" s="37"/>
      <c r="O2615" s="38"/>
      <c r="P2615" s="39"/>
      <c r="Q2615" s="36"/>
      <c r="R2615" s="100" t="str">
        <f t="shared" si="81"/>
        <v/>
      </c>
      <c r="S2615" s="101"/>
      <c r="T2615" s="26" t="str">
        <f t="shared" si="82"/>
        <v/>
      </c>
    </row>
    <row r="2616" spans="2:20" s="3" customFormat="1" ht="20.100000000000001" customHeight="1" x14ac:dyDescent="0.25">
      <c r="B2616" s="35"/>
      <c r="C2616" s="36"/>
      <c r="D2616" s="79"/>
      <c r="E2616" s="79"/>
      <c r="F2616" s="79"/>
      <c r="G2616" s="79"/>
      <c r="H2616" s="79"/>
      <c r="I2616" s="79"/>
      <c r="J2616" s="79"/>
      <c r="K2616" s="79"/>
      <c r="L2616" s="81"/>
      <c r="M2616" s="82"/>
      <c r="N2616" s="37"/>
      <c r="O2616" s="38"/>
      <c r="P2616" s="39"/>
      <c r="Q2616" s="36"/>
      <c r="R2616" s="100" t="str">
        <f t="shared" si="81"/>
        <v/>
      </c>
      <c r="S2616" s="101"/>
      <c r="T2616" s="26" t="str">
        <f t="shared" si="82"/>
        <v/>
      </c>
    </row>
    <row r="2617" spans="2:20" s="3" customFormat="1" ht="20.100000000000001" customHeight="1" x14ac:dyDescent="0.25">
      <c r="B2617" s="35"/>
      <c r="C2617" s="36"/>
      <c r="D2617" s="79"/>
      <c r="E2617" s="79"/>
      <c r="F2617" s="79"/>
      <c r="G2617" s="79"/>
      <c r="H2617" s="79"/>
      <c r="I2617" s="79"/>
      <c r="J2617" s="79"/>
      <c r="K2617" s="79"/>
      <c r="L2617" s="81"/>
      <c r="M2617" s="82"/>
      <c r="N2617" s="37"/>
      <c r="O2617" s="38"/>
      <c r="P2617" s="39"/>
      <c r="Q2617" s="36"/>
      <c r="R2617" s="100" t="str">
        <f t="shared" si="81"/>
        <v/>
      </c>
      <c r="S2617" s="101"/>
      <c r="T2617" s="26" t="str">
        <f t="shared" si="82"/>
        <v/>
      </c>
    </row>
    <row r="2618" spans="2:20" s="3" customFormat="1" ht="20.100000000000001" customHeight="1" x14ac:dyDescent="0.25">
      <c r="B2618" s="35"/>
      <c r="C2618" s="36"/>
      <c r="D2618" s="79"/>
      <c r="E2618" s="79"/>
      <c r="F2618" s="79"/>
      <c r="G2618" s="79"/>
      <c r="H2618" s="79"/>
      <c r="I2618" s="79"/>
      <c r="J2618" s="79"/>
      <c r="K2618" s="79"/>
      <c r="L2618" s="81"/>
      <c r="M2618" s="82"/>
      <c r="N2618" s="37"/>
      <c r="O2618" s="38"/>
      <c r="P2618" s="39"/>
      <c r="Q2618" s="36"/>
      <c r="R2618" s="100" t="str">
        <f t="shared" si="81"/>
        <v/>
      </c>
      <c r="S2618" s="101"/>
      <c r="T2618" s="26" t="str">
        <f t="shared" si="82"/>
        <v/>
      </c>
    </row>
    <row r="2619" spans="2:20" s="3" customFormat="1" ht="20.100000000000001" customHeight="1" x14ac:dyDescent="0.25">
      <c r="B2619" s="35"/>
      <c r="C2619" s="36"/>
      <c r="D2619" s="79"/>
      <c r="E2619" s="79"/>
      <c r="F2619" s="79"/>
      <c r="G2619" s="79"/>
      <c r="H2619" s="79"/>
      <c r="I2619" s="79"/>
      <c r="J2619" s="79"/>
      <c r="K2619" s="79"/>
      <c r="L2619" s="81"/>
      <c r="M2619" s="82"/>
      <c r="N2619" s="37"/>
      <c r="O2619" s="38"/>
      <c r="P2619" s="39"/>
      <c r="Q2619" s="36"/>
      <c r="R2619" s="100" t="str">
        <f t="shared" si="81"/>
        <v/>
      </c>
      <c r="S2619" s="101"/>
      <c r="T2619" s="26" t="str">
        <f t="shared" si="82"/>
        <v/>
      </c>
    </row>
    <row r="2620" spans="2:20" s="3" customFormat="1" ht="20.100000000000001" customHeight="1" x14ac:dyDescent="0.25">
      <c r="B2620" s="35"/>
      <c r="C2620" s="36"/>
      <c r="D2620" s="79"/>
      <c r="E2620" s="79"/>
      <c r="F2620" s="79"/>
      <c r="G2620" s="79"/>
      <c r="H2620" s="79"/>
      <c r="I2620" s="79"/>
      <c r="J2620" s="79"/>
      <c r="K2620" s="79"/>
      <c r="L2620" s="81"/>
      <c r="M2620" s="82"/>
      <c r="N2620" s="37"/>
      <c r="O2620" s="38"/>
      <c r="P2620" s="39"/>
      <c r="Q2620" s="36"/>
      <c r="R2620" s="100" t="str">
        <f t="shared" si="81"/>
        <v/>
      </c>
      <c r="S2620" s="101"/>
      <c r="T2620" s="26" t="str">
        <f t="shared" si="82"/>
        <v/>
      </c>
    </row>
    <row r="2621" spans="2:20" s="3" customFormat="1" ht="20.100000000000001" customHeight="1" x14ac:dyDescent="0.25">
      <c r="B2621" s="35"/>
      <c r="C2621" s="36"/>
      <c r="D2621" s="79"/>
      <c r="E2621" s="79"/>
      <c r="F2621" s="79"/>
      <c r="G2621" s="79"/>
      <c r="H2621" s="79"/>
      <c r="I2621" s="79"/>
      <c r="J2621" s="79"/>
      <c r="K2621" s="79"/>
      <c r="L2621" s="81"/>
      <c r="M2621" s="82"/>
      <c r="N2621" s="37"/>
      <c r="O2621" s="38"/>
      <c r="P2621" s="39"/>
      <c r="Q2621" s="36"/>
      <c r="R2621" s="100" t="str">
        <f t="shared" si="81"/>
        <v/>
      </c>
      <c r="S2621" s="101"/>
      <c r="T2621" s="26" t="str">
        <f t="shared" si="82"/>
        <v/>
      </c>
    </row>
    <row r="2622" spans="2:20" s="3" customFormat="1" ht="20.100000000000001" customHeight="1" x14ac:dyDescent="0.25">
      <c r="B2622" s="35"/>
      <c r="C2622" s="36"/>
      <c r="D2622" s="79"/>
      <c r="E2622" s="79"/>
      <c r="F2622" s="79"/>
      <c r="G2622" s="79"/>
      <c r="H2622" s="79"/>
      <c r="I2622" s="79"/>
      <c r="J2622" s="79"/>
      <c r="K2622" s="79"/>
      <c r="L2622" s="81"/>
      <c r="M2622" s="82"/>
      <c r="N2622" s="37"/>
      <c r="O2622" s="38"/>
      <c r="P2622" s="39"/>
      <c r="Q2622" s="36"/>
      <c r="R2622" s="100" t="str">
        <f t="shared" si="81"/>
        <v/>
      </c>
      <c r="S2622" s="101"/>
      <c r="T2622" s="26" t="str">
        <f t="shared" si="82"/>
        <v/>
      </c>
    </row>
    <row r="2623" spans="2:20" s="3" customFormat="1" ht="20.100000000000001" customHeight="1" x14ac:dyDescent="0.25">
      <c r="B2623" s="35"/>
      <c r="C2623" s="36"/>
      <c r="D2623" s="79"/>
      <c r="E2623" s="79"/>
      <c r="F2623" s="79"/>
      <c r="G2623" s="79"/>
      <c r="H2623" s="79"/>
      <c r="I2623" s="79"/>
      <c r="J2623" s="79"/>
      <c r="K2623" s="79"/>
      <c r="L2623" s="81"/>
      <c r="M2623" s="82"/>
      <c r="N2623" s="37"/>
      <c r="O2623" s="38"/>
      <c r="P2623" s="39"/>
      <c r="Q2623" s="36"/>
      <c r="R2623" s="100" t="str">
        <f t="shared" si="81"/>
        <v/>
      </c>
      <c r="S2623" s="101"/>
      <c r="T2623" s="26" t="str">
        <f t="shared" si="82"/>
        <v/>
      </c>
    </row>
    <row r="2624" spans="2:20" s="3" customFormat="1" ht="20.100000000000001" customHeight="1" x14ac:dyDescent="0.25">
      <c r="B2624" s="35"/>
      <c r="C2624" s="36"/>
      <c r="D2624" s="79"/>
      <c r="E2624" s="79"/>
      <c r="F2624" s="79"/>
      <c r="G2624" s="79"/>
      <c r="H2624" s="79"/>
      <c r="I2624" s="79"/>
      <c r="J2624" s="79"/>
      <c r="K2624" s="79"/>
      <c r="L2624" s="81"/>
      <c r="M2624" s="82"/>
      <c r="N2624" s="37"/>
      <c r="O2624" s="38"/>
      <c r="P2624" s="39"/>
      <c r="Q2624" s="36"/>
      <c r="R2624" s="100" t="str">
        <f t="shared" si="81"/>
        <v/>
      </c>
      <c r="S2624" s="101"/>
      <c r="T2624" s="26" t="str">
        <f t="shared" si="82"/>
        <v/>
      </c>
    </row>
    <row r="2625" spans="2:20" s="3" customFormat="1" ht="20.100000000000001" customHeight="1" x14ac:dyDescent="0.25">
      <c r="B2625" s="35"/>
      <c r="C2625" s="36"/>
      <c r="D2625" s="79"/>
      <c r="E2625" s="79"/>
      <c r="F2625" s="79"/>
      <c r="G2625" s="79"/>
      <c r="H2625" s="79"/>
      <c r="I2625" s="79"/>
      <c r="J2625" s="79"/>
      <c r="K2625" s="79"/>
      <c r="L2625" s="81"/>
      <c r="M2625" s="82"/>
      <c r="N2625" s="37"/>
      <c r="O2625" s="38"/>
      <c r="P2625" s="39"/>
      <c r="Q2625" s="36"/>
      <c r="R2625" s="100" t="str">
        <f t="shared" si="81"/>
        <v/>
      </c>
      <c r="S2625" s="101"/>
      <c r="T2625" s="26" t="str">
        <f t="shared" si="82"/>
        <v/>
      </c>
    </row>
    <row r="2626" spans="2:20" s="3" customFormat="1" ht="20.100000000000001" customHeight="1" x14ac:dyDescent="0.25">
      <c r="B2626" s="35"/>
      <c r="C2626" s="36"/>
      <c r="D2626" s="79"/>
      <c r="E2626" s="79"/>
      <c r="F2626" s="79"/>
      <c r="G2626" s="79"/>
      <c r="H2626" s="79"/>
      <c r="I2626" s="79"/>
      <c r="J2626" s="79"/>
      <c r="K2626" s="79"/>
      <c r="L2626" s="81"/>
      <c r="M2626" s="82"/>
      <c r="N2626" s="37"/>
      <c r="O2626" s="38"/>
      <c r="P2626" s="39"/>
      <c r="Q2626" s="36"/>
      <c r="R2626" s="100" t="str">
        <f t="shared" si="81"/>
        <v/>
      </c>
      <c r="S2626" s="101"/>
      <c r="T2626" s="26" t="str">
        <f t="shared" si="82"/>
        <v/>
      </c>
    </row>
    <row r="2627" spans="2:20" s="3" customFormat="1" ht="20.100000000000001" customHeight="1" x14ac:dyDescent="0.25">
      <c r="B2627" s="35"/>
      <c r="C2627" s="36"/>
      <c r="D2627" s="79"/>
      <c r="E2627" s="79"/>
      <c r="F2627" s="79"/>
      <c r="G2627" s="79"/>
      <c r="H2627" s="79"/>
      <c r="I2627" s="79"/>
      <c r="J2627" s="79"/>
      <c r="K2627" s="79"/>
      <c r="L2627" s="81"/>
      <c r="M2627" s="82"/>
      <c r="N2627" s="37"/>
      <c r="O2627" s="38"/>
      <c r="P2627" s="39"/>
      <c r="Q2627" s="36"/>
      <c r="R2627" s="100" t="str">
        <f t="shared" si="81"/>
        <v/>
      </c>
      <c r="S2627" s="101"/>
      <c r="T2627" s="26" t="str">
        <f t="shared" si="82"/>
        <v/>
      </c>
    </row>
    <row r="2628" spans="2:20" s="3" customFormat="1" ht="20.100000000000001" customHeight="1" x14ac:dyDescent="0.25">
      <c r="B2628" s="35"/>
      <c r="C2628" s="36"/>
      <c r="D2628" s="79"/>
      <c r="E2628" s="79"/>
      <c r="F2628" s="79"/>
      <c r="G2628" s="79"/>
      <c r="H2628" s="79"/>
      <c r="I2628" s="79"/>
      <c r="J2628" s="79"/>
      <c r="K2628" s="79"/>
      <c r="L2628" s="81"/>
      <c r="M2628" s="82"/>
      <c r="N2628" s="37"/>
      <c r="O2628" s="38"/>
      <c r="P2628" s="39"/>
      <c r="Q2628" s="36"/>
      <c r="R2628" s="100" t="str">
        <f t="shared" si="81"/>
        <v/>
      </c>
      <c r="S2628" s="101"/>
      <c r="T2628" s="26" t="str">
        <f t="shared" si="82"/>
        <v/>
      </c>
    </row>
    <row r="2629" spans="2:20" s="3" customFormat="1" ht="20.100000000000001" customHeight="1" x14ac:dyDescent="0.25">
      <c r="B2629" s="35"/>
      <c r="C2629" s="36"/>
      <c r="D2629" s="79"/>
      <c r="E2629" s="79"/>
      <c r="F2629" s="79"/>
      <c r="G2629" s="79"/>
      <c r="H2629" s="79"/>
      <c r="I2629" s="79"/>
      <c r="J2629" s="79"/>
      <c r="K2629" s="79"/>
      <c r="L2629" s="81"/>
      <c r="M2629" s="82"/>
      <c r="N2629" s="37"/>
      <c r="O2629" s="38"/>
      <c r="P2629" s="39"/>
      <c r="Q2629" s="36"/>
      <c r="R2629" s="100" t="str">
        <f t="shared" si="81"/>
        <v/>
      </c>
      <c r="S2629" s="101"/>
      <c r="T2629" s="26" t="str">
        <f t="shared" si="82"/>
        <v/>
      </c>
    </row>
    <row r="2630" spans="2:20" s="3" customFormat="1" ht="20.100000000000001" customHeight="1" x14ac:dyDescent="0.25">
      <c r="B2630" s="35"/>
      <c r="C2630" s="36"/>
      <c r="D2630" s="79"/>
      <c r="E2630" s="79"/>
      <c r="F2630" s="79"/>
      <c r="G2630" s="79"/>
      <c r="H2630" s="79"/>
      <c r="I2630" s="79"/>
      <c r="J2630" s="79"/>
      <c r="K2630" s="79"/>
      <c r="L2630" s="81"/>
      <c r="M2630" s="82"/>
      <c r="N2630" s="37"/>
      <c r="O2630" s="38"/>
      <c r="P2630" s="39"/>
      <c r="Q2630" s="36"/>
      <c r="R2630" s="100" t="str">
        <f t="shared" si="81"/>
        <v/>
      </c>
      <c r="S2630" s="101"/>
      <c r="T2630" s="26" t="str">
        <f t="shared" si="82"/>
        <v/>
      </c>
    </row>
    <row r="2631" spans="2:20" s="3" customFormat="1" ht="20.100000000000001" customHeight="1" x14ac:dyDescent="0.25">
      <c r="B2631" s="35"/>
      <c r="C2631" s="36"/>
      <c r="D2631" s="79"/>
      <c r="E2631" s="79"/>
      <c r="F2631" s="79"/>
      <c r="G2631" s="79"/>
      <c r="H2631" s="79"/>
      <c r="I2631" s="79"/>
      <c r="J2631" s="79"/>
      <c r="K2631" s="79"/>
      <c r="L2631" s="81"/>
      <c r="M2631" s="82"/>
      <c r="N2631" s="37"/>
      <c r="O2631" s="38"/>
      <c r="P2631" s="39"/>
      <c r="Q2631" s="36"/>
      <c r="R2631" s="100" t="str">
        <f t="shared" si="81"/>
        <v/>
      </c>
      <c r="S2631" s="101"/>
      <c r="T2631" s="26" t="str">
        <f t="shared" si="82"/>
        <v/>
      </c>
    </row>
    <row r="2632" spans="2:20" s="3" customFormat="1" ht="20.100000000000001" customHeight="1" x14ac:dyDescent="0.25">
      <c r="B2632" s="35"/>
      <c r="C2632" s="36"/>
      <c r="D2632" s="79"/>
      <c r="E2632" s="79"/>
      <c r="F2632" s="79"/>
      <c r="G2632" s="79"/>
      <c r="H2632" s="79"/>
      <c r="I2632" s="79"/>
      <c r="J2632" s="79"/>
      <c r="K2632" s="79"/>
      <c r="L2632" s="81"/>
      <c r="M2632" s="82"/>
      <c r="N2632" s="37"/>
      <c r="O2632" s="38"/>
      <c r="P2632" s="39"/>
      <c r="Q2632" s="36"/>
      <c r="R2632" s="100" t="str">
        <f t="shared" si="81"/>
        <v/>
      </c>
      <c r="S2632" s="101"/>
      <c r="T2632" s="26" t="str">
        <f t="shared" si="82"/>
        <v/>
      </c>
    </row>
    <row r="2633" spans="2:20" s="3" customFormat="1" ht="20.100000000000001" customHeight="1" x14ac:dyDescent="0.25">
      <c r="B2633" s="35"/>
      <c r="C2633" s="36"/>
      <c r="D2633" s="79"/>
      <c r="E2633" s="79"/>
      <c r="F2633" s="79"/>
      <c r="G2633" s="79"/>
      <c r="H2633" s="79"/>
      <c r="I2633" s="79"/>
      <c r="J2633" s="79"/>
      <c r="K2633" s="79"/>
      <c r="L2633" s="81"/>
      <c r="M2633" s="82"/>
      <c r="N2633" s="37"/>
      <c r="O2633" s="38"/>
      <c r="P2633" s="39"/>
      <c r="Q2633" s="36"/>
      <c r="R2633" s="100" t="str">
        <f t="shared" si="81"/>
        <v/>
      </c>
      <c r="S2633" s="101"/>
      <c r="T2633" s="26" t="str">
        <f t="shared" si="82"/>
        <v/>
      </c>
    </row>
    <row r="2634" spans="2:20" s="3" customFormat="1" ht="20.100000000000001" customHeight="1" x14ac:dyDescent="0.25">
      <c r="B2634" s="35"/>
      <c r="C2634" s="36"/>
      <c r="D2634" s="79"/>
      <c r="E2634" s="79"/>
      <c r="F2634" s="79"/>
      <c r="G2634" s="79"/>
      <c r="H2634" s="79"/>
      <c r="I2634" s="79"/>
      <c r="J2634" s="79"/>
      <c r="K2634" s="79"/>
      <c r="L2634" s="81"/>
      <c r="M2634" s="82"/>
      <c r="N2634" s="37"/>
      <c r="O2634" s="38"/>
      <c r="P2634" s="39"/>
      <c r="Q2634" s="36"/>
      <c r="R2634" s="100" t="str">
        <f t="shared" si="81"/>
        <v/>
      </c>
      <c r="S2634" s="101"/>
      <c r="T2634" s="26" t="str">
        <f t="shared" si="82"/>
        <v/>
      </c>
    </row>
    <row r="2635" spans="2:20" s="3" customFormat="1" ht="20.100000000000001" customHeight="1" x14ac:dyDescent="0.25">
      <c r="B2635" s="35"/>
      <c r="C2635" s="36"/>
      <c r="D2635" s="79"/>
      <c r="E2635" s="79"/>
      <c r="F2635" s="79"/>
      <c r="G2635" s="79"/>
      <c r="H2635" s="79"/>
      <c r="I2635" s="79"/>
      <c r="J2635" s="79"/>
      <c r="K2635" s="79"/>
      <c r="L2635" s="81"/>
      <c r="M2635" s="82"/>
      <c r="N2635" s="37"/>
      <c r="O2635" s="38"/>
      <c r="P2635" s="39"/>
      <c r="Q2635" s="36"/>
      <c r="R2635" s="100" t="str">
        <f t="shared" si="81"/>
        <v/>
      </c>
      <c r="S2635" s="101"/>
      <c r="T2635" s="26" t="str">
        <f t="shared" si="82"/>
        <v/>
      </c>
    </row>
    <row r="2636" spans="2:20" s="3" customFormat="1" ht="20.100000000000001" customHeight="1" x14ac:dyDescent="0.25">
      <c r="B2636" s="35"/>
      <c r="C2636" s="36"/>
      <c r="D2636" s="79"/>
      <c r="E2636" s="79"/>
      <c r="F2636" s="79"/>
      <c r="G2636" s="79"/>
      <c r="H2636" s="79"/>
      <c r="I2636" s="79"/>
      <c r="J2636" s="79"/>
      <c r="K2636" s="79"/>
      <c r="L2636" s="81"/>
      <c r="M2636" s="82"/>
      <c r="N2636" s="37"/>
      <c r="O2636" s="38"/>
      <c r="P2636" s="39"/>
      <c r="Q2636" s="36"/>
      <c r="R2636" s="100" t="str">
        <f t="shared" si="81"/>
        <v/>
      </c>
      <c r="S2636" s="101"/>
      <c r="T2636" s="26" t="str">
        <f t="shared" si="82"/>
        <v/>
      </c>
    </row>
    <row r="2637" spans="2:20" s="3" customFormat="1" ht="20.100000000000001" customHeight="1" x14ac:dyDescent="0.25">
      <c r="B2637" s="35"/>
      <c r="C2637" s="36"/>
      <c r="D2637" s="79"/>
      <c r="E2637" s="79"/>
      <c r="F2637" s="79"/>
      <c r="G2637" s="79"/>
      <c r="H2637" s="79"/>
      <c r="I2637" s="79"/>
      <c r="J2637" s="79"/>
      <c r="K2637" s="79"/>
      <c r="L2637" s="81"/>
      <c r="M2637" s="82"/>
      <c r="N2637" s="37"/>
      <c r="O2637" s="38"/>
      <c r="P2637" s="39"/>
      <c r="Q2637" s="36"/>
      <c r="R2637" s="100" t="str">
        <f t="shared" si="81"/>
        <v/>
      </c>
      <c r="S2637" s="101"/>
      <c r="T2637" s="26" t="str">
        <f t="shared" si="82"/>
        <v/>
      </c>
    </row>
    <row r="2638" spans="2:20" s="3" customFormat="1" ht="20.100000000000001" customHeight="1" x14ac:dyDescent="0.25">
      <c r="B2638" s="35"/>
      <c r="C2638" s="36"/>
      <c r="D2638" s="79"/>
      <c r="E2638" s="79"/>
      <c r="F2638" s="79"/>
      <c r="G2638" s="79"/>
      <c r="H2638" s="79"/>
      <c r="I2638" s="79"/>
      <c r="J2638" s="79"/>
      <c r="K2638" s="79"/>
      <c r="L2638" s="81"/>
      <c r="M2638" s="82"/>
      <c r="N2638" s="37"/>
      <c r="O2638" s="38"/>
      <c r="P2638" s="39"/>
      <c r="Q2638" s="36"/>
      <c r="R2638" s="100" t="str">
        <f t="shared" si="81"/>
        <v/>
      </c>
      <c r="S2638" s="101"/>
      <c r="T2638" s="26" t="str">
        <f t="shared" si="82"/>
        <v/>
      </c>
    </row>
    <row r="2639" spans="2:20" s="3" customFormat="1" ht="20.100000000000001" customHeight="1" x14ac:dyDescent="0.25">
      <c r="B2639" s="35"/>
      <c r="C2639" s="36"/>
      <c r="D2639" s="79"/>
      <c r="E2639" s="79"/>
      <c r="F2639" s="79"/>
      <c r="G2639" s="79"/>
      <c r="H2639" s="79"/>
      <c r="I2639" s="79"/>
      <c r="J2639" s="79"/>
      <c r="K2639" s="79"/>
      <c r="L2639" s="81"/>
      <c r="M2639" s="82"/>
      <c r="N2639" s="37"/>
      <c r="O2639" s="38"/>
      <c r="P2639" s="39"/>
      <c r="Q2639" s="36"/>
      <c r="R2639" s="100" t="str">
        <f t="shared" si="81"/>
        <v/>
      </c>
      <c r="S2639" s="101"/>
      <c r="T2639" s="26" t="str">
        <f t="shared" si="82"/>
        <v/>
      </c>
    </row>
    <row r="2640" spans="2:20" s="3" customFormat="1" ht="20.100000000000001" customHeight="1" x14ac:dyDescent="0.25">
      <c r="B2640" s="35"/>
      <c r="C2640" s="36"/>
      <c r="D2640" s="79"/>
      <c r="E2640" s="79"/>
      <c r="F2640" s="79"/>
      <c r="G2640" s="79"/>
      <c r="H2640" s="79"/>
      <c r="I2640" s="79"/>
      <c r="J2640" s="79"/>
      <c r="K2640" s="79"/>
      <c r="L2640" s="81"/>
      <c r="M2640" s="82"/>
      <c r="N2640" s="37"/>
      <c r="O2640" s="38"/>
      <c r="P2640" s="39"/>
      <c r="Q2640" s="36"/>
      <c r="R2640" s="100" t="str">
        <f t="shared" si="81"/>
        <v/>
      </c>
      <c r="S2640" s="101"/>
      <c r="T2640" s="26" t="str">
        <f t="shared" si="82"/>
        <v/>
      </c>
    </row>
    <row r="2641" spans="2:20" s="3" customFormat="1" ht="20.100000000000001" customHeight="1" x14ac:dyDescent="0.25">
      <c r="B2641" s="35"/>
      <c r="C2641" s="36"/>
      <c r="D2641" s="79"/>
      <c r="E2641" s="79"/>
      <c r="F2641" s="79"/>
      <c r="G2641" s="79"/>
      <c r="H2641" s="79"/>
      <c r="I2641" s="79"/>
      <c r="J2641" s="79"/>
      <c r="K2641" s="79"/>
      <c r="L2641" s="81"/>
      <c r="M2641" s="82"/>
      <c r="N2641" s="37"/>
      <c r="O2641" s="38"/>
      <c r="P2641" s="39"/>
      <c r="Q2641" s="36"/>
      <c r="R2641" s="100" t="str">
        <f t="shared" si="81"/>
        <v/>
      </c>
      <c r="S2641" s="101"/>
      <c r="T2641" s="26" t="str">
        <f t="shared" si="82"/>
        <v/>
      </c>
    </row>
    <row r="2642" spans="2:20" s="3" customFormat="1" ht="20.100000000000001" customHeight="1" x14ac:dyDescent="0.25">
      <c r="B2642" s="35"/>
      <c r="C2642" s="36"/>
      <c r="D2642" s="79"/>
      <c r="E2642" s="79"/>
      <c r="F2642" s="79"/>
      <c r="G2642" s="79"/>
      <c r="H2642" s="79"/>
      <c r="I2642" s="79"/>
      <c r="J2642" s="79"/>
      <c r="K2642" s="79"/>
      <c r="L2642" s="81"/>
      <c r="M2642" s="82"/>
      <c r="N2642" s="37"/>
      <c r="O2642" s="38"/>
      <c r="P2642" s="39"/>
      <c r="Q2642" s="36"/>
      <c r="R2642" s="100" t="str">
        <f t="shared" si="81"/>
        <v/>
      </c>
      <c r="S2642" s="101"/>
      <c r="T2642" s="26" t="str">
        <f t="shared" si="82"/>
        <v/>
      </c>
    </row>
    <row r="2643" spans="2:20" s="3" customFormat="1" ht="20.100000000000001" customHeight="1" x14ac:dyDescent="0.25">
      <c r="B2643" s="35"/>
      <c r="C2643" s="36"/>
      <c r="D2643" s="79"/>
      <c r="E2643" s="79"/>
      <c r="F2643" s="79"/>
      <c r="G2643" s="79"/>
      <c r="H2643" s="79"/>
      <c r="I2643" s="79"/>
      <c r="J2643" s="79"/>
      <c r="K2643" s="79"/>
      <c r="L2643" s="81"/>
      <c r="M2643" s="82"/>
      <c r="N2643" s="37"/>
      <c r="O2643" s="38"/>
      <c r="P2643" s="39"/>
      <c r="Q2643" s="36"/>
      <c r="R2643" s="100" t="str">
        <f t="shared" si="81"/>
        <v/>
      </c>
      <c r="S2643" s="101"/>
      <c r="T2643" s="26" t="str">
        <f t="shared" si="82"/>
        <v/>
      </c>
    </row>
    <row r="2644" spans="2:20" s="3" customFormat="1" ht="20.100000000000001" customHeight="1" x14ac:dyDescent="0.25">
      <c r="B2644" s="35"/>
      <c r="C2644" s="36"/>
      <c r="D2644" s="79"/>
      <c r="E2644" s="79"/>
      <c r="F2644" s="79"/>
      <c r="G2644" s="79"/>
      <c r="H2644" s="79"/>
      <c r="I2644" s="79"/>
      <c r="J2644" s="79"/>
      <c r="K2644" s="79"/>
      <c r="L2644" s="81"/>
      <c r="M2644" s="82"/>
      <c r="N2644" s="37"/>
      <c r="O2644" s="38"/>
      <c r="P2644" s="39"/>
      <c r="Q2644" s="36"/>
      <c r="R2644" s="100" t="str">
        <f t="shared" si="81"/>
        <v/>
      </c>
      <c r="S2644" s="101"/>
      <c r="T2644" s="26" t="str">
        <f t="shared" si="82"/>
        <v/>
      </c>
    </row>
    <row r="2645" spans="2:20" s="3" customFormat="1" ht="20.100000000000001" customHeight="1" x14ac:dyDescent="0.25">
      <c r="B2645" s="35"/>
      <c r="C2645" s="36"/>
      <c r="D2645" s="79"/>
      <c r="E2645" s="79"/>
      <c r="F2645" s="79"/>
      <c r="G2645" s="79"/>
      <c r="H2645" s="79"/>
      <c r="I2645" s="79"/>
      <c r="J2645" s="79"/>
      <c r="K2645" s="79"/>
      <c r="L2645" s="81"/>
      <c r="M2645" s="82"/>
      <c r="N2645" s="37"/>
      <c r="O2645" s="38"/>
      <c r="P2645" s="39"/>
      <c r="Q2645" s="36"/>
      <c r="R2645" s="100" t="str">
        <f t="shared" si="81"/>
        <v/>
      </c>
      <c r="S2645" s="101"/>
      <c r="T2645" s="26" t="str">
        <f t="shared" si="82"/>
        <v/>
      </c>
    </row>
    <row r="2646" spans="2:20" s="3" customFormat="1" ht="20.100000000000001" customHeight="1" x14ac:dyDescent="0.25">
      <c r="B2646" s="35"/>
      <c r="C2646" s="36"/>
      <c r="D2646" s="79"/>
      <c r="E2646" s="79"/>
      <c r="F2646" s="79"/>
      <c r="G2646" s="79"/>
      <c r="H2646" s="79"/>
      <c r="I2646" s="79"/>
      <c r="J2646" s="79"/>
      <c r="K2646" s="79"/>
      <c r="L2646" s="81"/>
      <c r="M2646" s="82"/>
      <c r="N2646" s="37"/>
      <c r="O2646" s="38"/>
      <c r="P2646" s="39"/>
      <c r="Q2646" s="36"/>
      <c r="R2646" s="100" t="str">
        <f t="shared" si="81"/>
        <v/>
      </c>
      <c r="S2646" s="101"/>
      <c r="T2646" s="26" t="str">
        <f t="shared" si="82"/>
        <v/>
      </c>
    </row>
    <row r="2647" spans="2:20" s="3" customFormat="1" ht="20.100000000000001" customHeight="1" x14ac:dyDescent="0.25">
      <c r="B2647" s="35"/>
      <c r="C2647" s="36"/>
      <c r="D2647" s="79"/>
      <c r="E2647" s="79"/>
      <c r="F2647" s="79"/>
      <c r="G2647" s="79"/>
      <c r="H2647" s="79"/>
      <c r="I2647" s="79"/>
      <c r="J2647" s="79"/>
      <c r="K2647" s="79"/>
      <c r="L2647" s="81"/>
      <c r="M2647" s="82"/>
      <c r="N2647" s="37"/>
      <c r="O2647" s="38"/>
      <c r="P2647" s="39"/>
      <c r="Q2647" s="36"/>
      <c r="R2647" s="100" t="str">
        <f t="shared" ref="R2647:R2710" si="83">IF(B2647&lt;&gt;"",IF(Q2647="Annulé","0",IF(Q2647="Gagné",O2647*P2647-P2647)+IF(Q2647="Perdu",-P2647)+IF(Q2647="Remboursé","0")+IF(Q2647="1/2 Perdu",-P2647/2)+IF(Q2647="1/2 Gagné",(P2647*O2647-P2647)/2)),"")</f>
        <v/>
      </c>
      <c r="S2647" s="101"/>
      <c r="T2647" s="26" t="str">
        <f t="shared" si="82"/>
        <v/>
      </c>
    </row>
    <row r="2648" spans="2:20" s="3" customFormat="1" ht="20.100000000000001" customHeight="1" x14ac:dyDescent="0.25">
      <c r="B2648" s="35"/>
      <c r="C2648" s="36"/>
      <c r="D2648" s="79"/>
      <c r="E2648" s="79"/>
      <c r="F2648" s="79"/>
      <c r="G2648" s="79"/>
      <c r="H2648" s="79"/>
      <c r="I2648" s="79"/>
      <c r="J2648" s="79"/>
      <c r="K2648" s="79"/>
      <c r="L2648" s="81"/>
      <c r="M2648" s="82"/>
      <c r="N2648" s="37"/>
      <c r="O2648" s="38"/>
      <c r="P2648" s="39"/>
      <c r="Q2648" s="36"/>
      <c r="R2648" s="100" t="str">
        <f t="shared" si="83"/>
        <v/>
      </c>
      <c r="S2648" s="101"/>
      <c r="T2648" s="26" t="str">
        <f t="shared" ref="T2648:T2711" si="84">IF(B2648&lt;&gt;"",R2648+T2647,"")</f>
        <v/>
      </c>
    </row>
    <row r="2649" spans="2:20" s="3" customFormat="1" ht="20.100000000000001" customHeight="1" x14ac:dyDescent="0.25">
      <c r="B2649" s="35"/>
      <c r="C2649" s="36"/>
      <c r="D2649" s="79"/>
      <c r="E2649" s="79"/>
      <c r="F2649" s="79"/>
      <c r="G2649" s="79"/>
      <c r="H2649" s="79"/>
      <c r="I2649" s="79"/>
      <c r="J2649" s="79"/>
      <c r="K2649" s="79"/>
      <c r="L2649" s="81"/>
      <c r="M2649" s="82"/>
      <c r="N2649" s="37"/>
      <c r="O2649" s="38"/>
      <c r="P2649" s="39"/>
      <c r="Q2649" s="36"/>
      <c r="R2649" s="100" t="str">
        <f t="shared" si="83"/>
        <v/>
      </c>
      <c r="S2649" s="101"/>
      <c r="T2649" s="26" t="str">
        <f t="shared" si="84"/>
        <v/>
      </c>
    </row>
    <row r="2650" spans="2:20" s="3" customFormat="1" ht="20.100000000000001" customHeight="1" x14ac:dyDescent="0.25">
      <c r="B2650" s="35"/>
      <c r="C2650" s="36"/>
      <c r="D2650" s="79"/>
      <c r="E2650" s="79"/>
      <c r="F2650" s="79"/>
      <c r="G2650" s="79"/>
      <c r="H2650" s="79"/>
      <c r="I2650" s="79"/>
      <c r="J2650" s="79"/>
      <c r="K2650" s="79"/>
      <c r="L2650" s="81"/>
      <c r="M2650" s="82"/>
      <c r="N2650" s="37"/>
      <c r="O2650" s="38"/>
      <c r="P2650" s="39"/>
      <c r="Q2650" s="36"/>
      <c r="R2650" s="100" t="str">
        <f t="shared" si="83"/>
        <v/>
      </c>
      <c r="S2650" s="101"/>
      <c r="T2650" s="26" t="str">
        <f t="shared" si="84"/>
        <v/>
      </c>
    </row>
    <row r="2651" spans="2:20" s="3" customFormat="1" ht="20.100000000000001" customHeight="1" x14ac:dyDescent="0.25">
      <c r="B2651" s="35"/>
      <c r="C2651" s="36"/>
      <c r="D2651" s="79"/>
      <c r="E2651" s="79"/>
      <c r="F2651" s="79"/>
      <c r="G2651" s="79"/>
      <c r="H2651" s="79"/>
      <c r="I2651" s="79"/>
      <c r="J2651" s="79"/>
      <c r="K2651" s="79"/>
      <c r="L2651" s="81"/>
      <c r="M2651" s="82"/>
      <c r="N2651" s="37"/>
      <c r="O2651" s="38"/>
      <c r="P2651" s="39"/>
      <c r="Q2651" s="36"/>
      <c r="R2651" s="100" t="str">
        <f t="shared" si="83"/>
        <v/>
      </c>
      <c r="S2651" s="101"/>
      <c r="T2651" s="26" t="str">
        <f t="shared" si="84"/>
        <v/>
      </c>
    </row>
    <row r="2652" spans="2:20" s="3" customFormat="1" ht="20.100000000000001" customHeight="1" x14ac:dyDescent="0.25">
      <c r="B2652" s="35"/>
      <c r="C2652" s="36"/>
      <c r="D2652" s="79"/>
      <c r="E2652" s="79"/>
      <c r="F2652" s="79"/>
      <c r="G2652" s="79"/>
      <c r="H2652" s="79"/>
      <c r="I2652" s="79"/>
      <c r="J2652" s="79"/>
      <c r="K2652" s="79"/>
      <c r="L2652" s="81"/>
      <c r="M2652" s="82"/>
      <c r="N2652" s="37"/>
      <c r="O2652" s="38"/>
      <c r="P2652" s="39"/>
      <c r="Q2652" s="36"/>
      <c r="R2652" s="100" t="str">
        <f t="shared" si="83"/>
        <v/>
      </c>
      <c r="S2652" s="101"/>
      <c r="T2652" s="26" t="str">
        <f t="shared" si="84"/>
        <v/>
      </c>
    </row>
    <row r="2653" spans="2:20" s="3" customFormat="1" ht="20.100000000000001" customHeight="1" x14ac:dyDescent="0.25">
      <c r="B2653" s="35"/>
      <c r="C2653" s="36"/>
      <c r="D2653" s="79"/>
      <c r="E2653" s="79"/>
      <c r="F2653" s="79"/>
      <c r="G2653" s="79"/>
      <c r="H2653" s="79"/>
      <c r="I2653" s="79"/>
      <c r="J2653" s="79"/>
      <c r="K2653" s="79"/>
      <c r="L2653" s="81"/>
      <c r="M2653" s="82"/>
      <c r="N2653" s="37"/>
      <c r="O2653" s="38"/>
      <c r="P2653" s="39"/>
      <c r="Q2653" s="36"/>
      <c r="R2653" s="100" t="str">
        <f t="shared" si="83"/>
        <v/>
      </c>
      <c r="S2653" s="101"/>
      <c r="T2653" s="26" t="str">
        <f t="shared" si="84"/>
        <v/>
      </c>
    </row>
    <row r="2654" spans="2:20" s="3" customFormat="1" ht="20.100000000000001" customHeight="1" x14ac:dyDescent="0.25">
      <c r="B2654" s="35"/>
      <c r="C2654" s="36"/>
      <c r="D2654" s="79"/>
      <c r="E2654" s="79"/>
      <c r="F2654" s="79"/>
      <c r="G2654" s="79"/>
      <c r="H2654" s="79"/>
      <c r="I2654" s="79"/>
      <c r="J2654" s="79"/>
      <c r="K2654" s="79"/>
      <c r="L2654" s="81"/>
      <c r="M2654" s="82"/>
      <c r="N2654" s="37"/>
      <c r="O2654" s="38"/>
      <c r="P2654" s="39"/>
      <c r="Q2654" s="36"/>
      <c r="R2654" s="100" t="str">
        <f t="shared" si="83"/>
        <v/>
      </c>
      <c r="S2654" s="101"/>
      <c r="T2654" s="26" t="str">
        <f t="shared" si="84"/>
        <v/>
      </c>
    </row>
    <row r="2655" spans="2:20" s="3" customFormat="1" ht="20.100000000000001" customHeight="1" x14ac:dyDescent="0.25">
      <c r="B2655" s="35"/>
      <c r="C2655" s="36"/>
      <c r="D2655" s="79"/>
      <c r="E2655" s="79"/>
      <c r="F2655" s="79"/>
      <c r="G2655" s="79"/>
      <c r="H2655" s="79"/>
      <c r="I2655" s="79"/>
      <c r="J2655" s="79"/>
      <c r="K2655" s="79"/>
      <c r="L2655" s="81"/>
      <c r="M2655" s="82"/>
      <c r="N2655" s="37"/>
      <c r="O2655" s="38"/>
      <c r="P2655" s="39"/>
      <c r="Q2655" s="36"/>
      <c r="R2655" s="100" t="str">
        <f t="shared" si="83"/>
        <v/>
      </c>
      <c r="S2655" s="101"/>
      <c r="T2655" s="26" t="str">
        <f t="shared" si="84"/>
        <v/>
      </c>
    </row>
    <row r="2656" spans="2:20" s="3" customFormat="1" ht="20.100000000000001" customHeight="1" x14ac:dyDescent="0.25">
      <c r="B2656" s="35"/>
      <c r="C2656" s="36"/>
      <c r="D2656" s="79"/>
      <c r="E2656" s="79"/>
      <c r="F2656" s="79"/>
      <c r="G2656" s="79"/>
      <c r="H2656" s="79"/>
      <c r="I2656" s="79"/>
      <c r="J2656" s="79"/>
      <c r="K2656" s="79"/>
      <c r="L2656" s="81"/>
      <c r="M2656" s="82"/>
      <c r="N2656" s="37"/>
      <c r="O2656" s="38"/>
      <c r="P2656" s="39"/>
      <c r="Q2656" s="36"/>
      <c r="R2656" s="100" t="str">
        <f t="shared" si="83"/>
        <v/>
      </c>
      <c r="S2656" s="101"/>
      <c r="T2656" s="26" t="str">
        <f t="shared" si="84"/>
        <v/>
      </c>
    </row>
    <row r="2657" spans="2:20" s="3" customFormat="1" ht="20.100000000000001" customHeight="1" x14ac:dyDescent="0.25">
      <c r="B2657" s="35"/>
      <c r="C2657" s="36"/>
      <c r="D2657" s="79"/>
      <c r="E2657" s="79"/>
      <c r="F2657" s="79"/>
      <c r="G2657" s="79"/>
      <c r="H2657" s="79"/>
      <c r="I2657" s="79"/>
      <c r="J2657" s="79"/>
      <c r="K2657" s="79"/>
      <c r="L2657" s="81"/>
      <c r="M2657" s="82"/>
      <c r="N2657" s="37"/>
      <c r="O2657" s="38"/>
      <c r="P2657" s="39"/>
      <c r="Q2657" s="36"/>
      <c r="R2657" s="100" t="str">
        <f t="shared" si="83"/>
        <v/>
      </c>
      <c r="S2657" s="101"/>
      <c r="T2657" s="26" t="str">
        <f t="shared" si="84"/>
        <v/>
      </c>
    </row>
    <row r="2658" spans="2:20" s="3" customFormat="1" ht="20.100000000000001" customHeight="1" x14ac:dyDescent="0.25">
      <c r="B2658" s="35"/>
      <c r="C2658" s="36"/>
      <c r="D2658" s="79"/>
      <c r="E2658" s="79"/>
      <c r="F2658" s="79"/>
      <c r="G2658" s="79"/>
      <c r="H2658" s="79"/>
      <c r="I2658" s="79"/>
      <c r="J2658" s="79"/>
      <c r="K2658" s="79"/>
      <c r="L2658" s="81"/>
      <c r="M2658" s="82"/>
      <c r="N2658" s="37"/>
      <c r="O2658" s="38"/>
      <c r="P2658" s="39"/>
      <c r="Q2658" s="36"/>
      <c r="R2658" s="100" t="str">
        <f t="shared" si="83"/>
        <v/>
      </c>
      <c r="S2658" s="101"/>
      <c r="T2658" s="26" t="str">
        <f t="shared" si="84"/>
        <v/>
      </c>
    </row>
    <row r="2659" spans="2:20" s="3" customFormat="1" ht="20.100000000000001" customHeight="1" x14ac:dyDescent="0.25">
      <c r="B2659" s="35"/>
      <c r="C2659" s="36"/>
      <c r="D2659" s="79"/>
      <c r="E2659" s="79"/>
      <c r="F2659" s="79"/>
      <c r="G2659" s="79"/>
      <c r="H2659" s="79"/>
      <c r="I2659" s="79"/>
      <c r="J2659" s="79"/>
      <c r="K2659" s="79"/>
      <c r="L2659" s="81"/>
      <c r="M2659" s="82"/>
      <c r="N2659" s="37"/>
      <c r="O2659" s="38"/>
      <c r="P2659" s="39"/>
      <c r="Q2659" s="36"/>
      <c r="R2659" s="100" t="str">
        <f t="shared" si="83"/>
        <v/>
      </c>
      <c r="S2659" s="101"/>
      <c r="T2659" s="26" t="str">
        <f t="shared" si="84"/>
        <v/>
      </c>
    </row>
    <row r="2660" spans="2:20" s="3" customFormat="1" ht="20.100000000000001" customHeight="1" x14ac:dyDescent="0.25">
      <c r="B2660" s="35"/>
      <c r="C2660" s="36"/>
      <c r="D2660" s="79"/>
      <c r="E2660" s="79"/>
      <c r="F2660" s="79"/>
      <c r="G2660" s="79"/>
      <c r="H2660" s="79"/>
      <c r="I2660" s="79"/>
      <c r="J2660" s="79"/>
      <c r="K2660" s="79"/>
      <c r="L2660" s="81"/>
      <c r="M2660" s="82"/>
      <c r="N2660" s="37"/>
      <c r="O2660" s="38"/>
      <c r="P2660" s="39"/>
      <c r="Q2660" s="36"/>
      <c r="R2660" s="100" t="str">
        <f t="shared" si="83"/>
        <v/>
      </c>
      <c r="S2660" s="101"/>
      <c r="T2660" s="26" t="str">
        <f t="shared" si="84"/>
        <v/>
      </c>
    </row>
    <row r="2661" spans="2:20" s="3" customFormat="1" ht="20.100000000000001" customHeight="1" x14ac:dyDescent="0.25">
      <c r="B2661" s="35"/>
      <c r="C2661" s="36"/>
      <c r="D2661" s="79"/>
      <c r="E2661" s="79"/>
      <c r="F2661" s="79"/>
      <c r="G2661" s="79"/>
      <c r="H2661" s="79"/>
      <c r="I2661" s="79"/>
      <c r="J2661" s="79"/>
      <c r="K2661" s="79"/>
      <c r="L2661" s="81"/>
      <c r="M2661" s="82"/>
      <c r="N2661" s="37"/>
      <c r="O2661" s="38"/>
      <c r="P2661" s="39"/>
      <c r="Q2661" s="36"/>
      <c r="R2661" s="100" t="str">
        <f t="shared" si="83"/>
        <v/>
      </c>
      <c r="S2661" s="101"/>
      <c r="T2661" s="26" t="str">
        <f t="shared" si="84"/>
        <v/>
      </c>
    </row>
    <row r="2662" spans="2:20" s="3" customFormat="1" ht="20.100000000000001" customHeight="1" x14ac:dyDescent="0.25">
      <c r="B2662" s="35"/>
      <c r="C2662" s="36"/>
      <c r="D2662" s="79"/>
      <c r="E2662" s="79"/>
      <c r="F2662" s="79"/>
      <c r="G2662" s="79"/>
      <c r="H2662" s="79"/>
      <c r="I2662" s="79"/>
      <c r="J2662" s="79"/>
      <c r="K2662" s="79"/>
      <c r="L2662" s="81"/>
      <c r="M2662" s="82"/>
      <c r="N2662" s="37"/>
      <c r="O2662" s="38"/>
      <c r="P2662" s="39"/>
      <c r="Q2662" s="36"/>
      <c r="R2662" s="100" t="str">
        <f t="shared" si="83"/>
        <v/>
      </c>
      <c r="S2662" s="101"/>
      <c r="T2662" s="26" t="str">
        <f t="shared" si="84"/>
        <v/>
      </c>
    </row>
    <row r="2663" spans="2:20" s="3" customFormat="1" ht="20.100000000000001" customHeight="1" x14ac:dyDescent="0.25">
      <c r="B2663" s="35"/>
      <c r="C2663" s="36"/>
      <c r="D2663" s="79"/>
      <c r="E2663" s="79"/>
      <c r="F2663" s="79"/>
      <c r="G2663" s="79"/>
      <c r="H2663" s="79"/>
      <c r="I2663" s="79"/>
      <c r="J2663" s="79"/>
      <c r="K2663" s="79"/>
      <c r="L2663" s="81"/>
      <c r="M2663" s="82"/>
      <c r="N2663" s="37"/>
      <c r="O2663" s="38"/>
      <c r="P2663" s="39"/>
      <c r="Q2663" s="36"/>
      <c r="R2663" s="100" t="str">
        <f t="shared" si="83"/>
        <v/>
      </c>
      <c r="S2663" s="101"/>
      <c r="T2663" s="26" t="str">
        <f t="shared" si="84"/>
        <v/>
      </c>
    </row>
    <row r="2664" spans="2:20" s="3" customFormat="1" ht="20.100000000000001" customHeight="1" x14ac:dyDescent="0.25">
      <c r="B2664" s="35"/>
      <c r="C2664" s="36"/>
      <c r="D2664" s="79"/>
      <c r="E2664" s="79"/>
      <c r="F2664" s="79"/>
      <c r="G2664" s="79"/>
      <c r="H2664" s="79"/>
      <c r="I2664" s="79"/>
      <c r="J2664" s="79"/>
      <c r="K2664" s="79"/>
      <c r="L2664" s="81"/>
      <c r="M2664" s="82"/>
      <c r="N2664" s="37"/>
      <c r="O2664" s="38"/>
      <c r="P2664" s="39"/>
      <c r="Q2664" s="36"/>
      <c r="R2664" s="100" t="str">
        <f t="shared" si="83"/>
        <v/>
      </c>
      <c r="S2664" s="101"/>
      <c r="T2664" s="26" t="str">
        <f t="shared" si="84"/>
        <v/>
      </c>
    </row>
    <row r="2665" spans="2:20" s="3" customFormat="1" ht="20.100000000000001" customHeight="1" x14ac:dyDescent="0.25">
      <c r="B2665" s="35"/>
      <c r="C2665" s="36"/>
      <c r="D2665" s="79"/>
      <c r="E2665" s="79"/>
      <c r="F2665" s="79"/>
      <c r="G2665" s="79"/>
      <c r="H2665" s="79"/>
      <c r="I2665" s="79"/>
      <c r="J2665" s="79"/>
      <c r="K2665" s="79"/>
      <c r="L2665" s="81"/>
      <c r="M2665" s="82"/>
      <c r="N2665" s="37"/>
      <c r="O2665" s="38"/>
      <c r="P2665" s="39"/>
      <c r="Q2665" s="36"/>
      <c r="R2665" s="100" t="str">
        <f t="shared" si="83"/>
        <v/>
      </c>
      <c r="S2665" s="101"/>
      <c r="T2665" s="26" t="str">
        <f t="shared" si="84"/>
        <v/>
      </c>
    </row>
    <row r="2666" spans="2:20" s="3" customFormat="1" ht="20.100000000000001" customHeight="1" x14ac:dyDescent="0.25">
      <c r="B2666" s="35"/>
      <c r="C2666" s="36"/>
      <c r="D2666" s="79"/>
      <c r="E2666" s="79"/>
      <c r="F2666" s="79"/>
      <c r="G2666" s="79"/>
      <c r="H2666" s="79"/>
      <c r="I2666" s="79"/>
      <c r="J2666" s="79"/>
      <c r="K2666" s="79"/>
      <c r="L2666" s="81"/>
      <c r="M2666" s="82"/>
      <c r="N2666" s="37"/>
      <c r="O2666" s="38"/>
      <c r="P2666" s="39"/>
      <c r="Q2666" s="36"/>
      <c r="R2666" s="100" t="str">
        <f t="shared" si="83"/>
        <v/>
      </c>
      <c r="S2666" s="101"/>
      <c r="T2666" s="26" t="str">
        <f t="shared" si="84"/>
        <v/>
      </c>
    </row>
    <row r="2667" spans="2:20" s="3" customFormat="1" ht="20.100000000000001" customHeight="1" x14ac:dyDescent="0.25">
      <c r="B2667" s="35"/>
      <c r="C2667" s="36"/>
      <c r="D2667" s="79"/>
      <c r="E2667" s="79"/>
      <c r="F2667" s="79"/>
      <c r="G2667" s="79"/>
      <c r="H2667" s="79"/>
      <c r="I2667" s="79"/>
      <c r="J2667" s="79"/>
      <c r="K2667" s="79"/>
      <c r="L2667" s="81"/>
      <c r="M2667" s="82"/>
      <c r="N2667" s="37"/>
      <c r="O2667" s="38"/>
      <c r="P2667" s="39"/>
      <c r="Q2667" s="36"/>
      <c r="R2667" s="100" t="str">
        <f t="shared" si="83"/>
        <v/>
      </c>
      <c r="S2667" s="101"/>
      <c r="T2667" s="26" t="str">
        <f t="shared" si="84"/>
        <v/>
      </c>
    </row>
    <row r="2668" spans="2:20" s="3" customFormat="1" ht="20.100000000000001" customHeight="1" x14ac:dyDescent="0.25">
      <c r="B2668" s="35"/>
      <c r="C2668" s="36"/>
      <c r="D2668" s="79"/>
      <c r="E2668" s="79"/>
      <c r="F2668" s="79"/>
      <c r="G2668" s="79"/>
      <c r="H2668" s="79"/>
      <c r="I2668" s="79"/>
      <c r="J2668" s="79"/>
      <c r="K2668" s="79"/>
      <c r="L2668" s="81"/>
      <c r="M2668" s="82"/>
      <c r="N2668" s="37"/>
      <c r="O2668" s="38"/>
      <c r="P2668" s="39"/>
      <c r="Q2668" s="36"/>
      <c r="R2668" s="100" t="str">
        <f t="shared" si="83"/>
        <v/>
      </c>
      <c r="S2668" s="101"/>
      <c r="T2668" s="26" t="str">
        <f t="shared" si="84"/>
        <v/>
      </c>
    </row>
    <row r="2669" spans="2:20" s="3" customFormat="1" ht="20.100000000000001" customHeight="1" x14ac:dyDescent="0.25">
      <c r="B2669" s="35"/>
      <c r="C2669" s="36"/>
      <c r="D2669" s="79"/>
      <c r="E2669" s="79"/>
      <c r="F2669" s="79"/>
      <c r="G2669" s="79"/>
      <c r="H2669" s="79"/>
      <c r="I2669" s="79"/>
      <c r="J2669" s="79"/>
      <c r="K2669" s="79"/>
      <c r="L2669" s="81"/>
      <c r="M2669" s="82"/>
      <c r="N2669" s="37"/>
      <c r="O2669" s="38"/>
      <c r="P2669" s="39"/>
      <c r="Q2669" s="36"/>
      <c r="R2669" s="100" t="str">
        <f t="shared" si="83"/>
        <v/>
      </c>
      <c r="S2669" s="101"/>
      <c r="T2669" s="26" t="str">
        <f t="shared" si="84"/>
        <v/>
      </c>
    </row>
    <row r="2670" spans="2:20" s="3" customFormat="1" ht="20.100000000000001" customHeight="1" x14ac:dyDescent="0.25">
      <c r="B2670" s="35"/>
      <c r="C2670" s="36"/>
      <c r="D2670" s="79"/>
      <c r="E2670" s="79"/>
      <c r="F2670" s="79"/>
      <c r="G2670" s="79"/>
      <c r="H2670" s="79"/>
      <c r="I2670" s="79"/>
      <c r="J2670" s="79"/>
      <c r="K2670" s="79"/>
      <c r="L2670" s="81"/>
      <c r="M2670" s="82"/>
      <c r="N2670" s="37"/>
      <c r="O2670" s="38"/>
      <c r="P2670" s="39"/>
      <c r="Q2670" s="36"/>
      <c r="R2670" s="100" t="str">
        <f t="shared" si="83"/>
        <v/>
      </c>
      <c r="S2670" s="101"/>
      <c r="T2670" s="26" t="str">
        <f t="shared" si="84"/>
        <v/>
      </c>
    </row>
    <row r="2671" spans="2:20" s="3" customFormat="1" ht="20.100000000000001" customHeight="1" x14ac:dyDescent="0.25">
      <c r="B2671" s="35"/>
      <c r="C2671" s="36"/>
      <c r="D2671" s="79"/>
      <c r="E2671" s="79"/>
      <c r="F2671" s="79"/>
      <c r="G2671" s="79"/>
      <c r="H2671" s="79"/>
      <c r="I2671" s="79"/>
      <c r="J2671" s="79"/>
      <c r="K2671" s="79"/>
      <c r="L2671" s="81"/>
      <c r="M2671" s="82"/>
      <c r="N2671" s="37"/>
      <c r="O2671" s="38"/>
      <c r="P2671" s="39"/>
      <c r="Q2671" s="36"/>
      <c r="R2671" s="100" t="str">
        <f t="shared" si="83"/>
        <v/>
      </c>
      <c r="S2671" s="101"/>
      <c r="T2671" s="26" t="str">
        <f t="shared" si="84"/>
        <v/>
      </c>
    </row>
    <row r="2672" spans="2:20" s="3" customFormat="1" ht="20.100000000000001" customHeight="1" x14ac:dyDescent="0.25">
      <c r="B2672" s="35"/>
      <c r="C2672" s="36"/>
      <c r="D2672" s="79"/>
      <c r="E2672" s="79"/>
      <c r="F2672" s="79"/>
      <c r="G2672" s="79"/>
      <c r="H2672" s="79"/>
      <c r="I2672" s="79"/>
      <c r="J2672" s="79"/>
      <c r="K2672" s="79"/>
      <c r="L2672" s="81"/>
      <c r="M2672" s="82"/>
      <c r="N2672" s="37"/>
      <c r="O2672" s="38"/>
      <c r="P2672" s="39"/>
      <c r="Q2672" s="36"/>
      <c r="R2672" s="100" t="str">
        <f t="shared" si="83"/>
        <v/>
      </c>
      <c r="S2672" s="101"/>
      <c r="T2672" s="26" t="str">
        <f t="shared" si="84"/>
        <v/>
      </c>
    </row>
    <row r="2673" spans="2:20" s="3" customFormat="1" ht="20.100000000000001" customHeight="1" x14ac:dyDescent="0.25">
      <c r="B2673" s="35"/>
      <c r="C2673" s="36"/>
      <c r="D2673" s="79"/>
      <c r="E2673" s="79"/>
      <c r="F2673" s="79"/>
      <c r="G2673" s="79"/>
      <c r="H2673" s="79"/>
      <c r="I2673" s="79"/>
      <c r="J2673" s="79"/>
      <c r="K2673" s="79"/>
      <c r="L2673" s="81"/>
      <c r="M2673" s="82"/>
      <c r="N2673" s="37"/>
      <c r="O2673" s="38"/>
      <c r="P2673" s="39"/>
      <c r="Q2673" s="36"/>
      <c r="R2673" s="100" t="str">
        <f t="shared" si="83"/>
        <v/>
      </c>
      <c r="S2673" s="101"/>
      <c r="T2673" s="26" t="str">
        <f t="shared" si="84"/>
        <v/>
      </c>
    </row>
    <row r="2674" spans="2:20" s="3" customFormat="1" ht="20.100000000000001" customHeight="1" x14ac:dyDescent="0.25">
      <c r="B2674" s="35"/>
      <c r="C2674" s="36"/>
      <c r="D2674" s="79"/>
      <c r="E2674" s="79"/>
      <c r="F2674" s="79"/>
      <c r="G2674" s="79"/>
      <c r="H2674" s="79"/>
      <c r="I2674" s="79"/>
      <c r="J2674" s="79"/>
      <c r="K2674" s="79"/>
      <c r="L2674" s="81"/>
      <c r="M2674" s="82"/>
      <c r="N2674" s="37"/>
      <c r="O2674" s="38"/>
      <c r="P2674" s="39"/>
      <c r="Q2674" s="36"/>
      <c r="R2674" s="100" t="str">
        <f t="shared" si="83"/>
        <v/>
      </c>
      <c r="S2674" s="101"/>
      <c r="T2674" s="26" t="str">
        <f t="shared" si="84"/>
        <v/>
      </c>
    </row>
    <row r="2675" spans="2:20" s="3" customFormat="1" ht="20.100000000000001" customHeight="1" x14ac:dyDescent="0.25">
      <c r="B2675" s="35"/>
      <c r="C2675" s="36"/>
      <c r="D2675" s="79"/>
      <c r="E2675" s="79"/>
      <c r="F2675" s="79"/>
      <c r="G2675" s="79"/>
      <c r="H2675" s="79"/>
      <c r="I2675" s="79"/>
      <c r="J2675" s="79"/>
      <c r="K2675" s="79"/>
      <c r="L2675" s="81"/>
      <c r="M2675" s="82"/>
      <c r="N2675" s="37"/>
      <c r="O2675" s="38"/>
      <c r="P2675" s="39"/>
      <c r="Q2675" s="36"/>
      <c r="R2675" s="100" t="str">
        <f t="shared" si="83"/>
        <v/>
      </c>
      <c r="S2675" s="101"/>
      <c r="T2675" s="26" t="str">
        <f t="shared" si="84"/>
        <v/>
      </c>
    </row>
    <row r="2676" spans="2:20" s="3" customFormat="1" ht="20.100000000000001" customHeight="1" x14ac:dyDescent="0.25">
      <c r="B2676" s="35"/>
      <c r="C2676" s="36"/>
      <c r="D2676" s="79"/>
      <c r="E2676" s="79"/>
      <c r="F2676" s="79"/>
      <c r="G2676" s="79"/>
      <c r="H2676" s="79"/>
      <c r="I2676" s="79"/>
      <c r="J2676" s="79"/>
      <c r="K2676" s="79"/>
      <c r="L2676" s="81"/>
      <c r="M2676" s="82"/>
      <c r="N2676" s="37"/>
      <c r="O2676" s="38"/>
      <c r="P2676" s="39"/>
      <c r="Q2676" s="36"/>
      <c r="R2676" s="100" t="str">
        <f t="shared" si="83"/>
        <v/>
      </c>
      <c r="S2676" s="101"/>
      <c r="T2676" s="26" t="str">
        <f t="shared" si="84"/>
        <v/>
      </c>
    </row>
    <row r="2677" spans="2:20" s="3" customFormat="1" ht="20.100000000000001" customHeight="1" x14ac:dyDescent="0.25">
      <c r="B2677" s="35"/>
      <c r="C2677" s="36"/>
      <c r="D2677" s="79"/>
      <c r="E2677" s="79"/>
      <c r="F2677" s="79"/>
      <c r="G2677" s="79"/>
      <c r="H2677" s="79"/>
      <c r="I2677" s="79"/>
      <c r="J2677" s="79"/>
      <c r="K2677" s="79"/>
      <c r="L2677" s="81"/>
      <c r="M2677" s="82"/>
      <c r="N2677" s="37"/>
      <c r="O2677" s="38"/>
      <c r="P2677" s="39"/>
      <c r="Q2677" s="36"/>
      <c r="R2677" s="100" t="str">
        <f t="shared" si="83"/>
        <v/>
      </c>
      <c r="S2677" s="101"/>
      <c r="T2677" s="26" t="str">
        <f t="shared" si="84"/>
        <v/>
      </c>
    </row>
    <row r="2678" spans="2:20" s="3" customFormat="1" ht="20.100000000000001" customHeight="1" x14ac:dyDescent="0.25">
      <c r="B2678" s="35"/>
      <c r="C2678" s="36"/>
      <c r="D2678" s="79"/>
      <c r="E2678" s="79"/>
      <c r="F2678" s="79"/>
      <c r="G2678" s="79"/>
      <c r="H2678" s="79"/>
      <c r="I2678" s="79"/>
      <c r="J2678" s="79"/>
      <c r="K2678" s="79"/>
      <c r="L2678" s="81"/>
      <c r="M2678" s="82"/>
      <c r="N2678" s="37"/>
      <c r="O2678" s="38"/>
      <c r="P2678" s="39"/>
      <c r="Q2678" s="36"/>
      <c r="R2678" s="100" t="str">
        <f t="shared" si="83"/>
        <v/>
      </c>
      <c r="S2678" s="101"/>
      <c r="T2678" s="26" t="str">
        <f t="shared" si="84"/>
        <v/>
      </c>
    </row>
    <row r="2679" spans="2:20" s="3" customFormat="1" ht="20.100000000000001" customHeight="1" x14ac:dyDescent="0.25">
      <c r="B2679" s="35"/>
      <c r="C2679" s="36"/>
      <c r="D2679" s="79"/>
      <c r="E2679" s="79"/>
      <c r="F2679" s="79"/>
      <c r="G2679" s="79"/>
      <c r="H2679" s="79"/>
      <c r="I2679" s="79"/>
      <c r="J2679" s="79"/>
      <c r="K2679" s="79"/>
      <c r="L2679" s="81"/>
      <c r="M2679" s="82"/>
      <c r="N2679" s="37"/>
      <c r="O2679" s="38"/>
      <c r="P2679" s="39"/>
      <c r="Q2679" s="36"/>
      <c r="R2679" s="100" t="str">
        <f t="shared" si="83"/>
        <v/>
      </c>
      <c r="S2679" s="101"/>
      <c r="T2679" s="26" t="str">
        <f t="shared" si="84"/>
        <v/>
      </c>
    </row>
    <row r="2680" spans="2:20" s="3" customFormat="1" ht="20.100000000000001" customHeight="1" x14ac:dyDescent="0.25">
      <c r="B2680" s="35"/>
      <c r="C2680" s="36"/>
      <c r="D2680" s="79"/>
      <c r="E2680" s="79"/>
      <c r="F2680" s="79"/>
      <c r="G2680" s="79"/>
      <c r="H2680" s="79"/>
      <c r="I2680" s="79"/>
      <c r="J2680" s="79"/>
      <c r="K2680" s="79"/>
      <c r="L2680" s="81"/>
      <c r="M2680" s="82"/>
      <c r="N2680" s="37"/>
      <c r="O2680" s="38"/>
      <c r="P2680" s="39"/>
      <c r="Q2680" s="36"/>
      <c r="R2680" s="100" t="str">
        <f t="shared" si="83"/>
        <v/>
      </c>
      <c r="S2680" s="101"/>
      <c r="T2680" s="26" t="str">
        <f t="shared" si="84"/>
        <v/>
      </c>
    </row>
    <row r="2681" spans="2:20" s="3" customFormat="1" ht="20.100000000000001" customHeight="1" x14ac:dyDescent="0.25">
      <c r="B2681" s="35"/>
      <c r="C2681" s="36"/>
      <c r="D2681" s="79"/>
      <c r="E2681" s="79"/>
      <c r="F2681" s="79"/>
      <c r="G2681" s="79"/>
      <c r="H2681" s="79"/>
      <c r="I2681" s="79"/>
      <c r="J2681" s="79"/>
      <c r="K2681" s="79"/>
      <c r="L2681" s="81"/>
      <c r="M2681" s="82"/>
      <c r="N2681" s="37"/>
      <c r="O2681" s="38"/>
      <c r="P2681" s="39"/>
      <c r="Q2681" s="36"/>
      <c r="R2681" s="100" t="str">
        <f t="shared" si="83"/>
        <v/>
      </c>
      <c r="S2681" s="101"/>
      <c r="T2681" s="26" t="str">
        <f t="shared" si="84"/>
        <v/>
      </c>
    </row>
    <row r="2682" spans="2:20" s="3" customFormat="1" ht="20.100000000000001" customHeight="1" x14ac:dyDescent="0.25">
      <c r="B2682" s="35"/>
      <c r="C2682" s="36"/>
      <c r="D2682" s="79"/>
      <c r="E2682" s="79"/>
      <c r="F2682" s="79"/>
      <c r="G2682" s="79"/>
      <c r="H2682" s="79"/>
      <c r="I2682" s="79"/>
      <c r="J2682" s="79"/>
      <c r="K2682" s="79"/>
      <c r="L2682" s="81"/>
      <c r="M2682" s="82"/>
      <c r="N2682" s="37"/>
      <c r="O2682" s="38"/>
      <c r="P2682" s="39"/>
      <c r="Q2682" s="36"/>
      <c r="R2682" s="100" t="str">
        <f t="shared" si="83"/>
        <v/>
      </c>
      <c r="S2682" s="101"/>
      <c r="T2682" s="26" t="str">
        <f t="shared" si="84"/>
        <v/>
      </c>
    </row>
    <row r="2683" spans="2:20" s="3" customFormat="1" ht="20.100000000000001" customHeight="1" x14ac:dyDescent="0.25">
      <c r="B2683" s="35"/>
      <c r="C2683" s="36"/>
      <c r="D2683" s="79"/>
      <c r="E2683" s="79"/>
      <c r="F2683" s="79"/>
      <c r="G2683" s="79"/>
      <c r="H2683" s="79"/>
      <c r="I2683" s="79"/>
      <c r="J2683" s="79"/>
      <c r="K2683" s="79"/>
      <c r="L2683" s="81"/>
      <c r="M2683" s="82"/>
      <c r="N2683" s="37"/>
      <c r="O2683" s="38"/>
      <c r="P2683" s="39"/>
      <c r="Q2683" s="36"/>
      <c r="R2683" s="100" t="str">
        <f t="shared" si="83"/>
        <v/>
      </c>
      <c r="S2683" s="101"/>
      <c r="T2683" s="26" t="str">
        <f t="shared" si="84"/>
        <v/>
      </c>
    </row>
    <row r="2684" spans="2:20" s="3" customFormat="1" ht="20.100000000000001" customHeight="1" x14ac:dyDescent="0.25">
      <c r="B2684" s="35"/>
      <c r="C2684" s="36"/>
      <c r="D2684" s="79"/>
      <c r="E2684" s="79"/>
      <c r="F2684" s="79"/>
      <c r="G2684" s="79"/>
      <c r="H2684" s="79"/>
      <c r="I2684" s="79"/>
      <c r="J2684" s="79"/>
      <c r="K2684" s="79"/>
      <c r="L2684" s="81"/>
      <c r="M2684" s="82"/>
      <c r="N2684" s="37"/>
      <c r="O2684" s="38"/>
      <c r="P2684" s="39"/>
      <c r="Q2684" s="36"/>
      <c r="R2684" s="100" t="str">
        <f t="shared" si="83"/>
        <v/>
      </c>
      <c r="S2684" s="101"/>
      <c r="T2684" s="26" t="str">
        <f t="shared" si="84"/>
        <v/>
      </c>
    </row>
    <row r="2685" spans="2:20" s="3" customFormat="1" ht="20.100000000000001" customHeight="1" x14ac:dyDescent="0.25">
      <c r="B2685" s="35"/>
      <c r="C2685" s="36"/>
      <c r="D2685" s="79"/>
      <c r="E2685" s="79"/>
      <c r="F2685" s="79"/>
      <c r="G2685" s="79"/>
      <c r="H2685" s="79"/>
      <c r="I2685" s="79"/>
      <c r="J2685" s="79"/>
      <c r="K2685" s="79"/>
      <c r="L2685" s="81"/>
      <c r="M2685" s="82"/>
      <c r="N2685" s="37"/>
      <c r="O2685" s="38"/>
      <c r="P2685" s="39"/>
      <c r="Q2685" s="36"/>
      <c r="R2685" s="100" t="str">
        <f t="shared" si="83"/>
        <v/>
      </c>
      <c r="S2685" s="101"/>
      <c r="T2685" s="26" t="str">
        <f t="shared" si="84"/>
        <v/>
      </c>
    </row>
    <row r="2686" spans="2:20" s="3" customFormat="1" ht="20.100000000000001" customHeight="1" x14ac:dyDescent="0.25">
      <c r="B2686" s="35"/>
      <c r="C2686" s="36"/>
      <c r="D2686" s="79"/>
      <c r="E2686" s="79"/>
      <c r="F2686" s="79"/>
      <c r="G2686" s="79"/>
      <c r="H2686" s="79"/>
      <c r="I2686" s="79"/>
      <c r="J2686" s="79"/>
      <c r="K2686" s="79"/>
      <c r="L2686" s="81"/>
      <c r="M2686" s="82"/>
      <c r="N2686" s="37"/>
      <c r="O2686" s="38"/>
      <c r="P2686" s="39"/>
      <c r="Q2686" s="36"/>
      <c r="R2686" s="100" t="str">
        <f t="shared" si="83"/>
        <v/>
      </c>
      <c r="S2686" s="101"/>
      <c r="T2686" s="26" t="str">
        <f t="shared" si="84"/>
        <v/>
      </c>
    </row>
    <row r="2687" spans="2:20" s="3" customFormat="1" ht="20.100000000000001" customHeight="1" x14ac:dyDescent="0.25">
      <c r="B2687" s="35"/>
      <c r="C2687" s="36"/>
      <c r="D2687" s="79"/>
      <c r="E2687" s="79"/>
      <c r="F2687" s="79"/>
      <c r="G2687" s="79"/>
      <c r="H2687" s="79"/>
      <c r="I2687" s="79"/>
      <c r="J2687" s="79"/>
      <c r="K2687" s="79"/>
      <c r="L2687" s="81"/>
      <c r="M2687" s="82"/>
      <c r="N2687" s="37"/>
      <c r="O2687" s="38"/>
      <c r="P2687" s="39"/>
      <c r="Q2687" s="36"/>
      <c r="R2687" s="100" t="str">
        <f t="shared" si="83"/>
        <v/>
      </c>
      <c r="S2687" s="101"/>
      <c r="T2687" s="26" t="str">
        <f t="shared" si="84"/>
        <v/>
      </c>
    </row>
    <row r="2688" spans="2:20" s="3" customFormat="1" ht="20.100000000000001" customHeight="1" x14ac:dyDescent="0.25">
      <c r="B2688" s="35"/>
      <c r="C2688" s="36"/>
      <c r="D2688" s="79"/>
      <c r="E2688" s="79"/>
      <c r="F2688" s="79"/>
      <c r="G2688" s="79"/>
      <c r="H2688" s="79"/>
      <c r="I2688" s="79"/>
      <c r="J2688" s="79"/>
      <c r="K2688" s="79"/>
      <c r="L2688" s="81"/>
      <c r="M2688" s="82"/>
      <c r="N2688" s="37"/>
      <c r="O2688" s="38"/>
      <c r="P2688" s="39"/>
      <c r="Q2688" s="36"/>
      <c r="R2688" s="100" t="str">
        <f t="shared" si="83"/>
        <v/>
      </c>
      <c r="S2688" s="101"/>
      <c r="T2688" s="26" t="str">
        <f t="shared" si="84"/>
        <v/>
      </c>
    </row>
    <row r="2689" spans="2:20" s="3" customFormat="1" ht="20.100000000000001" customHeight="1" x14ac:dyDescent="0.25">
      <c r="B2689" s="35"/>
      <c r="C2689" s="36"/>
      <c r="D2689" s="79"/>
      <c r="E2689" s="79"/>
      <c r="F2689" s="79"/>
      <c r="G2689" s="79"/>
      <c r="H2689" s="79"/>
      <c r="I2689" s="79"/>
      <c r="J2689" s="79"/>
      <c r="K2689" s="79"/>
      <c r="L2689" s="81"/>
      <c r="M2689" s="82"/>
      <c r="N2689" s="37"/>
      <c r="O2689" s="38"/>
      <c r="P2689" s="39"/>
      <c r="Q2689" s="36"/>
      <c r="R2689" s="100" t="str">
        <f t="shared" si="83"/>
        <v/>
      </c>
      <c r="S2689" s="101"/>
      <c r="T2689" s="26" t="str">
        <f t="shared" si="84"/>
        <v/>
      </c>
    </row>
    <row r="2690" spans="2:20" s="3" customFormat="1" ht="20.100000000000001" customHeight="1" x14ac:dyDescent="0.25">
      <c r="B2690" s="35"/>
      <c r="C2690" s="36"/>
      <c r="D2690" s="79"/>
      <c r="E2690" s="79"/>
      <c r="F2690" s="79"/>
      <c r="G2690" s="79"/>
      <c r="H2690" s="79"/>
      <c r="I2690" s="79"/>
      <c r="J2690" s="79"/>
      <c r="K2690" s="79"/>
      <c r="L2690" s="81"/>
      <c r="M2690" s="82"/>
      <c r="N2690" s="37"/>
      <c r="O2690" s="38"/>
      <c r="P2690" s="39"/>
      <c r="Q2690" s="36"/>
      <c r="R2690" s="100" t="str">
        <f t="shared" si="83"/>
        <v/>
      </c>
      <c r="S2690" s="101"/>
      <c r="T2690" s="26" t="str">
        <f t="shared" si="84"/>
        <v/>
      </c>
    </row>
    <row r="2691" spans="2:20" s="3" customFormat="1" ht="20.100000000000001" customHeight="1" x14ac:dyDescent="0.25">
      <c r="B2691" s="35"/>
      <c r="C2691" s="36"/>
      <c r="D2691" s="79"/>
      <c r="E2691" s="79"/>
      <c r="F2691" s="79"/>
      <c r="G2691" s="79"/>
      <c r="H2691" s="79"/>
      <c r="I2691" s="79"/>
      <c r="J2691" s="79"/>
      <c r="K2691" s="79"/>
      <c r="L2691" s="81"/>
      <c r="M2691" s="82"/>
      <c r="N2691" s="37"/>
      <c r="O2691" s="38"/>
      <c r="P2691" s="39"/>
      <c r="Q2691" s="36"/>
      <c r="R2691" s="100" t="str">
        <f t="shared" si="83"/>
        <v/>
      </c>
      <c r="S2691" s="101"/>
      <c r="T2691" s="26" t="str">
        <f t="shared" si="84"/>
        <v/>
      </c>
    </row>
    <row r="2692" spans="2:20" s="3" customFormat="1" ht="20.100000000000001" customHeight="1" x14ac:dyDescent="0.25">
      <c r="B2692" s="35"/>
      <c r="C2692" s="36"/>
      <c r="D2692" s="79"/>
      <c r="E2692" s="79"/>
      <c r="F2692" s="79"/>
      <c r="G2692" s="79"/>
      <c r="H2692" s="79"/>
      <c r="I2692" s="79"/>
      <c r="J2692" s="79"/>
      <c r="K2692" s="79"/>
      <c r="L2692" s="81"/>
      <c r="M2692" s="82"/>
      <c r="N2692" s="37"/>
      <c r="O2692" s="38"/>
      <c r="P2692" s="39"/>
      <c r="Q2692" s="36"/>
      <c r="R2692" s="100" t="str">
        <f t="shared" si="83"/>
        <v/>
      </c>
      <c r="S2692" s="101"/>
      <c r="T2692" s="26" t="str">
        <f t="shared" si="84"/>
        <v/>
      </c>
    </row>
    <row r="2693" spans="2:20" s="3" customFormat="1" ht="20.100000000000001" customHeight="1" x14ac:dyDescent="0.25">
      <c r="B2693" s="35"/>
      <c r="C2693" s="36"/>
      <c r="D2693" s="79"/>
      <c r="E2693" s="79"/>
      <c r="F2693" s="79"/>
      <c r="G2693" s="79"/>
      <c r="H2693" s="79"/>
      <c r="I2693" s="79"/>
      <c r="J2693" s="79"/>
      <c r="K2693" s="79"/>
      <c r="L2693" s="81"/>
      <c r="M2693" s="82"/>
      <c r="N2693" s="37"/>
      <c r="O2693" s="38"/>
      <c r="P2693" s="39"/>
      <c r="Q2693" s="36"/>
      <c r="R2693" s="100" t="str">
        <f t="shared" si="83"/>
        <v/>
      </c>
      <c r="S2693" s="101"/>
      <c r="T2693" s="26" t="str">
        <f t="shared" si="84"/>
        <v/>
      </c>
    </row>
    <row r="2694" spans="2:20" s="3" customFormat="1" ht="20.100000000000001" customHeight="1" x14ac:dyDescent="0.25">
      <c r="B2694" s="35"/>
      <c r="C2694" s="36"/>
      <c r="D2694" s="79"/>
      <c r="E2694" s="79"/>
      <c r="F2694" s="79"/>
      <c r="G2694" s="79"/>
      <c r="H2694" s="79"/>
      <c r="I2694" s="79"/>
      <c r="J2694" s="79"/>
      <c r="K2694" s="79"/>
      <c r="L2694" s="81"/>
      <c r="M2694" s="82"/>
      <c r="N2694" s="37"/>
      <c r="O2694" s="38"/>
      <c r="P2694" s="39"/>
      <c r="Q2694" s="36"/>
      <c r="R2694" s="100" t="str">
        <f t="shared" si="83"/>
        <v/>
      </c>
      <c r="S2694" s="101"/>
      <c r="T2694" s="26" t="str">
        <f t="shared" si="84"/>
        <v/>
      </c>
    </row>
    <row r="2695" spans="2:20" s="3" customFormat="1" ht="20.100000000000001" customHeight="1" x14ac:dyDescent="0.25">
      <c r="B2695" s="35"/>
      <c r="C2695" s="36"/>
      <c r="D2695" s="79"/>
      <c r="E2695" s="79"/>
      <c r="F2695" s="79"/>
      <c r="G2695" s="79"/>
      <c r="H2695" s="79"/>
      <c r="I2695" s="79"/>
      <c r="J2695" s="79"/>
      <c r="K2695" s="79"/>
      <c r="L2695" s="81"/>
      <c r="M2695" s="82"/>
      <c r="N2695" s="37"/>
      <c r="O2695" s="38"/>
      <c r="P2695" s="39"/>
      <c r="Q2695" s="36"/>
      <c r="R2695" s="100" t="str">
        <f t="shared" si="83"/>
        <v/>
      </c>
      <c r="S2695" s="101"/>
      <c r="T2695" s="26" t="str">
        <f t="shared" si="84"/>
        <v/>
      </c>
    </row>
    <row r="2696" spans="2:20" s="3" customFormat="1" ht="20.100000000000001" customHeight="1" x14ac:dyDescent="0.25">
      <c r="B2696" s="35"/>
      <c r="C2696" s="36"/>
      <c r="D2696" s="79"/>
      <c r="E2696" s="79"/>
      <c r="F2696" s="79"/>
      <c r="G2696" s="79"/>
      <c r="H2696" s="79"/>
      <c r="I2696" s="79"/>
      <c r="J2696" s="79"/>
      <c r="K2696" s="79"/>
      <c r="L2696" s="81"/>
      <c r="M2696" s="82"/>
      <c r="N2696" s="37"/>
      <c r="O2696" s="38"/>
      <c r="P2696" s="39"/>
      <c r="Q2696" s="36"/>
      <c r="R2696" s="100" t="str">
        <f t="shared" si="83"/>
        <v/>
      </c>
      <c r="S2696" s="101"/>
      <c r="T2696" s="26" t="str">
        <f t="shared" si="84"/>
        <v/>
      </c>
    </row>
    <row r="2697" spans="2:20" s="3" customFormat="1" ht="20.100000000000001" customHeight="1" x14ac:dyDescent="0.25">
      <c r="B2697" s="35"/>
      <c r="C2697" s="36"/>
      <c r="D2697" s="79"/>
      <c r="E2697" s="79"/>
      <c r="F2697" s="79"/>
      <c r="G2697" s="79"/>
      <c r="H2697" s="79"/>
      <c r="I2697" s="79"/>
      <c r="J2697" s="79"/>
      <c r="K2697" s="79"/>
      <c r="L2697" s="81"/>
      <c r="M2697" s="82"/>
      <c r="N2697" s="37"/>
      <c r="O2697" s="38"/>
      <c r="P2697" s="39"/>
      <c r="Q2697" s="36"/>
      <c r="R2697" s="100" t="str">
        <f t="shared" si="83"/>
        <v/>
      </c>
      <c r="S2697" s="101"/>
      <c r="T2697" s="26" t="str">
        <f t="shared" si="84"/>
        <v/>
      </c>
    </row>
    <row r="2698" spans="2:20" s="3" customFormat="1" ht="20.100000000000001" customHeight="1" x14ac:dyDescent="0.25">
      <c r="B2698" s="35"/>
      <c r="C2698" s="36"/>
      <c r="D2698" s="79"/>
      <c r="E2698" s="79"/>
      <c r="F2698" s="79"/>
      <c r="G2698" s="79"/>
      <c r="H2698" s="79"/>
      <c r="I2698" s="79"/>
      <c r="J2698" s="79"/>
      <c r="K2698" s="79"/>
      <c r="L2698" s="81"/>
      <c r="M2698" s="82"/>
      <c r="N2698" s="37"/>
      <c r="O2698" s="38"/>
      <c r="P2698" s="39"/>
      <c r="Q2698" s="36"/>
      <c r="R2698" s="100" t="str">
        <f t="shared" si="83"/>
        <v/>
      </c>
      <c r="S2698" s="101"/>
      <c r="T2698" s="26" t="str">
        <f t="shared" si="84"/>
        <v/>
      </c>
    </row>
    <row r="2699" spans="2:20" s="3" customFormat="1" ht="20.100000000000001" customHeight="1" x14ac:dyDescent="0.25">
      <c r="B2699" s="35"/>
      <c r="C2699" s="36"/>
      <c r="D2699" s="79"/>
      <c r="E2699" s="79"/>
      <c r="F2699" s="79"/>
      <c r="G2699" s="79"/>
      <c r="H2699" s="79"/>
      <c r="I2699" s="79"/>
      <c r="J2699" s="79"/>
      <c r="K2699" s="79"/>
      <c r="L2699" s="81"/>
      <c r="M2699" s="82"/>
      <c r="N2699" s="37"/>
      <c r="O2699" s="38"/>
      <c r="P2699" s="39"/>
      <c r="Q2699" s="36"/>
      <c r="R2699" s="100" t="str">
        <f t="shared" si="83"/>
        <v/>
      </c>
      <c r="S2699" s="101"/>
      <c r="T2699" s="26" t="str">
        <f t="shared" si="84"/>
        <v/>
      </c>
    </row>
    <row r="2700" spans="2:20" s="3" customFormat="1" ht="20.100000000000001" customHeight="1" x14ac:dyDescent="0.25">
      <c r="B2700" s="35"/>
      <c r="C2700" s="36"/>
      <c r="D2700" s="79"/>
      <c r="E2700" s="79"/>
      <c r="F2700" s="79"/>
      <c r="G2700" s="79"/>
      <c r="H2700" s="79"/>
      <c r="I2700" s="79"/>
      <c r="J2700" s="79"/>
      <c r="K2700" s="79"/>
      <c r="L2700" s="81"/>
      <c r="M2700" s="82"/>
      <c r="N2700" s="37"/>
      <c r="O2700" s="38"/>
      <c r="P2700" s="39"/>
      <c r="Q2700" s="36"/>
      <c r="R2700" s="100" t="str">
        <f t="shared" si="83"/>
        <v/>
      </c>
      <c r="S2700" s="101"/>
      <c r="T2700" s="26" t="str">
        <f t="shared" si="84"/>
        <v/>
      </c>
    </row>
    <row r="2701" spans="2:20" s="3" customFormat="1" ht="20.100000000000001" customHeight="1" x14ac:dyDescent="0.25">
      <c r="B2701" s="35"/>
      <c r="C2701" s="36"/>
      <c r="D2701" s="79"/>
      <c r="E2701" s="79"/>
      <c r="F2701" s="79"/>
      <c r="G2701" s="79"/>
      <c r="H2701" s="79"/>
      <c r="I2701" s="79"/>
      <c r="J2701" s="79"/>
      <c r="K2701" s="79"/>
      <c r="L2701" s="81"/>
      <c r="M2701" s="82"/>
      <c r="N2701" s="37"/>
      <c r="O2701" s="38"/>
      <c r="P2701" s="39"/>
      <c r="Q2701" s="36"/>
      <c r="R2701" s="100" t="str">
        <f t="shared" si="83"/>
        <v/>
      </c>
      <c r="S2701" s="101"/>
      <c r="T2701" s="26" t="str">
        <f t="shared" si="84"/>
        <v/>
      </c>
    </row>
    <row r="2702" spans="2:20" s="3" customFormat="1" ht="20.100000000000001" customHeight="1" x14ac:dyDescent="0.25">
      <c r="B2702" s="35"/>
      <c r="C2702" s="36"/>
      <c r="D2702" s="79"/>
      <c r="E2702" s="79"/>
      <c r="F2702" s="79"/>
      <c r="G2702" s="79"/>
      <c r="H2702" s="79"/>
      <c r="I2702" s="79"/>
      <c r="J2702" s="79"/>
      <c r="K2702" s="79"/>
      <c r="L2702" s="81"/>
      <c r="M2702" s="82"/>
      <c r="N2702" s="37"/>
      <c r="O2702" s="38"/>
      <c r="P2702" s="39"/>
      <c r="Q2702" s="36"/>
      <c r="R2702" s="100" t="str">
        <f t="shared" si="83"/>
        <v/>
      </c>
      <c r="S2702" s="101"/>
      <c r="T2702" s="26" t="str">
        <f t="shared" si="84"/>
        <v/>
      </c>
    </row>
    <row r="2703" spans="2:20" s="3" customFormat="1" ht="20.100000000000001" customHeight="1" x14ac:dyDescent="0.25">
      <c r="B2703" s="35"/>
      <c r="C2703" s="36"/>
      <c r="D2703" s="79"/>
      <c r="E2703" s="79"/>
      <c r="F2703" s="79"/>
      <c r="G2703" s="79"/>
      <c r="H2703" s="79"/>
      <c r="I2703" s="79"/>
      <c r="J2703" s="79"/>
      <c r="K2703" s="79"/>
      <c r="L2703" s="81"/>
      <c r="M2703" s="82"/>
      <c r="N2703" s="37"/>
      <c r="O2703" s="38"/>
      <c r="P2703" s="39"/>
      <c r="Q2703" s="36"/>
      <c r="R2703" s="100" t="str">
        <f t="shared" si="83"/>
        <v/>
      </c>
      <c r="S2703" s="101"/>
      <c r="T2703" s="26" t="str">
        <f t="shared" si="84"/>
        <v/>
      </c>
    </row>
    <row r="2704" spans="2:20" s="3" customFormat="1" ht="20.100000000000001" customHeight="1" x14ac:dyDescent="0.25">
      <c r="B2704" s="35"/>
      <c r="C2704" s="36"/>
      <c r="D2704" s="79"/>
      <c r="E2704" s="79"/>
      <c r="F2704" s="79"/>
      <c r="G2704" s="79"/>
      <c r="H2704" s="79"/>
      <c r="I2704" s="79"/>
      <c r="J2704" s="79"/>
      <c r="K2704" s="79"/>
      <c r="L2704" s="81"/>
      <c r="M2704" s="82"/>
      <c r="N2704" s="37"/>
      <c r="O2704" s="38"/>
      <c r="P2704" s="39"/>
      <c r="Q2704" s="36"/>
      <c r="R2704" s="100" t="str">
        <f t="shared" si="83"/>
        <v/>
      </c>
      <c r="S2704" s="101"/>
      <c r="T2704" s="26" t="str">
        <f t="shared" si="84"/>
        <v/>
      </c>
    </row>
    <row r="2705" spans="2:20" s="3" customFormat="1" ht="20.100000000000001" customHeight="1" x14ac:dyDescent="0.25">
      <c r="B2705" s="35"/>
      <c r="C2705" s="36"/>
      <c r="D2705" s="79"/>
      <c r="E2705" s="79"/>
      <c r="F2705" s="79"/>
      <c r="G2705" s="79"/>
      <c r="H2705" s="79"/>
      <c r="I2705" s="79"/>
      <c r="J2705" s="79"/>
      <c r="K2705" s="79"/>
      <c r="L2705" s="81"/>
      <c r="M2705" s="82"/>
      <c r="N2705" s="37"/>
      <c r="O2705" s="38"/>
      <c r="P2705" s="39"/>
      <c r="Q2705" s="36"/>
      <c r="R2705" s="100" t="str">
        <f t="shared" si="83"/>
        <v/>
      </c>
      <c r="S2705" s="101"/>
      <c r="T2705" s="26" t="str">
        <f t="shared" si="84"/>
        <v/>
      </c>
    </row>
    <row r="2706" spans="2:20" s="3" customFormat="1" ht="20.100000000000001" customHeight="1" x14ac:dyDescent="0.25">
      <c r="B2706" s="35"/>
      <c r="C2706" s="36"/>
      <c r="D2706" s="79"/>
      <c r="E2706" s="79"/>
      <c r="F2706" s="79"/>
      <c r="G2706" s="79"/>
      <c r="H2706" s="79"/>
      <c r="I2706" s="79"/>
      <c r="J2706" s="79"/>
      <c r="K2706" s="79"/>
      <c r="L2706" s="81"/>
      <c r="M2706" s="82"/>
      <c r="N2706" s="37"/>
      <c r="O2706" s="38"/>
      <c r="P2706" s="39"/>
      <c r="Q2706" s="36"/>
      <c r="R2706" s="100" t="str">
        <f t="shared" si="83"/>
        <v/>
      </c>
      <c r="S2706" s="101"/>
      <c r="T2706" s="26" t="str">
        <f t="shared" si="84"/>
        <v/>
      </c>
    </row>
    <row r="2707" spans="2:20" s="3" customFormat="1" ht="20.100000000000001" customHeight="1" x14ac:dyDescent="0.25">
      <c r="B2707" s="35"/>
      <c r="C2707" s="36"/>
      <c r="D2707" s="79"/>
      <c r="E2707" s="79"/>
      <c r="F2707" s="79"/>
      <c r="G2707" s="79"/>
      <c r="H2707" s="79"/>
      <c r="I2707" s="79"/>
      <c r="J2707" s="79"/>
      <c r="K2707" s="79"/>
      <c r="L2707" s="81"/>
      <c r="M2707" s="82"/>
      <c r="N2707" s="37"/>
      <c r="O2707" s="38"/>
      <c r="P2707" s="39"/>
      <c r="Q2707" s="36"/>
      <c r="R2707" s="100" t="str">
        <f t="shared" si="83"/>
        <v/>
      </c>
      <c r="S2707" s="101"/>
      <c r="T2707" s="26" t="str">
        <f t="shared" si="84"/>
        <v/>
      </c>
    </row>
    <row r="2708" spans="2:20" s="3" customFormat="1" ht="20.100000000000001" customHeight="1" x14ac:dyDescent="0.25">
      <c r="B2708" s="35"/>
      <c r="C2708" s="36"/>
      <c r="D2708" s="79"/>
      <c r="E2708" s="79"/>
      <c r="F2708" s="79"/>
      <c r="G2708" s="79"/>
      <c r="H2708" s="79"/>
      <c r="I2708" s="79"/>
      <c r="J2708" s="79"/>
      <c r="K2708" s="79"/>
      <c r="L2708" s="81"/>
      <c r="M2708" s="82"/>
      <c r="N2708" s="37"/>
      <c r="O2708" s="38"/>
      <c r="P2708" s="39"/>
      <c r="Q2708" s="36"/>
      <c r="R2708" s="100" t="str">
        <f t="shared" si="83"/>
        <v/>
      </c>
      <c r="S2708" s="101"/>
      <c r="T2708" s="26" t="str">
        <f t="shared" si="84"/>
        <v/>
      </c>
    </row>
    <row r="2709" spans="2:20" s="3" customFormat="1" ht="20.100000000000001" customHeight="1" x14ac:dyDescent="0.25">
      <c r="B2709" s="35"/>
      <c r="C2709" s="36"/>
      <c r="D2709" s="79"/>
      <c r="E2709" s="79"/>
      <c r="F2709" s="79"/>
      <c r="G2709" s="79"/>
      <c r="H2709" s="79"/>
      <c r="I2709" s="79"/>
      <c r="J2709" s="79"/>
      <c r="K2709" s="79"/>
      <c r="L2709" s="81"/>
      <c r="M2709" s="82"/>
      <c r="N2709" s="37"/>
      <c r="O2709" s="38"/>
      <c r="P2709" s="39"/>
      <c r="Q2709" s="36"/>
      <c r="R2709" s="100" t="str">
        <f t="shared" si="83"/>
        <v/>
      </c>
      <c r="S2709" s="101"/>
      <c r="T2709" s="26" t="str">
        <f t="shared" si="84"/>
        <v/>
      </c>
    </row>
    <row r="2710" spans="2:20" s="3" customFormat="1" ht="20.100000000000001" customHeight="1" x14ac:dyDescent="0.25">
      <c r="B2710" s="35"/>
      <c r="C2710" s="36"/>
      <c r="D2710" s="79"/>
      <c r="E2710" s="79"/>
      <c r="F2710" s="79"/>
      <c r="G2710" s="79"/>
      <c r="H2710" s="79"/>
      <c r="I2710" s="79"/>
      <c r="J2710" s="79"/>
      <c r="K2710" s="79"/>
      <c r="L2710" s="81"/>
      <c r="M2710" s="82"/>
      <c r="N2710" s="37"/>
      <c r="O2710" s="38"/>
      <c r="P2710" s="39"/>
      <c r="Q2710" s="36"/>
      <c r="R2710" s="100" t="str">
        <f t="shared" si="83"/>
        <v/>
      </c>
      <c r="S2710" s="101"/>
      <c r="T2710" s="26" t="str">
        <f t="shared" si="84"/>
        <v/>
      </c>
    </row>
    <row r="2711" spans="2:20" s="3" customFormat="1" ht="20.100000000000001" customHeight="1" x14ac:dyDescent="0.25">
      <c r="B2711" s="35"/>
      <c r="C2711" s="36"/>
      <c r="D2711" s="79"/>
      <c r="E2711" s="79"/>
      <c r="F2711" s="79"/>
      <c r="G2711" s="79"/>
      <c r="H2711" s="79"/>
      <c r="I2711" s="79"/>
      <c r="J2711" s="79"/>
      <c r="K2711" s="79"/>
      <c r="L2711" s="81"/>
      <c r="M2711" s="82"/>
      <c r="N2711" s="37"/>
      <c r="O2711" s="38"/>
      <c r="P2711" s="39"/>
      <c r="Q2711" s="36"/>
      <c r="R2711" s="100" t="str">
        <f t="shared" ref="R2711:R2774" si="85">IF(B2711&lt;&gt;"",IF(Q2711="Annulé","0",IF(Q2711="Gagné",O2711*P2711-P2711)+IF(Q2711="Perdu",-P2711)+IF(Q2711="Remboursé","0")+IF(Q2711="1/2 Perdu",-P2711/2)+IF(Q2711="1/2 Gagné",(P2711*O2711-P2711)/2)),"")</f>
        <v/>
      </c>
      <c r="S2711" s="101"/>
      <c r="T2711" s="26" t="str">
        <f t="shared" si="84"/>
        <v/>
      </c>
    </row>
    <row r="2712" spans="2:20" s="3" customFormat="1" ht="20.100000000000001" customHeight="1" x14ac:dyDescent="0.25">
      <c r="B2712" s="35"/>
      <c r="C2712" s="36"/>
      <c r="D2712" s="79"/>
      <c r="E2712" s="79"/>
      <c r="F2712" s="79"/>
      <c r="G2712" s="79"/>
      <c r="H2712" s="79"/>
      <c r="I2712" s="79"/>
      <c r="J2712" s="79"/>
      <c r="K2712" s="79"/>
      <c r="L2712" s="81"/>
      <c r="M2712" s="82"/>
      <c r="N2712" s="37"/>
      <c r="O2712" s="38"/>
      <c r="P2712" s="39"/>
      <c r="Q2712" s="36"/>
      <c r="R2712" s="100" t="str">
        <f t="shared" si="85"/>
        <v/>
      </c>
      <c r="S2712" s="101"/>
      <c r="T2712" s="26" t="str">
        <f t="shared" ref="T2712:T2775" si="86">IF(B2712&lt;&gt;"",R2712+T2711,"")</f>
        <v/>
      </c>
    </row>
    <row r="2713" spans="2:20" s="3" customFormat="1" ht="20.100000000000001" customHeight="1" x14ac:dyDescent="0.25">
      <c r="B2713" s="35"/>
      <c r="C2713" s="36"/>
      <c r="D2713" s="79"/>
      <c r="E2713" s="79"/>
      <c r="F2713" s="79"/>
      <c r="G2713" s="79"/>
      <c r="H2713" s="79"/>
      <c r="I2713" s="79"/>
      <c r="J2713" s="79"/>
      <c r="K2713" s="79"/>
      <c r="L2713" s="81"/>
      <c r="M2713" s="82"/>
      <c r="N2713" s="37"/>
      <c r="O2713" s="38"/>
      <c r="P2713" s="39"/>
      <c r="Q2713" s="36"/>
      <c r="R2713" s="100" t="str">
        <f t="shared" si="85"/>
        <v/>
      </c>
      <c r="S2713" s="101"/>
      <c r="T2713" s="26" t="str">
        <f t="shared" si="86"/>
        <v/>
      </c>
    </row>
    <row r="2714" spans="2:20" s="3" customFormat="1" ht="20.100000000000001" customHeight="1" x14ac:dyDescent="0.25">
      <c r="B2714" s="35"/>
      <c r="C2714" s="36"/>
      <c r="D2714" s="79"/>
      <c r="E2714" s="79"/>
      <c r="F2714" s="79"/>
      <c r="G2714" s="79"/>
      <c r="H2714" s="79"/>
      <c r="I2714" s="79"/>
      <c r="J2714" s="79"/>
      <c r="K2714" s="79"/>
      <c r="L2714" s="81"/>
      <c r="M2714" s="82"/>
      <c r="N2714" s="37"/>
      <c r="O2714" s="38"/>
      <c r="P2714" s="39"/>
      <c r="Q2714" s="36"/>
      <c r="R2714" s="100" t="str">
        <f t="shared" si="85"/>
        <v/>
      </c>
      <c r="S2714" s="101"/>
      <c r="T2714" s="26" t="str">
        <f t="shared" si="86"/>
        <v/>
      </c>
    </row>
    <row r="2715" spans="2:20" s="3" customFormat="1" ht="20.100000000000001" customHeight="1" x14ac:dyDescent="0.25">
      <c r="B2715" s="35"/>
      <c r="C2715" s="36"/>
      <c r="D2715" s="79"/>
      <c r="E2715" s="79"/>
      <c r="F2715" s="79"/>
      <c r="G2715" s="79"/>
      <c r="H2715" s="79"/>
      <c r="I2715" s="79"/>
      <c r="J2715" s="79"/>
      <c r="K2715" s="79"/>
      <c r="L2715" s="81"/>
      <c r="M2715" s="82"/>
      <c r="N2715" s="37"/>
      <c r="O2715" s="38"/>
      <c r="P2715" s="39"/>
      <c r="Q2715" s="36"/>
      <c r="R2715" s="100" t="str">
        <f t="shared" si="85"/>
        <v/>
      </c>
      <c r="S2715" s="101"/>
      <c r="T2715" s="26" t="str">
        <f t="shared" si="86"/>
        <v/>
      </c>
    </row>
    <row r="2716" spans="2:20" s="3" customFormat="1" ht="20.100000000000001" customHeight="1" x14ac:dyDescent="0.25">
      <c r="B2716" s="35"/>
      <c r="C2716" s="36"/>
      <c r="D2716" s="79"/>
      <c r="E2716" s="79"/>
      <c r="F2716" s="79"/>
      <c r="G2716" s="79"/>
      <c r="H2716" s="79"/>
      <c r="I2716" s="79"/>
      <c r="J2716" s="79"/>
      <c r="K2716" s="79"/>
      <c r="L2716" s="81"/>
      <c r="M2716" s="82"/>
      <c r="N2716" s="37"/>
      <c r="O2716" s="38"/>
      <c r="P2716" s="39"/>
      <c r="Q2716" s="36"/>
      <c r="R2716" s="100" t="str">
        <f t="shared" si="85"/>
        <v/>
      </c>
      <c r="S2716" s="101"/>
      <c r="T2716" s="26" t="str">
        <f t="shared" si="86"/>
        <v/>
      </c>
    </row>
    <row r="2717" spans="2:20" s="3" customFormat="1" ht="20.100000000000001" customHeight="1" x14ac:dyDescent="0.25">
      <c r="B2717" s="35"/>
      <c r="C2717" s="36"/>
      <c r="D2717" s="79"/>
      <c r="E2717" s="79"/>
      <c r="F2717" s="79"/>
      <c r="G2717" s="79"/>
      <c r="H2717" s="79"/>
      <c r="I2717" s="79"/>
      <c r="J2717" s="79"/>
      <c r="K2717" s="79"/>
      <c r="L2717" s="81"/>
      <c r="M2717" s="82"/>
      <c r="N2717" s="37"/>
      <c r="O2717" s="38"/>
      <c r="P2717" s="39"/>
      <c r="Q2717" s="36"/>
      <c r="R2717" s="100" t="str">
        <f t="shared" si="85"/>
        <v/>
      </c>
      <c r="S2717" s="101"/>
      <c r="T2717" s="26" t="str">
        <f t="shared" si="86"/>
        <v/>
      </c>
    </row>
    <row r="2718" spans="2:20" s="3" customFormat="1" ht="20.100000000000001" customHeight="1" x14ac:dyDescent="0.25">
      <c r="B2718" s="35"/>
      <c r="C2718" s="36"/>
      <c r="D2718" s="79"/>
      <c r="E2718" s="79"/>
      <c r="F2718" s="79"/>
      <c r="G2718" s="79"/>
      <c r="H2718" s="79"/>
      <c r="I2718" s="79"/>
      <c r="J2718" s="79"/>
      <c r="K2718" s="79"/>
      <c r="L2718" s="81"/>
      <c r="M2718" s="82"/>
      <c r="N2718" s="37"/>
      <c r="O2718" s="38"/>
      <c r="P2718" s="39"/>
      <c r="Q2718" s="36"/>
      <c r="R2718" s="100" t="str">
        <f t="shared" si="85"/>
        <v/>
      </c>
      <c r="S2718" s="101"/>
      <c r="T2718" s="26" t="str">
        <f t="shared" si="86"/>
        <v/>
      </c>
    </row>
    <row r="2719" spans="2:20" s="3" customFormat="1" ht="20.100000000000001" customHeight="1" x14ac:dyDescent="0.25">
      <c r="B2719" s="35"/>
      <c r="C2719" s="36"/>
      <c r="D2719" s="79"/>
      <c r="E2719" s="79"/>
      <c r="F2719" s="79"/>
      <c r="G2719" s="79"/>
      <c r="H2719" s="79"/>
      <c r="I2719" s="79"/>
      <c r="J2719" s="79"/>
      <c r="K2719" s="79"/>
      <c r="L2719" s="81"/>
      <c r="M2719" s="82"/>
      <c r="N2719" s="37"/>
      <c r="O2719" s="38"/>
      <c r="P2719" s="39"/>
      <c r="Q2719" s="36"/>
      <c r="R2719" s="100" t="str">
        <f t="shared" si="85"/>
        <v/>
      </c>
      <c r="S2719" s="101"/>
      <c r="T2719" s="26" t="str">
        <f t="shared" si="86"/>
        <v/>
      </c>
    </row>
    <row r="2720" spans="2:20" s="3" customFormat="1" ht="20.100000000000001" customHeight="1" x14ac:dyDescent="0.25">
      <c r="B2720" s="35"/>
      <c r="C2720" s="36"/>
      <c r="D2720" s="79"/>
      <c r="E2720" s="79"/>
      <c r="F2720" s="79"/>
      <c r="G2720" s="79"/>
      <c r="H2720" s="79"/>
      <c r="I2720" s="79"/>
      <c r="J2720" s="79"/>
      <c r="K2720" s="79"/>
      <c r="L2720" s="81"/>
      <c r="M2720" s="82"/>
      <c r="N2720" s="37"/>
      <c r="O2720" s="38"/>
      <c r="P2720" s="39"/>
      <c r="Q2720" s="36"/>
      <c r="R2720" s="100" t="str">
        <f t="shared" si="85"/>
        <v/>
      </c>
      <c r="S2720" s="101"/>
      <c r="T2720" s="26" t="str">
        <f t="shared" si="86"/>
        <v/>
      </c>
    </row>
    <row r="2721" spans="2:20" s="3" customFormat="1" ht="20.100000000000001" customHeight="1" x14ac:dyDescent="0.25">
      <c r="B2721" s="35"/>
      <c r="C2721" s="36"/>
      <c r="D2721" s="79"/>
      <c r="E2721" s="79"/>
      <c r="F2721" s="79"/>
      <c r="G2721" s="79"/>
      <c r="H2721" s="79"/>
      <c r="I2721" s="79"/>
      <c r="J2721" s="79"/>
      <c r="K2721" s="79"/>
      <c r="L2721" s="81"/>
      <c r="M2721" s="82"/>
      <c r="N2721" s="37"/>
      <c r="O2721" s="38"/>
      <c r="P2721" s="39"/>
      <c r="Q2721" s="36"/>
      <c r="R2721" s="100" t="str">
        <f t="shared" si="85"/>
        <v/>
      </c>
      <c r="S2721" s="101"/>
      <c r="T2721" s="26" t="str">
        <f t="shared" si="86"/>
        <v/>
      </c>
    </row>
    <row r="2722" spans="2:20" s="3" customFormat="1" ht="20.100000000000001" customHeight="1" x14ac:dyDescent="0.25">
      <c r="B2722" s="35"/>
      <c r="C2722" s="36"/>
      <c r="D2722" s="79"/>
      <c r="E2722" s="79"/>
      <c r="F2722" s="79"/>
      <c r="G2722" s="79"/>
      <c r="H2722" s="79"/>
      <c r="I2722" s="79"/>
      <c r="J2722" s="79"/>
      <c r="K2722" s="79"/>
      <c r="L2722" s="81"/>
      <c r="M2722" s="82"/>
      <c r="N2722" s="37"/>
      <c r="O2722" s="38"/>
      <c r="P2722" s="39"/>
      <c r="Q2722" s="36"/>
      <c r="R2722" s="100" t="str">
        <f t="shared" si="85"/>
        <v/>
      </c>
      <c r="S2722" s="101"/>
      <c r="T2722" s="26" t="str">
        <f t="shared" si="86"/>
        <v/>
      </c>
    </row>
    <row r="2723" spans="2:20" s="3" customFormat="1" ht="20.100000000000001" customHeight="1" x14ac:dyDescent="0.25">
      <c r="B2723" s="35"/>
      <c r="C2723" s="36"/>
      <c r="D2723" s="79"/>
      <c r="E2723" s="79"/>
      <c r="F2723" s="79"/>
      <c r="G2723" s="79"/>
      <c r="H2723" s="79"/>
      <c r="I2723" s="79"/>
      <c r="J2723" s="79"/>
      <c r="K2723" s="79"/>
      <c r="L2723" s="81"/>
      <c r="M2723" s="82"/>
      <c r="N2723" s="37"/>
      <c r="O2723" s="38"/>
      <c r="P2723" s="39"/>
      <c r="Q2723" s="36"/>
      <c r="R2723" s="100" t="str">
        <f t="shared" si="85"/>
        <v/>
      </c>
      <c r="S2723" s="101"/>
      <c r="T2723" s="26" t="str">
        <f t="shared" si="86"/>
        <v/>
      </c>
    </row>
    <row r="2724" spans="2:20" s="3" customFormat="1" ht="20.100000000000001" customHeight="1" x14ac:dyDescent="0.25">
      <c r="B2724" s="35"/>
      <c r="C2724" s="36"/>
      <c r="D2724" s="79"/>
      <c r="E2724" s="79"/>
      <c r="F2724" s="79"/>
      <c r="G2724" s="79"/>
      <c r="H2724" s="79"/>
      <c r="I2724" s="79"/>
      <c r="J2724" s="79"/>
      <c r="K2724" s="79"/>
      <c r="L2724" s="81"/>
      <c r="M2724" s="82"/>
      <c r="N2724" s="37"/>
      <c r="O2724" s="38"/>
      <c r="P2724" s="39"/>
      <c r="Q2724" s="36"/>
      <c r="R2724" s="100" t="str">
        <f t="shared" si="85"/>
        <v/>
      </c>
      <c r="S2724" s="101"/>
      <c r="T2724" s="26" t="str">
        <f t="shared" si="86"/>
        <v/>
      </c>
    </row>
    <row r="2725" spans="2:20" s="3" customFormat="1" ht="20.100000000000001" customHeight="1" x14ac:dyDescent="0.25">
      <c r="B2725" s="35"/>
      <c r="C2725" s="36"/>
      <c r="D2725" s="79"/>
      <c r="E2725" s="79"/>
      <c r="F2725" s="79"/>
      <c r="G2725" s="79"/>
      <c r="H2725" s="79"/>
      <c r="I2725" s="79"/>
      <c r="J2725" s="79"/>
      <c r="K2725" s="79"/>
      <c r="L2725" s="81"/>
      <c r="M2725" s="82"/>
      <c r="N2725" s="37"/>
      <c r="O2725" s="38"/>
      <c r="P2725" s="39"/>
      <c r="Q2725" s="36"/>
      <c r="R2725" s="100" t="str">
        <f t="shared" si="85"/>
        <v/>
      </c>
      <c r="S2725" s="101"/>
      <c r="T2725" s="26" t="str">
        <f t="shared" si="86"/>
        <v/>
      </c>
    </row>
    <row r="2726" spans="2:20" s="3" customFormat="1" ht="20.100000000000001" customHeight="1" x14ac:dyDescent="0.25">
      <c r="B2726" s="35"/>
      <c r="C2726" s="36"/>
      <c r="D2726" s="79"/>
      <c r="E2726" s="79"/>
      <c r="F2726" s="79"/>
      <c r="G2726" s="79"/>
      <c r="H2726" s="79"/>
      <c r="I2726" s="79"/>
      <c r="J2726" s="79"/>
      <c r="K2726" s="79"/>
      <c r="L2726" s="81"/>
      <c r="M2726" s="82"/>
      <c r="N2726" s="37"/>
      <c r="O2726" s="38"/>
      <c r="P2726" s="39"/>
      <c r="Q2726" s="36"/>
      <c r="R2726" s="100" t="str">
        <f t="shared" si="85"/>
        <v/>
      </c>
      <c r="S2726" s="101"/>
      <c r="T2726" s="26" t="str">
        <f t="shared" si="86"/>
        <v/>
      </c>
    </row>
    <row r="2727" spans="2:20" s="3" customFormat="1" ht="20.100000000000001" customHeight="1" x14ac:dyDescent="0.25">
      <c r="B2727" s="35"/>
      <c r="C2727" s="36"/>
      <c r="D2727" s="79"/>
      <c r="E2727" s="79"/>
      <c r="F2727" s="79"/>
      <c r="G2727" s="79"/>
      <c r="H2727" s="79"/>
      <c r="I2727" s="79"/>
      <c r="J2727" s="79"/>
      <c r="K2727" s="79"/>
      <c r="L2727" s="81"/>
      <c r="M2727" s="82"/>
      <c r="N2727" s="37"/>
      <c r="O2727" s="38"/>
      <c r="P2727" s="39"/>
      <c r="Q2727" s="36"/>
      <c r="R2727" s="100" t="str">
        <f t="shared" si="85"/>
        <v/>
      </c>
      <c r="S2727" s="101"/>
      <c r="T2727" s="26" t="str">
        <f t="shared" si="86"/>
        <v/>
      </c>
    </row>
    <row r="2728" spans="2:20" s="3" customFormat="1" ht="20.100000000000001" customHeight="1" x14ac:dyDescent="0.25">
      <c r="B2728" s="35"/>
      <c r="C2728" s="36"/>
      <c r="D2728" s="79"/>
      <c r="E2728" s="79"/>
      <c r="F2728" s="79"/>
      <c r="G2728" s="79"/>
      <c r="H2728" s="79"/>
      <c r="I2728" s="79"/>
      <c r="J2728" s="79"/>
      <c r="K2728" s="79"/>
      <c r="L2728" s="81"/>
      <c r="M2728" s="82"/>
      <c r="N2728" s="37"/>
      <c r="O2728" s="38"/>
      <c r="P2728" s="39"/>
      <c r="Q2728" s="36"/>
      <c r="R2728" s="100" t="str">
        <f t="shared" si="85"/>
        <v/>
      </c>
      <c r="S2728" s="101"/>
      <c r="T2728" s="26" t="str">
        <f t="shared" si="86"/>
        <v/>
      </c>
    </row>
    <row r="2729" spans="2:20" s="3" customFormat="1" ht="20.100000000000001" customHeight="1" x14ac:dyDescent="0.25">
      <c r="B2729" s="35"/>
      <c r="C2729" s="36"/>
      <c r="D2729" s="79"/>
      <c r="E2729" s="79"/>
      <c r="F2729" s="79"/>
      <c r="G2729" s="79"/>
      <c r="H2729" s="79"/>
      <c r="I2729" s="79"/>
      <c r="J2729" s="79"/>
      <c r="K2729" s="79"/>
      <c r="L2729" s="81"/>
      <c r="M2729" s="82"/>
      <c r="N2729" s="37"/>
      <c r="O2729" s="38"/>
      <c r="P2729" s="39"/>
      <c r="Q2729" s="36"/>
      <c r="R2729" s="100" t="str">
        <f t="shared" si="85"/>
        <v/>
      </c>
      <c r="S2729" s="101"/>
      <c r="T2729" s="26" t="str">
        <f t="shared" si="86"/>
        <v/>
      </c>
    </row>
    <row r="2730" spans="2:20" s="3" customFormat="1" ht="20.100000000000001" customHeight="1" x14ac:dyDescent="0.25">
      <c r="B2730" s="35"/>
      <c r="C2730" s="36"/>
      <c r="D2730" s="79"/>
      <c r="E2730" s="79"/>
      <c r="F2730" s="79"/>
      <c r="G2730" s="79"/>
      <c r="H2730" s="79"/>
      <c r="I2730" s="79"/>
      <c r="J2730" s="79"/>
      <c r="K2730" s="79"/>
      <c r="L2730" s="81"/>
      <c r="M2730" s="82"/>
      <c r="N2730" s="37"/>
      <c r="O2730" s="38"/>
      <c r="P2730" s="39"/>
      <c r="Q2730" s="36"/>
      <c r="R2730" s="100" t="str">
        <f t="shared" si="85"/>
        <v/>
      </c>
      <c r="S2730" s="101"/>
      <c r="T2730" s="26" t="str">
        <f t="shared" si="86"/>
        <v/>
      </c>
    </row>
    <row r="2731" spans="2:20" s="3" customFormat="1" ht="20.100000000000001" customHeight="1" x14ac:dyDescent="0.25">
      <c r="B2731" s="35"/>
      <c r="C2731" s="36"/>
      <c r="D2731" s="79"/>
      <c r="E2731" s="79"/>
      <c r="F2731" s="79"/>
      <c r="G2731" s="79"/>
      <c r="H2731" s="79"/>
      <c r="I2731" s="79"/>
      <c r="J2731" s="79"/>
      <c r="K2731" s="79"/>
      <c r="L2731" s="81"/>
      <c r="M2731" s="82"/>
      <c r="N2731" s="37"/>
      <c r="O2731" s="38"/>
      <c r="P2731" s="39"/>
      <c r="Q2731" s="36"/>
      <c r="R2731" s="100" t="str">
        <f t="shared" si="85"/>
        <v/>
      </c>
      <c r="S2731" s="101"/>
      <c r="T2731" s="26" t="str">
        <f t="shared" si="86"/>
        <v/>
      </c>
    </row>
    <row r="2732" spans="2:20" s="3" customFormat="1" ht="20.100000000000001" customHeight="1" x14ac:dyDescent="0.25">
      <c r="B2732" s="35"/>
      <c r="C2732" s="36"/>
      <c r="D2732" s="79"/>
      <c r="E2732" s="79"/>
      <c r="F2732" s="79"/>
      <c r="G2732" s="79"/>
      <c r="H2732" s="79"/>
      <c r="I2732" s="79"/>
      <c r="J2732" s="79"/>
      <c r="K2732" s="79"/>
      <c r="L2732" s="81"/>
      <c r="M2732" s="82"/>
      <c r="N2732" s="37"/>
      <c r="O2732" s="38"/>
      <c r="P2732" s="39"/>
      <c r="Q2732" s="36"/>
      <c r="R2732" s="100" t="str">
        <f t="shared" si="85"/>
        <v/>
      </c>
      <c r="S2732" s="101"/>
      <c r="T2732" s="26" t="str">
        <f t="shared" si="86"/>
        <v/>
      </c>
    </row>
    <row r="2733" spans="2:20" s="3" customFormat="1" ht="20.100000000000001" customHeight="1" x14ac:dyDescent="0.25">
      <c r="B2733" s="35"/>
      <c r="C2733" s="36"/>
      <c r="D2733" s="79"/>
      <c r="E2733" s="79"/>
      <c r="F2733" s="79"/>
      <c r="G2733" s="79"/>
      <c r="H2733" s="79"/>
      <c r="I2733" s="79"/>
      <c r="J2733" s="79"/>
      <c r="K2733" s="79"/>
      <c r="L2733" s="81"/>
      <c r="M2733" s="82"/>
      <c r="N2733" s="37"/>
      <c r="O2733" s="38"/>
      <c r="P2733" s="39"/>
      <c r="Q2733" s="36"/>
      <c r="R2733" s="100" t="str">
        <f t="shared" si="85"/>
        <v/>
      </c>
      <c r="S2733" s="101"/>
      <c r="T2733" s="26" t="str">
        <f t="shared" si="86"/>
        <v/>
      </c>
    </row>
    <row r="2734" spans="2:20" s="3" customFormat="1" ht="20.100000000000001" customHeight="1" x14ac:dyDescent="0.25">
      <c r="B2734" s="35"/>
      <c r="C2734" s="36"/>
      <c r="D2734" s="79"/>
      <c r="E2734" s="79"/>
      <c r="F2734" s="79"/>
      <c r="G2734" s="79"/>
      <c r="H2734" s="79"/>
      <c r="I2734" s="79"/>
      <c r="J2734" s="79"/>
      <c r="K2734" s="79"/>
      <c r="L2734" s="81"/>
      <c r="M2734" s="82"/>
      <c r="N2734" s="37"/>
      <c r="O2734" s="38"/>
      <c r="P2734" s="39"/>
      <c r="Q2734" s="36"/>
      <c r="R2734" s="100" t="str">
        <f t="shared" si="85"/>
        <v/>
      </c>
      <c r="S2734" s="101"/>
      <c r="T2734" s="26" t="str">
        <f t="shared" si="86"/>
        <v/>
      </c>
    </row>
    <row r="2735" spans="2:20" s="3" customFormat="1" ht="20.100000000000001" customHeight="1" x14ac:dyDescent="0.25">
      <c r="B2735" s="35"/>
      <c r="C2735" s="36"/>
      <c r="D2735" s="79"/>
      <c r="E2735" s="79"/>
      <c r="F2735" s="79"/>
      <c r="G2735" s="79"/>
      <c r="H2735" s="79"/>
      <c r="I2735" s="79"/>
      <c r="J2735" s="79"/>
      <c r="K2735" s="79"/>
      <c r="L2735" s="81"/>
      <c r="M2735" s="82"/>
      <c r="N2735" s="37"/>
      <c r="O2735" s="38"/>
      <c r="P2735" s="39"/>
      <c r="Q2735" s="36"/>
      <c r="R2735" s="100" t="str">
        <f t="shared" si="85"/>
        <v/>
      </c>
      <c r="S2735" s="101"/>
      <c r="T2735" s="26" t="str">
        <f t="shared" si="86"/>
        <v/>
      </c>
    </row>
    <row r="2736" spans="2:20" s="3" customFormat="1" ht="20.100000000000001" customHeight="1" x14ac:dyDescent="0.25">
      <c r="B2736" s="35"/>
      <c r="C2736" s="36"/>
      <c r="D2736" s="79"/>
      <c r="E2736" s="79"/>
      <c r="F2736" s="79"/>
      <c r="G2736" s="79"/>
      <c r="H2736" s="79"/>
      <c r="I2736" s="79"/>
      <c r="J2736" s="79"/>
      <c r="K2736" s="79"/>
      <c r="L2736" s="81"/>
      <c r="M2736" s="82"/>
      <c r="N2736" s="37"/>
      <c r="O2736" s="38"/>
      <c r="P2736" s="39"/>
      <c r="Q2736" s="36"/>
      <c r="R2736" s="100" t="str">
        <f t="shared" si="85"/>
        <v/>
      </c>
      <c r="S2736" s="101"/>
      <c r="T2736" s="26" t="str">
        <f t="shared" si="86"/>
        <v/>
      </c>
    </row>
    <row r="2737" spans="2:20" s="3" customFormat="1" ht="20.100000000000001" customHeight="1" x14ac:dyDescent="0.25">
      <c r="B2737" s="35"/>
      <c r="C2737" s="36"/>
      <c r="D2737" s="79"/>
      <c r="E2737" s="79"/>
      <c r="F2737" s="79"/>
      <c r="G2737" s="79"/>
      <c r="H2737" s="79"/>
      <c r="I2737" s="79"/>
      <c r="J2737" s="79"/>
      <c r="K2737" s="79"/>
      <c r="L2737" s="81"/>
      <c r="M2737" s="82"/>
      <c r="N2737" s="37"/>
      <c r="O2737" s="38"/>
      <c r="P2737" s="39"/>
      <c r="Q2737" s="36"/>
      <c r="R2737" s="100" t="str">
        <f t="shared" si="85"/>
        <v/>
      </c>
      <c r="S2737" s="101"/>
      <c r="T2737" s="26" t="str">
        <f t="shared" si="86"/>
        <v/>
      </c>
    </row>
    <row r="2738" spans="2:20" s="3" customFormat="1" ht="20.100000000000001" customHeight="1" x14ac:dyDescent="0.25">
      <c r="B2738" s="35"/>
      <c r="C2738" s="36"/>
      <c r="D2738" s="79"/>
      <c r="E2738" s="79"/>
      <c r="F2738" s="79"/>
      <c r="G2738" s="79"/>
      <c r="H2738" s="79"/>
      <c r="I2738" s="79"/>
      <c r="J2738" s="79"/>
      <c r="K2738" s="79"/>
      <c r="L2738" s="81"/>
      <c r="M2738" s="82"/>
      <c r="N2738" s="37"/>
      <c r="O2738" s="38"/>
      <c r="P2738" s="39"/>
      <c r="Q2738" s="36"/>
      <c r="R2738" s="100" t="str">
        <f t="shared" si="85"/>
        <v/>
      </c>
      <c r="S2738" s="101"/>
      <c r="T2738" s="26" t="str">
        <f t="shared" si="86"/>
        <v/>
      </c>
    </row>
    <row r="2739" spans="2:20" s="3" customFormat="1" ht="20.100000000000001" customHeight="1" x14ac:dyDescent="0.25">
      <c r="B2739" s="35"/>
      <c r="C2739" s="36"/>
      <c r="D2739" s="79"/>
      <c r="E2739" s="79"/>
      <c r="F2739" s="79"/>
      <c r="G2739" s="79"/>
      <c r="H2739" s="79"/>
      <c r="I2739" s="79"/>
      <c r="J2739" s="79"/>
      <c r="K2739" s="79"/>
      <c r="L2739" s="81"/>
      <c r="M2739" s="82"/>
      <c r="N2739" s="37"/>
      <c r="O2739" s="38"/>
      <c r="P2739" s="39"/>
      <c r="Q2739" s="36"/>
      <c r="R2739" s="100" t="str">
        <f t="shared" si="85"/>
        <v/>
      </c>
      <c r="S2739" s="101"/>
      <c r="T2739" s="26" t="str">
        <f t="shared" si="86"/>
        <v/>
      </c>
    </row>
    <row r="2740" spans="2:20" s="3" customFormat="1" ht="20.100000000000001" customHeight="1" x14ac:dyDescent="0.25">
      <c r="B2740" s="35"/>
      <c r="C2740" s="36"/>
      <c r="D2740" s="79"/>
      <c r="E2740" s="79"/>
      <c r="F2740" s="79"/>
      <c r="G2740" s="79"/>
      <c r="H2740" s="79"/>
      <c r="I2740" s="79"/>
      <c r="J2740" s="79"/>
      <c r="K2740" s="79"/>
      <c r="L2740" s="81"/>
      <c r="M2740" s="82"/>
      <c r="N2740" s="37"/>
      <c r="O2740" s="38"/>
      <c r="P2740" s="39"/>
      <c r="Q2740" s="36"/>
      <c r="R2740" s="100" t="str">
        <f t="shared" si="85"/>
        <v/>
      </c>
      <c r="S2740" s="101"/>
      <c r="T2740" s="26" t="str">
        <f t="shared" si="86"/>
        <v/>
      </c>
    </row>
    <row r="2741" spans="2:20" s="3" customFormat="1" ht="20.100000000000001" customHeight="1" x14ac:dyDescent="0.25">
      <c r="B2741" s="35"/>
      <c r="C2741" s="36"/>
      <c r="D2741" s="79"/>
      <c r="E2741" s="79"/>
      <c r="F2741" s="79"/>
      <c r="G2741" s="79"/>
      <c r="H2741" s="79"/>
      <c r="I2741" s="79"/>
      <c r="J2741" s="79"/>
      <c r="K2741" s="79"/>
      <c r="L2741" s="81"/>
      <c r="M2741" s="82"/>
      <c r="N2741" s="37"/>
      <c r="O2741" s="38"/>
      <c r="P2741" s="39"/>
      <c r="Q2741" s="36"/>
      <c r="R2741" s="100" t="str">
        <f t="shared" si="85"/>
        <v/>
      </c>
      <c r="S2741" s="101"/>
      <c r="T2741" s="26" t="str">
        <f t="shared" si="86"/>
        <v/>
      </c>
    </row>
    <row r="2742" spans="2:20" s="3" customFormat="1" ht="20.100000000000001" customHeight="1" x14ac:dyDescent="0.25">
      <c r="B2742" s="35"/>
      <c r="C2742" s="36"/>
      <c r="D2742" s="79"/>
      <c r="E2742" s="79"/>
      <c r="F2742" s="79"/>
      <c r="G2742" s="79"/>
      <c r="H2742" s="79"/>
      <c r="I2742" s="79"/>
      <c r="J2742" s="79"/>
      <c r="K2742" s="79"/>
      <c r="L2742" s="81"/>
      <c r="M2742" s="82"/>
      <c r="N2742" s="37"/>
      <c r="O2742" s="38"/>
      <c r="P2742" s="39"/>
      <c r="Q2742" s="36"/>
      <c r="R2742" s="100" t="str">
        <f t="shared" si="85"/>
        <v/>
      </c>
      <c r="S2742" s="101"/>
      <c r="T2742" s="26" t="str">
        <f t="shared" si="86"/>
        <v/>
      </c>
    </row>
    <row r="2743" spans="2:20" s="3" customFormat="1" ht="20.100000000000001" customHeight="1" x14ac:dyDescent="0.25">
      <c r="B2743" s="35"/>
      <c r="C2743" s="36"/>
      <c r="D2743" s="79"/>
      <c r="E2743" s="79"/>
      <c r="F2743" s="79"/>
      <c r="G2743" s="79"/>
      <c r="H2743" s="79"/>
      <c r="I2743" s="79"/>
      <c r="J2743" s="79"/>
      <c r="K2743" s="79"/>
      <c r="L2743" s="81"/>
      <c r="M2743" s="82"/>
      <c r="N2743" s="37"/>
      <c r="O2743" s="38"/>
      <c r="P2743" s="39"/>
      <c r="Q2743" s="36"/>
      <c r="R2743" s="100" t="str">
        <f t="shared" si="85"/>
        <v/>
      </c>
      <c r="S2743" s="101"/>
      <c r="T2743" s="26" t="str">
        <f t="shared" si="86"/>
        <v/>
      </c>
    </row>
    <row r="2744" spans="2:20" s="3" customFormat="1" ht="20.100000000000001" customHeight="1" x14ac:dyDescent="0.25">
      <c r="B2744" s="35"/>
      <c r="C2744" s="36"/>
      <c r="D2744" s="79"/>
      <c r="E2744" s="79"/>
      <c r="F2744" s="79"/>
      <c r="G2744" s="79"/>
      <c r="H2744" s="79"/>
      <c r="I2744" s="79"/>
      <c r="J2744" s="79"/>
      <c r="K2744" s="79"/>
      <c r="L2744" s="81"/>
      <c r="M2744" s="82"/>
      <c r="N2744" s="37"/>
      <c r="O2744" s="38"/>
      <c r="P2744" s="39"/>
      <c r="Q2744" s="36"/>
      <c r="R2744" s="100" t="str">
        <f t="shared" si="85"/>
        <v/>
      </c>
      <c r="S2744" s="101"/>
      <c r="T2744" s="26" t="str">
        <f t="shared" si="86"/>
        <v/>
      </c>
    </row>
    <row r="2745" spans="2:20" s="3" customFormat="1" ht="20.100000000000001" customHeight="1" x14ac:dyDescent="0.25">
      <c r="B2745" s="35"/>
      <c r="C2745" s="36"/>
      <c r="D2745" s="79"/>
      <c r="E2745" s="79"/>
      <c r="F2745" s="79"/>
      <c r="G2745" s="79"/>
      <c r="H2745" s="79"/>
      <c r="I2745" s="79"/>
      <c r="J2745" s="79"/>
      <c r="K2745" s="79"/>
      <c r="L2745" s="81"/>
      <c r="M2745" s="82"/>
      <c r="N2745" s="37"/>
      <c r="O2745" s="38"/>
      <c r="P2745" s="39"/>
      <c r="Q2745" s="36"/>
      <c r="R2745" s="100" t="str">
        <f t="shared" si="85"/>
        <v/>
      </c>
      <c r="S2745" s="101"/>
      <c r="T2745" s="26" t="str">
        <f t="shared" si="86"/>
        <v/>
      </c>
    </row>
    <row r="2746" spans="2:20" s="3" customFormat="1" ht="20.100000000000001" customHeight="1" x14ac:dyDescent="0.25">
      <c r="B2746" s="35"/>
      <c r="C2746" s="36"/>
      <c r="D2746" s="79"/>
      <c r="E2746" s="79"/>
      <c r="F2746" s="79"/>
      <c r="G2746" s="79"/>
      <c r="H2746" s="79"/>
      <c r="I2746" s="79"/>
      <c r="J2746" s="79"/>
      <c r="K2746" s="79"/>
      <c r="L2746" s="81"/>
      <c r="M2746" s="82"/>
      <c r="N2746" s="37"/>
      <c r="O2746" s="38"/>
      <c r="P2746" s="39"/>
      <c r="Q2746" s="36"/>
      <c r="R2746" s="100" t="str">
        <f t="shared" si="85"/>
        <v/>
      </c>
      <c r="S2746" s="101"/>
      <c r="T2746" s="26" t="str">
        <f t="shared" si="86"/>
        <v/>
      </c>
    </row>
    <row r="2747" spans="2:20" s="3" customFormat="1" ht="20.100000000000001" customHeight="1" x14ac:dyDescent="0.25">
      <c r="B2747" s="35"/>
      <c r="C2747" s="36"/>
      <c r="D2747" s="79"/>
      <c r="E2747" s="79"/>
      <c r="F2747" s="79"/>
      <c r="G2747" s="79"/>
      <c r="H2747" s="79"/>
      <c r="I2747" s="79"/>
      <c r="J2747" s="79"/>
      <c r="K2747" s="79"/>
      <c r="L2747" s="81"/>
      <c r="M2747" s="82"/>
      <c r="N2747" s="37"/>
      <c r="O2747" s="38"/>
      <c r="P2747" s="39"/>
      <c r="Q2747" s="36"/>
      <c r="R2747" s="100" t="str">
        <f t="shared" si="85"/>
        <v/>
      </c>
      <c r="S2747" s="101"/>
      <c r="T2747" s="26" t="str">
        <f t="shared" si="86"/>
        <v/>
      </c>
    </row>
    <row r="2748" spans="2:20" s="3" customFormat="1" ht="20.100000000000001" customHeight="1" x14ac:dyDescent="0.25">
      <c r="B2748" s="35"/>
      <c r="C2748" s="36"/>
      <c r="D2748" s="79"/>
      <c r="E2748" s="79"/>
      <c r="F2748" s="79"/>
      <c r="G2748" s="79"/>
      <c r="H2748" s="79"/>
      <c r="I2748" s="79"/>
      <c r="J2748" s="79"/>
      <c r="K2748" s="79"/>
      <c r="L2748" s="81"/>
      <c r="M2748" s="82"/>
      <c r="N2748" s="37"/>
      <c r="O2748" s="38"/>
      <c r="P2748" s="39"/>
      <c r="Q2748" s="36"/>
      <c r="R2748" s="100" t="str">
        <f t="shared" si="85"/>
        <v/>
      </c>
      <c r="S2748" s="101"/>
      <c r="T2748" s="26" t="str">
        <f t="shared" si="86"/>
        <v/>
      </c>
    </row>
    <row r="2749" spans="2:20" s="3" customFormat="1" ht="20.100000000000001" customHeight="1" x14ac:dyDescent="0.25">
      <c r="B2749" s="35"/>
      <c r="C2749" s="36"/>
      <c r="D2749" s="79"/>
      <c r="E2749" s="79"/>
      <c r="F2749" s="79"/>
      <c r="G2749" s="79"/>
      <c r="H2749" s="79"/>
      <c r="I2749" s="79"/>
      <c r="J2749" s="79"/>
      <c r="K2749" s="79"/>
      <c r="L2749" s="81"/>
      <c r="M2749" s="82"/>
      <c r="N2749" s="37"/>
      <c r="O2749" s="38"/>
      <c r="P2749" s="39"/>
      <c r="Q2749" s="36"/>
      <c r="R2749" s="100" t="str">
        <f t="shared" si="85"/>
        <v/>
      </c>
      <c r="S2749" s="101"/>
      <c r="T2749" s="26" t="str">
        <f t="shared" si="86"/>
        <v/>
      </c>
    </row>
    <row r="2750" spans="2:20" s="3" customFormat="1" ht="20.100000000000001" customHeight="1" x14ac:dyDescent="0.25">
      <c r="B2750" s="35"/>
      <c r="C2750" s="36"/>
      <c r="D2750" s="79"/>
      <c r="E2750" s="79"/>
      <c r="F2750" s="79"/>
      <c r="G2750" s="79"/>
      <c r="H2750" s="79"/>
      <c r="I2750" s="79"/>
      <c r="J2750" s="79"/>
      <c r="K2750" s="79"/>
      <c r="L2750" s="81"/>
      <c r="M2750" s="82"/>
      <c r="N2750" s="37"/>
      <c r="O2750" s="38"/>
      <c r="P2750" s="39"/>
      <c r="Q2750" s="36"/>
      <c r="R2750" s="100" t="str">
        <f t="shared" si="85"/>
        <v/>
      </c>
      <c r="S2750" s="101"/>
      <c r="T2750" s="26" t="str">
        <f t="shared" si="86"/>
        <v/>
      </c>
    </row>
    <row r="2751" spans="2:20" s="3" customFormat="1" ht="20.100000000000001" customHeight="1" x14ac:dyDescent="0.25">
      <c r="B2751" s="35"/>
      <c r="C2751" s="36"/>
      <c r="D2751" s="79"/>
      <c r="E2751" s="79"/>
      <c r="F2751" s="79"/>
      <c r="G2751" s="79"/>
      <c r="H2751" s="79"/>
      <c r="I2751" s="79"/>
      <c r="J2751" s="79"/>
      <c r="K2751" s="79"/>
      <c r="L2751" s="81"/>
      <c r="M2751" s="82"/>
      <c r="N2751" s="37"/>
      <c r="O2751" s="38"/>
      <c r="P2751" s="39"/>
      <c r="Q2751" s="36"/>
      <c r="R2751" s="100" t="str">
        <f t="shared" si="85"/>
        <v/>
      </c>
      <c r="S2751" s="101"/>
      <c r="T2751" s="26" t="str">
        <f t="shared" si="86"/>
        <v/>
      </c>
    </row>
    <row r="2752" spans="2:20" s="3" customFormat="1" ht="20.100000000000001" customHeight="1" x14ac:dyDescent="0.25">
      <c r="B2752" s="35"/>
      <c r="C2752" s="36"/>
      <c r="D2752" s="79"/>
      <c r="E2752" s="79"/>
      <c r="F2752" s="79"/>
      <c r="G2752" s="79"/>
      <c r="H2752" s="79"/>
      <c r="I2752" s="79"/>
      <c r="J2752" s="79"/>
      <c r="K2752" s="79"/>
      <c r="L2752" s="81"/>
      <c r="M2752" s="82"/>
      <c r="N2752" s="37"/>
      <c r="O2752" s="38"/>
      <c r="P2752" s="39"/>
      <c r="Q2752" s="36"/>
      <c r="R2752" s="100" t="str">
        <f t="shared" si="85"/>
        <v/>
      </c>
      <c r="S2752" s="101"/>
      <c r="T2752" s="26" t="str">
        <f t="shared" si="86"/>
        <v/>
      </c>
    </row>
    <row r="2753" spans="2:20" s="3" customFormat="1" ht="20.100000000000001" customHeight="1" x14ac:dyDescent="0.25">
      <c r="B2753" s="35"/>
      <c r="C2753" s="36"/>
      <c r="D2753" s="79"/>
      <c r="E2753" s="79"/>
      <c r="F2753" s="79"/>
      <c r="G2753" s="79"/>
      <c r="H2753" s="79"/>
      <c r="I2753" s="79"/>
      <c r="J2753" s="79"/>
      <c r="K2753" s="79"/>
      <c r="L2753" s="81"/>
      <c r="M2753" s="82"/>
      <c r="N2753" s="37"/>
      <c r="O2753" s="38"/>
      <c r="P2753" s="39"/>
      <c r="Q2753" s="36"/>
      <c r="R2753" s="100" t="str">
        <f t="shared" si="85"/>
        <v/>
      </c>
      <c r="S2753" s="101"/>
      <c r="T2753" s="26" t="str">
        <f t="shared" si="86"/>
        <v/>
      </c>
    </row>
    <row r="2754" spans="2:20" s="3" customFormat="1" ht="20.100000000000001" customHeight="1" x14ac:dyDescent="0.25">
      <c r="B2754" s="35"/>
      <c r="C2754" s="36"/>
      <c r="D2754" s="79"/>
      <c r="E2754" s="79"/>
      <c r="F2754" s="79"/>
      <c r="G2754" s="79"/>
      <c r="H2754" s="79"/>
      <c r="I2754" s="79"/>
      <c r="J2754" s="79"/>
      <c r="K2754" s="79"/>
      <c r="L2754" s="81"/>
      <c r="M2754" s="82"/>
      <c r="N2754" s="37"/>
      <c r="O2754" s="38"/>
      <c r="P2754" s="39"/>
      <c r="Q2754" s="36"/>
      <c r="R2754" s="100" t="str">
        <f t="shared" si="85"/>
        <v/>
      </c>
      <c r="S2754" s="101"/>
      <c r="T2754" s="26" t="str">
        <f t="shared" si="86"/>
        <v/>
      </c>
    </row>
    <row r="2755" spans="2:20" s="3" customFormat="1" ht="20.100000000000001" customHeight="1" x14ac:dyDescent="0.25">
      <c r="B2755" s="35"/>
      <c r="C2755" s="36"/>
      <c r="D2755" s="79"/>
      <c r="E2755" s="79"/>
      <c r="F2755" s="79"/>
      <c r="G2755" s="79"/>
      <c r="H2755" s="79"/>
      <c r="I2755" s="79"/>
      <c r="J2755" s="79"/>
      <c r="K2755" s="79"/>
      <c r="L2755" s="81"/>
      <c r="M2755" s="82"/>
      <c r="N2755" s="37"/>
      <c r="O2755" s="38"/>
      <c r="P2755" s="39"/>
      <c r="Q2755" s="36"/>
      <c r="R2755" s="100" t="str">
        <f t="shared" si="85"/>
        <v/>
      </c>
      <c r="S2755" s="101"/>
      <c r="T2755" s="26" t="str">
        <f t="shared" si="86"/>
        <v/>
      </c>
    </row>
    <row r="2756" spans="2:20" s="3" customFormat="1" ht="20.100000000000001" customHeight="1" x14ac:dyDescent="0.25">
      <c r="B2756" s="35"/>
      <c r="C2756" s="36"/>
      <c r="D2756" s="79"/>
      <c r="E2756" s="79"/>
      <c r="F2756" s="79"/>
      <c r="G2756" s="79"/>
      <c r="H2756" s="79"/>
      <c r="I2756" s="79"/>
      <c r="J2756" s="79"/>
      <c r="K2756" s="79"/>
      <c r="L2756" s="81"/>
      <c r="M2756" s="82"/>
      <c r="N2756" s="37"/>
      <c r="O2756" s="38"/>
      <c r="P2756" s="39"/>
      <c r="Q2756" s="36"/>
      <c r="R2756" s="100" t="str">
        <f t="shared" si="85"/>
        <v/>
      </c>
      <c r="S2756" s="101"/>
      <c r="T2756" s="26" t="str">
        <f t="shared" si="86"/>
        <v/>
      </c>
    </row>
    <row r="2757" spans="2:20" s="3" customFormat="1" ht="20.100000000000001" customHeight="1" x14ac:dyDescent="0.25">
      <c r="B2757" s="35"/>
      <c r="C2757" s="36"/>
      <c r="D2757" s="79"/>
      <c r="E2757" s="79"/>
      <c r="F2757" s="79"/>
      <c r="G2757" s="79"/>
      <c r="H2757" s="79"/>
      <c r="I2757" s="79"/>
      <c r="J2757" s="79"/>
      <c r="K2757" s="79"/>
      <c r="L2757" s="81"/>
      <c r="M2757" s="82"/>
      <c r="N2757" s="37"/>
      <c r="O2757" s="38"/>
      <c r="P2757" s="39"/>
      <c r="Q2757" s="36"/>
      <c r="R2757" s="100" t="str">
        <f t="shared" si="85"/>
        <v/>
      </c>
      <c r="S2757" s="101"/>
      <c r="T2757" s="26" t="str">
        <f t="shared" si="86"/>
        <v/>
      </c>
    </row>
    <row r="2758" spans="2:20" s="3" customFormat="1" ht="20.100000000000001" customHeight="1" x14ac:dyDescent="0.25">
      <c r="B2758" s="35"/>
      <c r="C2758" s="36"/>
      <c r="D2758" s="79"/>
      <c r="E2758" s="79"/>
      <c r="F2758" s="79"/>
      <c r="G2758" s="79"/>
      <c r="H2758" s="79"/>
      <c r="I2758" s="79"/>
      <c r="J2758" s="79"/>
      <c r="K2758" s="79"/>
      <c r="L2758" s="81"/>
      <c r="M2758" s="82"/>
      <c r="N2758" s="37"/>
      <c r="O2758" s="38"/>
      <c r="P2758" s="39"/>
      <c r="Q2758" s="36"/>
      <c r="R2758" s="100" t="str">
        <f t="shared" si="85"/>
        <v/>
      </c>
      <c r="S2758" s="101"/>
      <c r="T2758" s="26" t="str">
        <f t="shared" si="86"/>
        <v/>
      </c>
    </row>
    <row r="2759" spans="2:20" s="3" customFormat="1" ht="20.100000000000001" customHeight="1" x14ac:dyDescent="0.25">
      <c r="B2759" s="35"/>
      <c r="C2759" s="36"/>
      <c r="D2759" s="79"/>
      <c r="E2759" s="79"/>
      <c r="F2759" s="79"/>
      <c r="G2759" s="79"/>
      <c r="H2759" s="79"/>
      <c r="I2759" s="79"/>
      <c r="J2759" s="79"/>
      <c r="K2759" s="79"/>
      <c r="L2759" s="81"/>
      <c r="M2759" s="82"/>
      <c r="N2759" s="37"/>
      <c r="O2759" s="38"/>
      <c r="P2759" s="39"/>
      <c r="Q2759" s="36"/>
      <c r="R2759" s="100" t="str">
        <f t="shared" si="85"/>
        <v/>
      </c>
      <c r="S2759" s="101"/>
      <c r="T2759" s="26" t="str">
        <f t="shared" si="86"/>
        <v/>
      </c>
    </row>
    <row r="2760" spans="2:20" s="3" customFormat="1" ht="20.100000000000001" customHeight="1" x14ac:dyDescent="0.25">
      <c r="B2760" s="35"/>
      <c r="C2760" s="36"/>
      <c r="D2760" s="79"/>
      <c r="E2760" s="79"/>
      <c r="F2760" s="79"/>
      <c r="G2760" s="79"/>
      <c r="H2760" s="79"/>
      <c r="I2760" s="79"/>
      <c r="J2760" s="79"/>
      <c r="K2760" s="79"/>
      <c r="L2760" s="81"/>
      <c r="M2760" s="82"/>
      <c r="N2760" s="37"/>
      <c r="O2760" s="38"/>
      <c r="P2760" s="39"/>
      <c r="Q2760" s="36"/>
      <c r="R2760" s="100" t="str">
        <f t="shared" si="85"/>
        <v/>
      </c>
      <c r="S2760" s="101"/>
      <c r="T2760" s="26" t="str">
        <f t="shared" si="86"/>
        <v/>
      </c>
    </row>
    <row r="2761" spans="2:20" s="3" customFormat="1" ht="20.100000000000001" customHeight="1" x14ac:dyDescent="0.25">
      <c r="B2761" s="35"/>
      <c r="C2761" s="36"/>
      <c r="D2761" s="79"/>
      <c r="E2761" s="79"/>
      <c r="F2761" s="79"/>
      <c r="G2761" s="79"/>
      <c r="H2761" s="79"/>
      <c r="I2761" s="79"/>
      <c r="J2761" s="79"/>
      <c r="K2761" s="79"/>
      <c r="L2761" s="81"/>
      <c r="M2761" s="82"/>
      <c r="N2761" s="37"/>
      <c r="O2761" s="38"/>
      <c r="P2761" s="39"/>
      <c r="Q2761" s="36"/>
      <c r="R2761" s="100" t="str">
        <f t="shared" si="85"/>
        <v/>
      </c>
      <c r="S2761" s="101"/>
      <c r="T2761" s="26" t="str">
        <f t="shared" si="86"/>
        <v/>
      </c>
    </row>
    <row r="2762" spans="2:20" s="3" customFormat="1" ht="20.100000000000001" customHeight="1" x14ac:dyDescent="0.25">
      <c r="B2762" s="35"/>
      <c r="C2762" s="36"/>
      <c r="D2762" s="79"/>
      <c r="E2762" s="79"/>
      <c r="F2762" s="79"/>
      <c r="G2762" s="79"/>
      <c r="H2762" s="79"/>
      <c r="I2762" s="79"/>
      <c r="J2762" s="79"/>
      <c r="K2762" s="79"/>
      <c r="L2762" s="81"/>
      <c r="M2762" s="82"/>
      <c r="N2762" s="37"/>
      <c r="O2762" s="38"/>
      <c r="P2762" s="39"/>
      <c r="Q2762" s="36"/>
      <c r="R2762" s="100" t="str">
        <f t="shared" si="85"/>
        <v/>
      </c>
      <c r="S2762" s="101"/>
      <c r="T2762" s="26" t="str">
        <f t="shared" si="86"/>
        <v/>
      </c>
    </row>
    <row r="2763" spans="2:20" s="3" customFormat="1" ht="20.100000000000001" customHeight="1" x14ac:dyDescent="0.25">
      <c r="B2763" s="35"/>
      <c r="C2763" s="36"/>
      <c r="D2763" s="79"/>
      <c r="E2763" s="79"/>
      <c r="F2763" s="79"/>
      <c r="G2763" s="79"/>
      <c r="H2763" s="79"/>
      <c r="I2763" s="79"/>
      <c r="J2763" s="79"/>
      <c r="K2763" s="79"/>
      <c r="L2763" s="81"/>
      <c r="M2763" s="82"/>
      <c r="N2763" s="37"/>
      <c r="O2763" s="38"/>
      <c r="P2763" s="39"/>
      <c r="Q2763" s="36"/>
      <c r="R2763" s="100" t="str">
        <f t="shared" si="85"/>
        <v/>
      </c>
      <c r="S2763" s="101"/>
      <c r="T2763" s="26" t="str">
        <f t="shared" si="86"/>
        <v/>
      </c>
    </row>
    <row r="2764" spans="2:20" s="3" customFormat="1" ht="20.100000000000001" customHeight="1" x14ac:dyDescent="0.25">
      <c r="B2764" s="35"/>
      <c r="C2764" s="36"/>
      <c r="D2764" s="79"/>
      <c r="E2764" s="79"/>
      <c r="F2764" s="79"/>
      <c r="G2764" s="79"/>
      <c r="H2764" s="79"/>
      <c r="I2764" s="79"/>
      <c r="J2764" s="79"/>
      <c r="K2764" s="79"/>
      <c r="L2764" s="81"/>
      <c r="M2764" s="82"/>
      <c r="N2764" s="37"/>
      <c r="O2764" s="38"/>
      <c r="P2764" s="39"/>
      <c r="Q2764" s="36"/>
      <c r="R2764" s="100" t="str">
        <f t="shared" si="85"/>
        <v/>
      </c>
      <c r="S2764" s="101"/>
      <c r="T2764" s="26" t="str">
        <f t="shared" si="86"/>
        <v/>
      </c>
    </row>
    <row r="2765" spans="2:20" s="3" customFormat="1" ht="20.100000000000001" customHeight="1" x14ac:dyDescent="0.25">
      <c r="B2765" s="35"/>
      <c r="C2765" s="36"/>
      <c r="D2765" s="79"/>
      <c r="E2765" s="79"/>
      <c r="F2765" s="79"/>
      <c r="G2765" s="79"/>
      <c r="H2765" s="79"/>
      <c r="I2765" s="79"/>
      <c r="J2765" s="79"/>
      <c r="K2765" s="79"/>
      <c r="L2765" s="81"/>
      <c r="M2765" s="82"/>
      <c r="N2765" s="37"/>
      <c r="O2765" s="38"/>
      <c r="P2765" s="39"/>
      <c r="Q2765" s="36"/>
      <c r="R2765" s="100" t="str">
        <f t="shared" si="85"/>
        <v/>
      </c>
      <c r="S2765" s="101"/>
      <c r="T2765" s="26" t="str">
        <f t="shared" si="86"/>
        <v/>
      </c>
    </row>
    <row r="2766" spans="2:20" s="3" customFormat="1" ht="20.100000000000001" customHeight="1" x14ac:dyDescent="0.25">
      <c r="B2766" s="35"/>
      <c r="C2766" s="36"/>
      <c r="D2766" s="79"/>
      <c r="E2766" s="79"/>
      <c r="F2766" s="79"/>
      <c r="G2766" s="79"/>
      <c r="H2766" s="79"/>
      <c r="I2766" s="79"/>
      <c r="J2766" s="79"/>
      <c r="K2766" s="79"/>
      <c r="L2766" s="81"/>
      <c r="M2766" s="82"/>
      <c r="N2766" s="37"/>
      <c r="O2766" s="38"/>
      <c r="P2766" s="39"/>
      <c r="Q2766" s="36"/>
      <c r="R2766" s="100" t="str">
        <f t="shared" si="85"/>
        <v/>
      </c>
      <c r="S2766" s="101"/>
      <c r="T2766" s="26" t="str">
        <f t="shared" si="86"/>
        <v/>
      </c>
    </row>
    <row r="2767" spans="2:20" s="3" customFormat="1" ht="20.100000000000001" customHeight="1" x14ac:dyDescent="0.25">
      <c r="B2767" s="35"/>
      <c r="C2767" s="36"/>
      <c r="D2767" s="79"/>
      <c r="E2767" s="79"/>
      <c r="F2767" s="79"/>
      <c r="G2767" s="79"/>
      <c r="H2767" s="79"/>
      <c r="I2767" s="79"/>
      <c r="J2767" s="79"/>
      <c r="K2767" s="79"/>
      <c r="L2767" s="81"/>
      <c r="M2767" s="82"/>
      <c r="N2767" s="37"/>
      <c r="O2767" s="38"/>
      <c r="P2767" s="39"/>
      <c r="Q2767" s="36"/>
      <c r="R2767" s="100" t="str">
        <f t="shared" si="85"/>
        <v/>
      </c>
      <c r="S2767" s="101"/>
      <c r="T2767" s="26" t="str">
        <f t="shared" si="86"/>
        <v/>
      </c>
    </row>
    <row r="2768" spans="2:20" s="3" customFormat="1" ht="20.100000000000001" customHeight="1" x14ac:dyDescent="0.25">
      <c r="B2768" s="35"/>
      <c r="C2768" s="36"/>
      <c r="D2768" s="79"/>
      <c r="E2768" s="79"/>
      <c r="F2768" s="79"/>
      <c r="G2768" s="79"/>
      <c r="H2768" s="79"/>
      <c r="I2768" s="79"/>
      <c r="J2768" s="79"/>
      <c r="K2768" s="79"/>
      <c r="L2768" s="81"/>
      <c r="M2768" s="82"/>
      <c r="N2768" s="37"/>
      <c r="O2768" s="38"/>
      <c r="P2768" s="39"/>
      <c r="Q2768" s="36"/>
      <c r="R2768" s="100" t="str">
        <f t="shared" si="85"/>
        <v/>
      </c>
      <c r="S2768" s="101"/>
      <c r="T2768" s="26" t="str">
        <f t="shared" si="86"/>
        <v/>
      </c>
    </row>
    <row r="2769" spans="2:20" s="3" customFormat="1" ht="20.100000000000001" customHeight="1" x14ac:dyDescent="0.25">
      <c r="B2769" s="35"/>
      <c r="C2769" s="36"/>
      <c r="D2769" s="79"/>
      <c r="E2769" s="79"/>
      <c r="F2769" s="79"/>
      <c r="G2769" s="79"/>
      <c r="H2769" s="79"/>
      <c r="I2769" s="79"/>
      <c r="J2769" s="79"/>
      <c r="K2769" s="79"/>
      <c r="L2769" s="81"/>
      <c r="M2769" s="82"/>
      <c r="N2769" s="37"/>
      <c r="O2769" s="38"/>
      <c r="P2769" s="39"/>
      <c r="Q2769" s="36"/>
      <c r="R2769" s="100" t="str">
        <f t="shared" si="85"/>
        <v/>
      </c>
      <c r="S2769" s="101"/>
      <c r="T2769" s="26" t="str">
        <f t="shared" si="86"/>
        <v/>
      </c>
    </row>
    <row r="2770" spans="2:20" s="3" customFormat="1" ht="20.100000000000001" customHeight="1" x14ac:dyDescent="0.25">
      <c r="B2770" s="35"/>
      <c r="C2770" s="36"/>
      <c r="D2770" s="79"/>
      <c r="E2770" s="79"/>
      <c r="F2770" s="79"/>
      <c r="G2770" s="79"/>
      <c r="H2770" s="79"/>
      <c r="I2770" s="79"/>
      <c r="J2770" s="79"/>
      <c r="K2770" s="79"/>
      <c r="L2770" s="81"/>
      <c r="M2770" s="82"/>
      <c r="N2770" s="37"/>
      <c r="O2770" s="38"/>
      <c r="P2770" s="39"/>
      <c r="Q2770" s="36"/>
      <c r="R2770" s="100" t="str">
        <f t="shared" si="85"/>
        <v/>
      </c>
      <c r="S2770" s="101"/>
      <c r="T2770" s="26" t="str">
        <f t="shared" si="86"/>
        <v/>
      </c>
    </row>
    <row r="2771" spans="2:20" s="3" customFormat="1" ht="20.100000000000001" customHeight="1" x14ac:dyDescent="0.25">
      <c r="B2771" s="35"/>
      <c r="C2771" s="36"/>
      <c r="D2771" s="79"/>
      <c r="E2771" s="79"/>
      <c r="F2771" s="79"/>
      <c r="G2771" s="79"/>
      <c r="H2771" s="79"/>
      <c r="I2771" s="79"/>
      <c r="J2771" s="79"/>
      <c r="K2771" s="79"/>
      <c r="L2771" s="81"/>
      <c r="M2771" s="82"/>
      <c r="N2771" s="37"/>
      <c r="O2771" s="38"/>
      <c r="P2771" s="39"/>
      <c r="Q2771" s="36"/>
      <c r="R2771" s="100" t="str">
        <f t="shared" si="85"/>
        <v/>
      </c>
      <c r="S2771" s="101"/>
      <c r="T2771" s="26" t="str">
        <f t="shared" si="86"/>
        <v/>
      </c>
    </row>
    <row r="2772" spans="2:20" s="3" customFormat="1" ht="20.100000000000001" customHeight="1" x14ac:dyDescent="0.25">
      <c r="B2772" s="35"/>
      <c r="C2772" s="36"/>
      <c r="D2772" s="79"/>
      <c r="E2772" s="79"/>
      <c r="F2772" s="79"/>
      <c r="G2772" s="79"/>
      <c r="H2772" s="79"/>
      <c r="I2772" s="79"/>
      <c r="J2772" s="79"/>
      <c r="K2772" s="79"/>
      <c r="L2772" s="81"/>
      <c r="M2772" s="82"/>
      <c r="N2772" s="37"/>
      <c r="O2772" s="38"/>
      <c r="P2772" s="39"/>
      <c r="Q2772" s="36"/>
      <c r="R2772" s="100" t="str">
        <f t="shared" si="85"/>
        <v/>
      </c>
      <c r="S2772" s="101"/>
      <c r="T2772" s="26" t="str">
        <f t="shared" si="86"/>
        <v/>
      </c>
    </row>
    <row r="2773" spans="2:20" s="3" customFormat="1" ht="20.100000000000001" customHeight="1" x14ac:dyDescent="0.25">
      <c r="B2773" s="35"/>
      <c r="C2773" s="36"/>
      <c r="D2773" s="79"/>
      <c r="E2773" s="79"/>
      <c r="F2773" s="79"/>
      <c r="G2773" s="79"/>
      <c r="H2773" s="79"/>
      <c r="I2773" s="79"/>
      <c r="J2773" s="79"/>
      <c r="K2773" s="79"/>
      <c r="L2773" s="81"/>
      <c r="M2773" s="82"/>
      <c r="N2773" s="37"/>
      <c r="O2773" s="38"/>
      <c r="P2773" s="39"/>
      <c r="Q2773" s="36"/>
      <c r="R2773" s="100" t="str">
        <f t="shared" si="85"/>
        <v/>
      </c>
      <c r="S2773" s="101"/>
      <c r="T2773" s="26" t="str">
        <f t="shared" si="86"/>
        <v/>
      </c>
    </row>
    <row r="2774" spans="2:20" s="3" customFormat="1" ht="20.100000000000001" customHeight="1" x14ac:dyDescent="0.25">
      <c r="B2774" s="35"/>
      <c r="C2774" s="36"/>
      <c r="D2774" s="79"/>
      <c r="E2774" s="79"/>
      <c r="F2774" s="79"/>
      <c r="G2774" s="79"/>
      <c r="H2774" s="79"/>
      <c r="I2774" s="79"/>
      <c r="J2774" s="79"/>
      <c r="K2774" s="79"/>
      <c r="L2774" s="81"/>
      <c r="M2774" s="82"/>
      <c r="N2774" s="37"/>
      <c r="O2774" s="38"/>
      <c r="P2774" s="39"/>
      <c r="Q2774" s="36"/>
      <c r="R2774" s="100" t="str">
        <f t="shared" si="85"/>
        <v/>
      </c>
      <c r="S2774" s="101"/>
      <c r="T2774" s="26" t="str">
        <f t="shared" si="86"/>
        <v/>
      </c>
    </row>
    <row r="2775" spans="2:20" s="3" customFormat="1" ht="20.100000000000001" customHeight="1" x14ac:dyDescent="0.25">
      <c r="B2775" s="35"/>
      <c r="C2775" s="36"/>
      <c r="D2775" s="79"/>
      <c r="E2775" s="79"/>
      <c r="F2775" s="79"/>
      <c r="G2775" s="79"/>
      <c r="H2775" s="79"/>
      <c r="I2775" s="79"/>
      <c r="J2775" s="79"/>
      <c r="K2775" s="79"/>
      <c r="L2775" s="81"/>
      <c r="M2775" s="82"/>
      <c r="N2775" s="37"/>
      <c r="O2775" s="38"/>
      <c r="P2775" s="39"/>
      <c r="Q2775" s="36"/>
      <c r="R2775" s="100" t="str">
        <f t="shared" ref="R2775:R2838" si="87">IF(B2775&lt;&gt;"",IF(Q2775="Annulé","0",IF(Q2775="Gagné",O2775*P2775-P2775)+IF(Q2775="Perdu",-P2775)+IF(Q2775="Remboursé","0")+IF(Q2775="1/2 Perdu",-P2775/2)+IF(Q2775="1/2 Gagné",(P2775*O2775-P2775)/2)),"")</f>
        <v/>
      </c>
      <c r="S2775" s="101"/>
      <c r="T2775" s="26" t="str">
        <f t="shared" si="86"/>
        <v/>
      </c>
    </row>
    <row r="2776" spans="2:20" s="3" customFormat="1" ht="20.100000000000001" customHeight="1" x14ac:dyDescent="0.25">
      <c r="B2776" s="35"/>
      <c r="C2776" s="36"/>
      <c r="D2776" s="79"/>
      <c r="E2776" s="79"/>
      <c r="F2776" s="79"/>
      <c r="G2776" s="79"/>
      <c r="H2776" s="79"/>
      <c r="I2776" s="79"/>
      <c r="J2776" s="79"/>
      <c r="K2776" s="79"/>
      <c r="L2776" s="81"/>
      <c r="M2776" s="82"/>
      <c r="N2776" s="37"/>
      <c r="O2776" s="38"/>
      <c r="P2776" s="39"/>
      <c r="Q2776" s="36"/>
      <c r="R2776" s="100" t="str">
        <f t="shared" si="87"/>
        <v/>
      </c>
      <c r="S2776" s="101"/>
      <c r="T2776" s="26" t="str">
        <f t="shared" ref="T2776:T2839" si="88">IF(B2776&lt;&gt;"",R2776+T2775,"")</f>
        <v/>
      </c>
    </row>
    <row r="2777" spans="2:20" s="3" customFormat="1" ht="20.100000000000001" customHeight="1" x14ac:dyDescent="0.25">
      <c r="B2777" s="35"/>
      <c r="C2777" s="36"/>
      <c r="D2777" s="79"/>
      <c r="E2777" s="79"/>
      <c r="F2777" s="79"/>
      <c r="G2777" s="79"/>
      <c r="H2777" s="79"/>
      <c r="I2777" s="79"/>
      <c r="J2777" s="79"/>
      <c r="K2777" s="79"/>
      <c r="L2777" s="81"/>
      <c r="M2777" s="82"/>
      <c r="N2777" s="37"/>
      <c r="O2777" s="38"/>
      <c r="P2777" s="39"/>
      <c r="Q2777" s="36"/>
      <c r="R2777" s="100" t="str">
        <f t="shared" si="87"/>
        <v/>
      </c>
      <c r="S2777" s="101"/>
      <c r="T2777" s="26" t="str">
        <f t="shared" si="88"/>
        <v/>
      </c>
    </row>
    <row r="2778" spans="2:20" s="3" customFormat="1" ht="20.100000000000001" customHeight="1" x14ac:dyDescent="0.25">
      <c r="B2778" s="35"/>
      <c r="C2778" s="36"/>
      <c r="D2778" s="79"/>
      <c r="E2778" s="79"/>
      <c r="F2778" s="79"/>
      <c r="G2778" s="79"/>
      <c r="H2778" s="79"/>
      <c r="I2778" s="79"/>
      <c r="J2778" s="79"/>
      <c r="K2778" s="79"/>
      <c r="L2778" s="81"/>
      <c r="M2778" s="82"/>
      <c r="N2778" s="37"/>
      <c r="O2778" s="38"/>
      <c r="P2778" s="39"/>
      <c r="Q2778" s="36"/>
      <c r="R2778" s="100" t="str">
        <f t="shared" si="87"/>
        <v/>
      </c>
      <c r="S2778" s="101"/>
      <c r="T2778" s="26" t="str">
        <f t="shared" si="88"/>
        <v/>
      </c>
    </row>
    <row r="2779" spans="2:20" s="3" customFormat="1" ht="20.100000000000001" customHeight="1" x14ac:dyDescent="0.25">
      <c r="B2779" s="35"/>
      <c r="C2779" s="36"/>
      <c r="D2779" s="79"/>
      <c r="E2779" s="79"/>
      <c r="F2779" s="79"/>
      <c r="G2779" s="79"/>
      <c r="H2779" s="79"/>
      <c r="I2779" s="79"/>
      <c r="J2779" s="79"/>
      <c r="K2779" s="79"/>
      <c r="L2779" s="81"/>
      <c r="M2779" s="82"/>
      <c r="N2779" s="37"/>
      <c r="O2779" s="38"/>
      <c r="P2779" s="39"/>
      <c r="Q2779" s="36"/>
      <c r="R2779" s="100" t="str">
        <f t="shared" si="87"/>
        <v/>
      </c>
      <c r="S2779" s="101"/>
      <c r="T2779" s="26" t="str">
        <f t="shared" si="88"/>
        <v/>
      </c>
    </row>
    <row r="2780" spans="2:20" s="3" customFormat="1" ht="20.100000000000001" customHeight="1" x14ac:dyDescent="0.25">
      <c r="B2780" s="35"/>
      <c r="C2780" s="36"/>
      <c r="D2780" s="79"/>
      <c r="E2780" s="79"/>
      <c r="F2780" s="79"/>
      <c r="G2780" s="79"/>
      <c r="H2780" s="79"/>
      <c r="I2780" s="79"/>
      <c r="J2780" s="79"/>
      <c r="K2780" s="79"/>
      <c r="L2780" s="81"/>
      <c r="M2780" s="82"/>
      <c r="N2780" s="37"/>
      <c r="O2780" s="38"/>
      <c r="P2780" s="39"/>
      <c r="Q2780" s="36"/>
      <c r="R2780" s="100" t="str">
        <f t="shared" si="87"/>
        <v/>
      </c>
      <c r="S2780" s="101"/>
      <c r="T2780" s="26" t="str">
        <f t="shared" si="88"/>
        <v/>
      </c>
    </row>
    <row r="2781" spans="2:20" s="3" customFormat="1" ht="20.100000000000001" customHeight="1" x14ac:dyDescent="0.25">
      <c r="B2781" s="35"/>
      <c r="C2781" s="36"/>
      <c r="D2781" s="79"/>
      <c r="E2781" s="79"/>
      <c r="F2781" s="79"/>
      <c r="G2781" s="79"/>
      <c r="H2781" s="79"/>
      <c r="I2781" s="79"/>
      <c r="J2781" s="79"/>
      <c r="K2781" s="79"/>
      <c r="L2781" s="81"/>
      <c r="M2781" s="82"/>
      <c r="N2781" s="37"/>
      <c r="O2781" s="38"/>
      <c r="P2781" s="39"/>
      <c r="Q2781" s="36"/>
      <c r="R2781" s="100" t="str">
        <f t="shared" si="87"/>
        <v/>
      </c>
      <c r="S2781" s="101"/>
      <c r="T2781" s="26" t="str">
        <f t="shared" si="88"/>
        <v/>
      </c>
    </row>
    <row r="2782" spans="2:20" s="3" customFormat="1" ht="20.100000000000001" customHeight="1" x14ac:dyDescent="0.25">
      <c r="B2782" s="35"/>
      <c r="C2782" s="36"/>
      <c r="D2782" s="79"/>
      <c r="E2782" s="79"/>
      <c r="F2782" s="79"/>
      <c r="G2782" s="79"/>
      <c r="H2782" s="79"/>
      <c r="I2782" s="79"/>
      <c r="J2782" s="79"/>
      <c r="K2782" s="79"/>
      <c r="L2782" s="81"/>
      <c r="M2782" s="82"/>
      <c r="N2782" s="37"/>
      <c r="O2782" s="38"/>
      <c r="P2782" s="39"/>
      <c r="Q2782" s="36"/>
      <c r="R2782" s="100" t="str">
        <f t="shared" si="87"/>
        <v/>
      </c>
      <c r="S2782" s="101"/>
      <c r="T2782" s="26" t="str">
        <f t="shared" si="88"/>
        <v/>
      </c>
    </row>
    <row r="2783" spans="2:20" s="3" customFormat="1" ht="20.100000000000001" customHeight="1" x14ac:dyDescent="0.25">
      <c r="B2783" s="35"/>
      <c r="C2783" s="36"/>
      <c r="D2783" s="79"/>
      <c r="E2783" s="79"/>
      <c r="F2783" s="79"/>
      <c r="G2783" s="79"/>
      <c r="H2783" s="79"/>
      <c r="I2783" s="79"/>
      <c r="J2783" s="79"/>
      <c r="K2783" s="79"/>
      <c r="L2783" s="81"/>
      <c r="M2783" s="82"/>
      <c r="N2783" s="37"/>
      <c r="O2783" s="38"/>
      <c r="P2783" s="39"/>
      <c r="Q2783" s="36"/>
      <c r="R2783" s="100" t="str">
        <f t="shared" si="87"/>
        <v/>
      </c>
      <c r="S2783" s="101"/>
      <c r="T2783" s="26" t="str">
        <f t="shared" si="88"/>
        <v/>
      </c>
    </row>
    <row r="2784" spans="2:20" s="3" customFormat="1" ht="20.100000000000001" customHeight="1" x14ac:dyDescent="0.25">
      <c r="B2784" s="35"/>
      <c r="C2784" s="36"/>
      <c r="D2784" s="79"/>
      <c r="E2784" s="79"/>
      <c r="F2784" s="79"/>
      <c r="G2784" s="79"/>
      <c r="H2784" s="79"/>
      <c r="I2784" s="79"/>
      <c r="J2784" s="79"/>
      <c r="K2784" s="79"/>
      <c r="L2784" s="81"/>
      <c r="M2784" s="82"/>
      <c r="N2784" s="37"/>
      <c r="O2784" s="38"/>
      <c r="P2784" s="39"/>
      <c r="Q2784" s="36"/>
      <c r="R2784" s="100" t="str">
        <f t="shared" si="87"/>
        <v/>
      </c>
      <c r="S2784" s="101"/>
      <c r="T2784" s="26" t="str">
        <f t="shared" si="88"/>
        <v/>
      </c>
    </row>
    <row r="2785" spans="2:20" s="3" customFormat="1" ht="20.100000000000001" customHeight="1" x14ac:dyDescent="0.25">
      <c r="B2785" s="35"/>
      <c r="C2785" s="36"/>
      <c r="D2785" s="79"/>
      <c r="E2785" s="79"/>
      <c r="F2785" s="79"/>
      <c r="G2785" s="79"/>
      <c r="H2785" s="79"/>
      <c r="I2785" s="79"/>
      <c r="J2785" s="79"/>
      <c r="K2785" s="79"/>
      <c r="L2785" s="81"/>
      <c r="M2785" s="82"/>
      <c r="N2785" s="37"/>
      <c r="O2785" s="38"/>
      <c r="P2785" s="39"/>
      <c r="Q2785" s="36"/>
      <c r="R2785" s="100" t="str">
        <f t="shared" si="87"/>
        <v/>
      </c>
      <c r="S2785" s="101"/>
      <c r="T2785" s="26" t="str">
        <f t="shared" si="88"/>
        <v/>
      </c>
    </row>
    <row r="2786" spans="2:20" s="3" customFormat="1" ht="20.100000000000001" customHeight="1" x14ac:dyDescent="0.25">
      <c r="B2786" s="35"/>
      <c r="C2786" s="36"/>
      <c r="D2786" s="79"/>
      <c r="E2786" s="79"/>
      <c r="F2786" s="79"/>
      <c r="G2786" s="79"/>
      <c r="H2786" s="79"/>
      <c r="I2786" s="79"/>
      <c r="J2786" s="79"/>
      <c r="K2786" s="79"/>
      <c r="L2786" s="81"/>
      <c r="M2786" s="82"/>
      <c r="N2786" s="37"/>
      <c r="O2786" s="38"/>
      <c r="P2786" s="39"/>
      <c r="Q2786" s="36"/>
      <c r="R2786" s="100" t="str">
        <f t="shared" si="87"/>
        <v/>
      </c>
      <c r="S2786" s="101"/>
      <c r="T2786" s="26" t="str">
        <f t="shared" si="88"/>
        <v/>
      </c>
    </row>
    <row r="2787" spans="2:20" s="3" customFormat="1" ht="20.100000000000001" customHeight="1" x14ac:dyDescent="0.25">
      <c r="B2787" s="35"/>
      <c r="C2787" s="36"/>
      <c r="D2787" s="79"/>
      <c r="E2787" s="79"/>
      <c r="F2787" s="79"/>
      <c r="G2787" s="79"/>
      <c r="H2787" s="79"/>
      <c r="I2787" s="79"/>
      <c r="J2787" s="79"/>
      <c r="K2787" s="79"/>
      <c r="L2787" s="81"/>
      <c r="M2787" s="82"/>
      <c r="N2787" s="37"/>
      <c r="O2787" s="38"/>
      <c r="P2787" s="39"/>
      <c r="Q2787" s="36"/>
      <c r="R2787" s="100" t="str">
        <f t="shared" si="87"/>
        <v/>
      </c>
      <c r="S2787" s="101"/>
      <c r="T2787" s="26" t="str">
        <f t="shared" si="88"/>
        <v/>
      </c>
    </row>
    <row r="2788" spans="2:20" s="3" customFormat="1" ht="20.100000000000001" customHeight="1" x14ac:dyDescent="0.25">
      <c r="B2788" s="35"/>
      <c r="C2788" s="36"/>
      <c r="D2788" s="79"/>
      <c r="E2788" s="79"/>
      <c r="F2788" s="79"/>
      <c r="G2788" s="79"/>
      <c r="H2788" s="79"/>
      <c r="I2788" s="79"/>
      <c r="J2788" s="79"/>
      <c r="K2788" s="79"/>
      <c r="L2788" s="81"/>
      <c r="M2788" s="82"/>
      <c r="N2788" s="37"/>
      <c r="O2788" s="38"/>
      <c r="P2788" s="39"/>
      <c r="Q2788" s="36"/>
      <c r="R2788" s="100" t="str">
        <f t="shared" si="87"/>
        <v/>
      </c>
      <c r="S2788" s="101"/>
      <c r="T2788" s="26" t="str">
        <f t="shared" si="88"/>
        <v/>
      </c>
    </row>
    <row r="2789" spans="2:20" s="3" customFormat="1" ht="20.100000000000001" customHeight="1" x14ac:dyDescent="0.25">
      <c r="B2789" s="35"/>
      <c r="C2789" s="36"/>
      <c r="D2789" s="79"/>
      <c r="E2789" s="79"/>
      <c r="F2789" s="79"/>
      <c r="G2789" s="79"/>
      <c r="H2789" s="79"/>
      <c r="I2789" s="79"/>
      <c r="J2789" s="79"/>
      <c r="K2789" s="79"/>
      <c r="L2789" s="81"/>
      <c r="M2789" s="82"/>
      <c r="N2789" s="37"/>
      <c r="O2789" s="38"/>
      <c r="P2789" s="39"/>
      <c r="Q2789" s="36"/>
      <c r="R2789" s="100" t="str">
        <f t="shared" si="87"/>
        <v/>
      </c>
      <c r="S2789" s="101"/>
      <c r="T2789" s="26" t="str">
        <f t="shared" si="88"/>
        <v/>
      </c>
    </row>
    <row r="2790" spans="2:20" s="3" customFormat="1" ht="20.100000000000001" customHeight="1" x14ac:dyDescent="0.25">
      <c r="B2790" s="35"/>
      <c r="C2790" s="36"/>
      <c r="D2790" s="79"/>
      <c r="E2790" s="79"/>
      <c r="F2790" s="79"/>
      <c r="G2790" s="79"/>
      <c r="H2790" s="79"/>
      <c r="I2790" s="79"/>
      <c r="J2790" s="79"/>
      <c r="K2790" s="79"/>
      <c r="L2790" s="81"/>
      <c r="M2790" s="82"/>
      <c r="N2790" s="37"/>
      <c r="O2790" s="38"/>
      <c r="P2790" s="39"/>
      <c r="Q2790" s="36"/>
      <c r="R2790" s="100" t="str">
        <f t="shared" si="87"/>
        <v/>
      </c>
      <c r="S2790" s="101"/>
      <c r="T2790" s="26" t="str">
        <f t="shared" si="88"/>
        <v/>
      </c>
    </row>
    <row r="2791" spans="2:20" s="3" customFormat="1" ht="20.100000000000001" customHeight="1" x14ac:dyDescent="0.25">
      <c r="B2791" s="35"/>
      <c r="C2791" s="36"/>
      <c r="D2791" s="79"/>
      <c r="E2791" s="79"/>
      <c r="F2791" s="79"/>
      <c r="G2791" s="79"/>
      <c r="H2791" s="79"/>
      <c r="I2791" s="79"/>
      <c r="J2791" s="79"/>
      <c r="K2791" s="79"/>
      <c r="L2791" s="81"/>
      <c r="M2791" s="82"/>
      <c r="N2791" s="37"/>
      <c r="O2791" s="38"/>
      <c r="P2791" s="39"/>
      <c r="Q2791" s="36"/>
      <c r="R2791" s="100" t="str">
        <f t="shared" si="87"/>
        <v/>
      </c>
      <c r="S2791" s="101"/>
      <c r="T2791" s="26" t="str">
        <f t="shared" si="88"/>
        <v/>
      </c>
    </row>
    <row r="2792" spans="2:20" s="3" customFormat="1" ht="20.100000000000001" customHeight="1" x14ac:dyDescent="0.25">
      <c r="B2792" s="35"/>
      <c r="C2792" s="36"/>
      <c r="D2792" s="79"/>
      <c r="E2792" s="79"/>
      <c r="F2792" s="79"/>
      <c r="G2792" s="79"/>
      <c r="H2792" s="79"/>
      <c r="I2792" s="79"/>
      <c r="J2792" s="79"/>
      <c r="K2792" s="79"/>
      <c r="L2792" s="81"/>
      <c r="M2792" s="82"/>
      <c r="N2792" s="37"/>
      <c r="O2792" s="38"/>
      <c r="P2792" s="39"/>
      <c r="Q2792" s="36"/>
      <c r="R2792" s="100" t="str">
        <f t="shared" si="87"/>
        <v/>
      </c>
      <c r="S2792" s="101"/>
      <c r="T2792" s="26" t="str">
        <f t="shared" si="88"/>
        <v/>
      </c>
    </row>
    <row r="2793" spans="2:20" s="3" customFormat="1" ht="20.100000000000001" customHeight="1" x14ac:dyDescent="0.25">
      <c r="B2793" s="35"/>
      <c r="C2793" s="36"/>
      <c r="D2793" s="79"/>
      <c r="E2793" s="79"/>
      <c r="F2793" s="79"/>
      <c r="G2793" s="79"/>
      <c r="H2793" s="79"/>
      <c r="I2793" s="79"/>
      <c r="J2793" s="79"/>
      <c r="K2793" s="79"/>
      <c r="L2793" s="81"/>
      <c r="M2793" s="82"/>
      <c r="N2793" s="37"/>
      <c r="O2793" s="38"/>
      <c r="P2793" s="39"/>
      <c r="Q2793" s="36"/>
      <c r="R2793" s="100" t="str">
        <f t="shared" si="87"/>
        <v/>
      </c>
      <c r="S2793" s="101"/>
      <c r="T2793" s="26" t="str">
        <f t="shared" si="88"/>
        <v/>
      </c>
    </row>
    <row r="2794" spans="2:20" s="3" customFormat="1" ht="20.100000000000001" customHeight="1" x14ac:dyDescent="0.25">
      <c r="B2794" s="35"/>
      <c r="C2794" s="36"/>
      <c r="D2794" s="79"/>
      <c r="E2794" s="79"/>
      <c r="F2794" s="79"/>
      <c r="G2794" s="79"/>
      <c r="H2794" s="79"/>
      <c r="I2794" s="79"/>
      <c r="J2794" s="79"/>
      <c r="K2794" s="79"/>
      <c r="L2794" s="81"/>
      <c r="M2794" s="82"/>
      <c r="N2794" s="37"/>
      <c r="O2794" s="38"/>
      <c r="P2794" s="39"/>
      <c r="Q2794" s="36"/>
      <c r="R2794" s="100" t="str">
        <f t="shared" si="87"/>
        <v/>
      </c>
      <c r="S2794" s="101"/>
      <c r="T2794" s="26" t="str">
        <f t="shared" si="88"/>
        <v/>
      </c>
    </row>
    <row r="2795" spans="2:20" s="3" customFormat="1" ht="20.100000000000001" customHeight="1" x14ac:dyDescent="0.25">
      <c r="B2795" s="35"/>
      <c r="C2795" s="36"/>
      <c r="D2795" s="79"/>
      <c r="E2795" s="79"/>
      <c r="F2795" s="79"/>
      <c r="G2795" s="79"/>
      <c r="H2795" s="79"/>
      <c r="I2795" s="79"/>
      <c r="J2795" s="79"/>
      <c r="K2795" s="79"/>
      <c r="L2795" s="81"/>
      <c r="M2795" s="82"/>
      <c r="N2795" s="37"/>
      <c r="O2795" s="38"/>
      <c r="P2795" s="39"/>
      <c r="Q2795" s="36"/>
      <c r="R2795" s="100" t="str">
        <f t="shared" si="87"/>
        <v/>
      </c>
      <c r="S2795" s="101"/>
      <c r="T2795" s="26" t="str">
        <f t="shared" si="88"/>
        <v/>
      </c>
    </row>
    <row r="2796" spans="2:20" s="3" customFormat="1" ht="20.100000000000001" customHeight="1" x14ac:dyDescent="0.25">
      <c r="B2796" s="35"/>
      <c r="C2796" s="36"/>
      <c r="D2796" s="79"/>
      <c r="E2796" s="79"/>
      <c r="F2796" s="79"/>
      <c r="G2796" s="79"/>
      <c r="H2796" s="79"/>
      <c r="I2796" s="79"/>
      <c r="J2796" s="79"/>
      <c r="K2796" s="79"/>
      <c r="L2796" s="81"/>
      <c r="M2796" s="82"/>
      <c r="N2796" s="37"/>
      <c r="O2796" s="38"/>
      <c r="P2796" s="39"/>
      <c r="Q2796" s="36"/>
      <c r="R2796" s="100" t="str">
        <f t="shared" si="87"/>
        <v/>
      </c>
      <c r="S2796" s="101"/>
      <c r="T2796" s="26" t="str">
        <f t="shared" si="88"/>
        <v/>
      </c>
    </row>
    <row r="2797" spans="2:20" s="3" customFormat="1" ht="20.100000000000001" customHeight="1" x14ac:dyDescent="0.25">
      <c r="B2797" s="35"/>
      <c r="C2797" s="36"/>
      <c r="D2797" s="79"/>
      <c r="E2797" s="79"/>
      <c r="F2797" s="79"/>
      <c r="G2797" s="79"/>
      <c r="H2797" s="79"/>
      <c r="I2797" s="79"/>
      <c r="J2797" s="79"/>
      <c r="K2797" s="79"/>
      <c r="L2797" s="81"/>
      <c r="M2797" s="82"/>
      <c r="N2797" s="37"/>
      <c r="O2797" s="38"/>
      <c r="P2797" s="39"/>
      <c r="Q2797" s="36"/>
      <c r="R2797" s="100" t="str">
        <f t="shared" si="87"/>
        <v/>
      </c>
      <c r="S2797" s="101"/>
      <c r="T2797" s="26" t="str">
        <f t="shared" si="88"/>
        <v/>
      </c>
    </row>
    <row r="2798" spans="2:20" s="3" customFormat="1" ht="20.100000000000001" customHeight="1" x14ac:dyDescent="0.25">
      <c r="B2798" s="35"/>
      <c r="C2798" s="36"/>
      <c r="D2798" s="79"/>
      <c r="E2798" s="79"/>
      <c r="F2798" s="79"/>
      <c r="G2798" s="79"/>
      <c r="H2798" s="79"/>
      <c r="I2798" s="79"/>
      <c r="J2798" s="79"/>
      <c r="K2798" s="79"/>
      <c r="L2798" s="81"/>
      <c r="M2798" s="82"/>
      <c r="N2798" s="37"/>
      <c r="O2798" s="38"/>
      <c r="P2798" s="39"/>
      <c r="Q2798" s="36"/>
      <c r="R2798" s="100" t="str">
        <f t="shared" si="87"/>
        <v/>
      </c>
      <c r="S2798" s="101"/>
      <c r="T2798" s="26" t="str">
        <f t="shared" si="88"/>
        <v/>
      </c>
    </row>
    <row r="2799" spans="2:20" s="3" customFormat="1" ht="20.100000000000001" customHeight="1" x14ac:dyDescent="0.25">
      <c r="B2799" s="35"/>
      <c r="C2799" s="36"/>
      <c r="D2799" s="79"/>
      <c r="E2799" s="79"/>
      <c r="F2799" s="79"/>
      <c r="G2799" s="79"/>
      <c r="H2799" s="79"/>
      <c r="I2799" s="79"/>
      <c r="J2799" s="79"/>
      <c r="K2799" s="79"/>
      <c r="L2799" s="81"/>
      <c r="M2799" s="82"/>
      <c r="N2799" s="37"/>
      <c r="O2799" s="38"/>
      <c r="P2799" s="39"/>
      <c r="Q2799" s="36"/>
      <c r="R2799" s="100" t="str">
        <f t="shared" si="87"/>
        <v/>
      </c>
      <c r="S2799" s="101"/>
      <c r="T2799" s="26" t="str">
        <f t="shared" si="88"/>
        <v/>
      </c>
    </row>
    <row r="2800" spans="2:20" s="3" customFormat="1" ht="20.100000000000001" customHeight="1" x14ac:dyDescent="0.25">
      <c r="B2800" s="35"/>
      <c r="C2800" s="36"/>
      <c r="D2800" s="79"/>
      <c r="E2800" s="79"/>
      <c r="F2800" s="79"/>
      <c r="G2800" s="79"/>
      <c r="H2800" s="79"/>
      <c r="I2800" s="79"/>
      <c r="J2800" s="79"/>
      <c r="K2800" s="79"/>
      <c r="L2800" s="81"/>
      <c r="M2800" s="82"/>
      <c r="N2800" s="37"/>
      <c r="O2800" s="38"/>
      <c r="P2800" s="39"/>
      <c r="Q2800" s="36"/>
      <c r="R2800" s="100" t="str">
        <f t="shared" si="87"/>
        <v/>
      </c>
      <c r="S2800" s="101"/>
      <c r="T2800" s="26" t="str">
        <f t="shared" si="88"/>
        <v/>
      </c>
    </row>
    <row r="2801" spans="2:20" s="3" customFormat="1" ht="20.100000000000001" customHeight="1" x14ac:dyDescent="0.25">
      <c r="B2801" s="35"/>
      <c r="C2801" s="36"/>
      <c r="D2801" s="79"/>
      <c r="E2801" s="79"/>
      <c r="F2801" s="79"/>
      <c r="G2801" s="79"/>
      <c r="H2801" s="79"/>
      <c r="I2801" s="79"/>
      <c r="J2801" s="79"/>
      <c r="K2801" s="79"/>
      <c r="L2801" s="81"/>
      <c r="M2801" s="82"/>
      <c r="N2801" s="37"/>
      <c r="O2801" s="38"/>
      <c r="P2801" s="39"/>
      <c r="Q2801" s="36"/>
      <c r="R2801" s="100" t="str">
        <f t="shared" si="87"/>
        <v/>
      </c>
      <c r="S2801" s="101"/>
      <c r="T2801" s="26" t="str">
        <f t="shared" si="88"/>
        <v/>
      </c>
    </row>
    <row r="2802" spans="2:20" s="3" customFormat="1" ht="20.100000000000001" customHeight="1" x14ac:dyDescent="0.25">
      <c r="B2802" s="35"/>
      <c r="C2802" s="36"/>
      <c r="D2802" s="79"/>
      <c r="E2802" s="79"/>
      <c r="F2802" s="79"/>
      <c r="G2802" s="79"/>
      <c r="H2802" s="79"/>
      <c r="I2802" s="79"/>
      <c r="J2802" s="79"/>
      <c r="K2802" s="79"/>
      <c r="L2802" s="81"/>
      <c r="M2802" s="82"/>
      <c r="N2802" s="37"/>
      <c r="O2802" s="38"/>
      <c r="P2802" s="39"/>
      <c r="Q2802" s="36"/>
      <c r="R2802" s="100" t="str">
        <f t="shared" si="87"/>
        <v/>
      </c>
      <c r="S2802" s="101"/>
      <c r="T2802" s="26" t="str">
        <f t="shared" si="88"/>
        <v/>
      </c>
    </row>
    <row r="2803" spans="2:20" s="3" customFormat="1" ht="20.100000000000001" customHeight="1" x14ac:dyDescent="0.25">
      <c r="B2803" s="35"/>
      <c r="C2803" s="36"/>
      <c r="D2803" s="79"/>
      <c r="E2803" s="79"/>
      <c r="F2803" s="79"/>
      <c r="G2803" s="79"/>
      <c r="H2803" s="79"/>
      <c r="I2803" s="79"/>
      <c r="J2803" s="79"/>
      <c r="K2803" s="79"/>
      <c r="L2803" s="81"/>
      <c r="M2803" s="82"/>
      <c r="N2803" s="37"/>
      <c r="O2803" s="38"/>
      <c r="P2803" s="39"/>
      <c r="Q2803" s="36"/>
      <c r="R2803" s="100" t="str">
        <f t="shared" si="87"/>
        <v/>
      </c>
      <c r="S2803" s="101"/>
      <c r="T2803" s="26" t="str">
        <f t="shared" si="88"/>
        <v/>
      </c>
    </row>
    <row r="2804" spans="2:20" s="3" customFormat="1" ht="20.100000000000001" customHeight="1" x14ac:dyDescent="0.25">
      <c r="B2804" s="35"/>
      <c r="C2804" s="36"/>
      <c r="D2804" s="79"/>
      <c r="E2804" s="79"/>
      <c r="F2804" s="79"/>
      <c r="G2804" s="79"/>
      <c r="H2804" s="79"/>
      <c r="I2804" s="79"/>
      <c r="J2804" s="79"/>
      <c r="K2804" s="79"/>
      <c r="L2804" s="81"/>
      <c r="M2804" s="82"/>
      <c r="N2804" s="37"/>
      <c r="O2804" s="38"/>
      <c r="P2804" s="39"/>
      <c r="Q2804" s="36"/>
      <c r="R2804" s="100" t="str">
        <f t="shared" si="87"/>
        <v/>
      </c>
      <c r="S2804" s="101"/>
      <c r="T2804" s="26" t="str">
        <f t="shared" si="88"/>
        <v/>
      </c>
    </row>
    <row r="2805" spans="2:20" s="3" customFormat="1" ht="20.100000000000001" customHeight="1" x14ac:dyDescent="0.25">
      <c r="B2805" s="35"/>
      <c r="C2805" s="36"/>
      <c r="D2805" s="79"/>
      <c r="E2805" s="79"/>
      <c r="F2805" s="79"/>
      <c r="G2805" s="79"/>
      <c r="H2805" s="79"/>
      <c r="I2805" s="79"/>
      <c r="J2805" s="79"/>
      <c r="K2805" s="79"/>
      <c r="L2805" s="81"/>
      <c r="M2805" s="82"/>
      <c r="N2805" s="37"/>
      <c r="O2805" s="38"/>
      <c r="P2805" s="39"/>
      <c r="Q2805" s="36"/>
      <c r="R2805" s="100" t="str">
        <f t="shared" si="87"/>
        <v/>
      </c>
      <c r="S2805" s="101"/>
      <c r="T2805" s="26" t="str">
        <f t="shared" si="88"/>
        <v/>
      </c>
    </row>
    <row r="2806" spans="2:20" s="3" customFormat="1" ht="20.100000000000001" customHeight="1" x14ac:dyDescent="0.25">
      <c r="B2806" s="35"/>
      <c r="C2806" s="36"/>
      <c r="D2806" s="79"/>
      <c r="E2806" s="79"/>
      <c r="F2806" s="79"/>
      <c r="G2806" s="79"/>
      <c r="H2806" s="79"/>
      <c r="I2806" s="79"/>
      <c r="J2806" s="79"/>
      <c r="K2806" s="79"/>
      <c r="L2806" s="81"/>
      <c r="M2806" s="82"/>
      <c r="N2806" s="37"/>
      <c r="O2806" s="38"/>
      <c r="P2806" s="39"/>
      <c r="Q2806" s="36"/>
      <c r="R2806" s="100" t="str">
        <f t="shared" si="87"/>
        <v/>
      </c>
      <c r="S2806" s="101"/>
      <c r="T2806" s="26" t="str">
        <f t="shared" si="88"/>
        <v/>
      </c>
    </row>
    <row r="2807" spans="2:20" s="3" customFormat="1" ht="20.100000000000001" customHeight="1" x14ac:dyDescent="0.25">
      <c r="B2807" s="35"/>
      <c r="C2807" s="36"/>
      <c r="D2807" s="79"/>
      <c r="E2807" s="79"/>
      <c r="F2807" s="79"/>
      <c r="G2807" s="79"/>
      <c r="H2807" s="79"/>
      <c r="I2807" s="79"/>
      <c r="J2807" s="79"/>
      <c r="K2807" s="79"/>
      <c r="L2807" s="81"/>
      <c r="M2807" s="82"/>
      <c r="N2807" s="37"/>
      <c r="O2807" s="38"/>
      <c r="P2807" s="39"/>
      <c r="Q2807" s="36"/>
      <c r="R2807" s="100" t="str">
        <f t="shared" si="87"/>
        <v/>
      </c>
      <c r="S2807" s="101"/>
      <c r="T2807" s="26" t="str">
        <f t="shared" si="88"/>
        <v/>
      </c>
    </row>
    <row r="2808" spans="2:20" s="3" customFormat="1" ht="20.100000000000001" customHeight="1" x14ac:dyDescent="0.25">
      <c r="B2808" s="35"/>
      <c r="C2808" s="36"/>
      <c r="D2808" s="79"/>
      <c r="E2808" s="79"/>
      <c r="F2808" s="79"/>
      <c r="G2808" s="79"/>
      <c r="H2808" s="79"/>
      <c r="I2808" s="79"/>
      <c r="J2808" s="79"/>
      <c r="K2808" s="79"/>
      <c r="L2808" s="81"/>
      <c r="M2808" s="82"/>
      <c r="N2808" s="37"/>
      <c r="O2808" s="38"/>
      <c r="P2808" s="39"/>
      <c r="Q2808" s="36"/>
      <c r="R2808" s="100" t="str">
        <f t="shared" si="87"/>
        <v/>
      </c>
      <c r="S2808" s="101"/>
      <c r="T2808" s="26" t="str">
        <f t="shared" si="88"/>
        <v/>
      </c>
    </row>
    <row r="2809" spans="2:20" s="3" customFormat="1" ht="20.100000000000001" customHeight="1" x14ac:dyDescent="0.25">
      <c r="B2809" s="35"/>
      <c r="C2809" s="36"/>
      <c r="D2809" s="79"/>
      <c r="E2809" s="79"/>
      <c r="F2809" s="79"/>
      <c r="G2809" s="79"/>
      <c r="H2809" s="79"/>
      <c r="I2809" s="79"/>
      <c r="J2809" s="79"/>
      <c r="K2809" s="79"/>
      <c r="L2809" s="81"/>
      <c r="M2809" s="82"/>
      <c r="N2809" s="37"/>
      <c r="O2809" s="38"/>
      <c r="P2809" s="39"/>
      <c r="Q2809" s="36"/>
      <c r="R2809" s="100" t="str">
        <f t="shared" si="87"/>
        <v/>
      </c>
      <c r="S2809" s="101"/>
      <c r="T2809" s="26" t="str">
        <f t="shared" si="88"/>
        <v/>
      </c>
    </row>
    <row r="2810" spans="2:20" s="3" customFormat="1" ht="20.100000000000001" customHeight="1" x14ac:dyDescent="0.25">
      <c r="B2810" s="35"/>
      <c r="C2810" s="36"/>
      <c r="D2810" s="79"/>
      <c r="E2810" s="79"/>
      <c r="F2810" s="79"/>
      <c r="G2810" s="79"/>
      <c r="H2810" s="79"/>
      <c r="I2810" s="79"/>
      <c r="J2810" s="79"/>
      <c r="K2810" s="79"/>
      <c r="L2810" s="81"/>
      <c r="M2810" s="82"/>
      <c r="N2810" s="37"/>
      <c r="O2810" s="38"/>
      <c r="P2810" s="39"/>
      <c r="Q2810" s="36"/>
      <c r="R2810" s="100" t="str">
        <f t="shared" si="87"/>
        <v/>
      </c>
      <c r="S2810" s="101"/>
      <c r="T2810" s="26" t="str">
        <f t="shared" si="88"/>
        <v/>
      </c>
    </row>
    <row r="2811" spans="2:20" s="3" customFormat="1" ht="20.100000000000001" customHeight="1" x14ac:dyDescent="0.25">
      <c r="B2811" s="35"/>
      <c r="C2811" s="36"/>
      <c r="D2811" s="79"/>
      <c r="E2811" s="79"/>
      <c r="F2811" s="79"/>
      <c r="G2811" s="79"/>
      <c r="H2811" s="79"/>
      <c r="I2811" s="79"/>
      <c r="J2811" s="79"/>
      <c r="K2811" s="79"/>
      <c r="L2811" s="81"/>
      <c r="M2811" s="82"/>
      <c r="N2811" s="37"/>
      <c r="O2811" s="38"/>
      <c r="P2811" s="39"/>
      <c r="Q2811" s="36"/>
      <c r="R2811" s="100" t="str">
        <f t="shared" si="87"/>
        <v/>
      </c>
      <c r="S2811" s="101"/>
      <c r="T2811" s="26" t="str">
        <f t="shared" si="88"/>
        <v/>
      </c>
    </row>
    <row r="2812" spans="2:20" s="3" customFormat="1" ht="20.100000000000001" customHeight="1" x14ac:dyDescent="0.25">
      <c r="B2812" s="35"/>
      <c r="C2812" s="36"/>
      <c r="D2812" s="79"/>
      <c r="E2812" s="79"/>
      <c r="F2812" s="79"/>
      <c r="G2812" s="79"/>
      <c r="H2812" s="79"/>
      <c r="I2812" s="79"/>
      <c r="J2812" s="79"/>
      <c r="K2812" s="79"/>
      <c r="L2812" s="81"/>
      <c r="M2812" s="82"/>
      <c r="N2812" s="37"/>
      <c r="O2812" s="38"/>
      <c r="P2812" s="39"/>
      <c r="Q2812" s="36"/>
      <c r="R2812" s="100" t="str">
        <f t="shared" si="87"/>
        <v/>
      </c>
      <c r="S2812" s="101"/>
      <c r="T2812" s="26" t="str">
        <f t="shared" si="88"/>
        <v/>
      </c>
    </row>
    <row r="2813" spans="2:20" s="3" customFormat="1" ht="20.100000000000001" customHeight="1" x14ac:dyDescent="0.25">
      <c r="B2813" s="35"/>
      <c r="C2813" s="36"/>
      <c r="D2813" s="79"/>
      <c r="E2813" s="79"/>
      <c r="F2813" s="79"/>
      <c r="G2813" s="79"/>
      <c r="H2813" s="79"/>
      <c r="I2813" s="79"/>
      <c r="J2813" s="79"/>
      <c r="K2813" s="79"/>
      <c r="L2813" s="81"/>
      <c r="M2813" s="82"/>
      <c r="N2813" s="37"/>
      <c r="O2813" s="38"/>
      <c r="P2813" s="39"/>
      <c r="Q2813" s="36"/>
      <c r="R2813" s="100" t="str">
        <f t="shared" si="87"/>
        <v/>
      </c>
      <c r="S2813" s="101"/>
      <c r="T2813" s="26" t="str">
        <f t="shared" si="88"/>
        <v/>
      </c>
    </row>
    <row r="2814" spans="2:20" s="3" customFormat="1" ht="20.100000000000001" customHeight="1" x14ac:dyDescent="0.25">
      <c r="B2814" s="35"/>
      <c r="C2814" s="36"/>
      <c r="D2814" s="79"/>
      <c r="E2814" s="79"/>
      <c r="F2814" s="79"/>
      <c r="G2814" s="79"/>
      <c r="H2814" s="79"/>
      <c r="I2814" s="79"/>
      <c r="J2814" s="79"/>
      <c r="K2814" s="79"/>
      <c r="L2814" s="81"/>
      <c r="M2814" s="82"/>
      <c r="N2814" s="37"/>
      <c r="O2814" s="38"/>
      <c r="P2814" s="39"/>
      <c r="Q2814" s="36"/>
      <c r="R2814" s="100" t="str">
        <f t="shared" si="87"/>
        <v/>
      </c>
      <c r="S2814" s="101"/>
      <c r="T2814" s="26" t="str">
        <f t="shared" si="88"/>
        <v/>
      </c>
    </row>
    <row r="2815" spans="2:20" s="3" customFormat="1" ht="20.100000000000001" customHeight="1" x14ac:dyDescent="0.25">
      <c r="B2815" s="35"/>
      <c r="C2815" s="36"/>
      <c r="D2815" s="79"/>
      <c r="E2815" s="79"/>
      <c r="F2815" s="79"/>
      <c r="G2815" s="79"/>
      <c r="H2815" s="79"/>
      <c r="I2815" s="79"/>
      <c r="J2815" s="79"/>
      <c r="K2815" s="79"/>
      <c r="L2815" s="81"/>
      <c r="M2815" s="82"/>
      <c r="N2815" s="37"/>
      <c r="O2815" s="38"/>
      <c r="P2815" s="39"/>
      <c r="Q2815" s="36"/>
      <c r="R2815" s="100" t="str">
        <f t="shared" si="87"/>
        <v/>
      </c>
      <c r="S2815" s="101"/>
      <c r="T2815" s="26" t="str">
        <f t="shared" si="88"/>
        <v/>
      </c>
    </row>
    <row r="2816" spans="2:20" s="3" customFormat="1" ht="20.100000000000001" customHeight="1" x14ac:dyDescent="0.25">
      <c r="B2816" s="35"/>
      <c r="C2816" s="36"/>
      <c r="D2816" s="79"/>
      <c r="E2816" s="79"/>
      <c r="F2816" s="79"/>
      <c r="G2816" s="79"/>
      <c r="H2816" s="79"/>
      <c r="I2816" s="79"/>
      <c r="J2816" s="79"/>
      <c r="K2816" s="79"/>
      <c r="L2816" s="81"/>
      <c r="M2816" s="82"/>
      <c r="N2816" s="37"/>
      <c r="O2816" s="38"/>
      <c r="P2816" s="39"/>
      <c r="Q2816" s="36"/>
      <c r="R2816" s="100" t="str">
        <f t="shared" si="87"/>
        <v/>
      </c>
      <c r="S2816" s="101"/>
      <c r="T2816" s="26" t="str">
        <f t="shared" si="88"/>
        <v/>
      </c>
    </row>
    <row r="2817" spans="2:20" s="3" customFormat="1" ht="20.100000000000001" customHeight="1" x14ac:dyDescent="0.25">
      <c r="B2817" s="35"/>
      <c r="C2817" s="36"/>
      <c r="D2817" s="79"/>
      <c r="E2817" s="79"/>
      <c r="F2817" s="79"/>
      <c r="G2817" s="79"/>
      <c r="H2817" s="79"/>
      <c r="I2817" s="79"/>
      <c r="J2817" s="79"/>
      <c r="K2817" s="79"/>
      <c r="L2817" s="81"/>
      <c r="M2817" s="82"/>
      <c r="N2817" s="37"/>
      <c r="O2817" s="38"/>
      <c r="P2817" s="39"/>
      <c r="Q2817" s="36"/>
      <c r="R2817" s="100" t="str">
        <f t="shared" si="87"/>
        <v/>
      </c>
      <c r="S2817" s="101"/>
      <c r="T2817" s="26" t="str">
        <f t="shared" si="88"/>
        <v/>
      </c>
    </row>
    <row r="2818" spans="2:20" s="3" customFormat="1" ht="20.100000000000001" customHeight="1" x14ac:dyDescent="0.25">
      <c r="B2818" s="35"/>
      <c r="C2818" s="36"/>
      <c r="D2818" s="79"/>
      <c r="E2818" s="79"/>
      <c r="F2818" s="79"/>
      <c r="G2818" s="79"/>
      <c r="H2818" s="79"/>
      <c r="I2818" s="79"/>
      <c r="J2818" s="79"/>
      <c r="K2818" s="79"/>
      <c r="L2818" s="81"/>
      <c r="M2818" s="82"/>
      <c r="N2818" s="37"/>
      <c r="O2818" s="38"/>
      <c r="P2818" s="39"/>
      <c r="Q2818" s="36"/>
      <c r="R2818" s="100" t="str">
        <f t="shared" si="87"/>
        <v/>
      </c>
      <c r="S2818" s="101"/>
      <c r="T2818" s="26" t="str">
        <f t="shared" si="88"/>
        <v/>
      </c>
    </row>
    <row r="2819" spans="2:20" s="3" customFormat="1" ht="20.100000000000001" customHeight="1" x14ac:dyDescent="0.25">
      <c r="B2819" s="35"/>
      <c r="C2819" s="36"/>
      <c r="D2819" s="79"/>
      <c r="E2819" s="79"/>
      <c r="F2819" s="79"/>
      <c r="G2819" s="79"/>
      <c r="H2819" s="79"/>
      <c r="I2819" s="79"/>
      <c r="J2819" s="79"/>
      <c r="K2819" s="79"/>
      <c r="L2819" s="81"/>
      <c r="M2819" s="82"/>
      <c r="N2819" s="37"/>
      <c r="O2819" s="38"/>
      <c r="P2819" s="39"/>
      <c r="Q2819" s="36"/>
      <c r="R2819" s="100" t="str">
        <f t="shared" si="87"/>
        <v/>
      </c>
      <c r="S2819" s="101"/>
      <c r="T2819" s="26" t="str">
        <f t="shared" si="88"/>
        <v/>
      </c>
    </row>
    <row r="2820" spans="2:20" s="3" customFormat="1" ht="20.100000000000001" customHeight="1" x14ac:dyDescent="0.25">
      <c r="B2820" s="35"/>
      <c r="C2820" s="36"/>
      <c r="D2820" s="79"/>
      <c r="E2820" s="79"/>
      <c r="F2820" s="79"/>
      <c r="G2820" s="79"/>
      <c r="H2820" s="79"/>
      <c r="I2820" s="79"/>
      <c r="J2820" s="79"/>
      <c r="K2820" s="79"/>
      <c r="L2820" s="81"/>
      <c r="M2820" s="82"/>
      <c r="N2820" s="37"/>
      <c r="O2820" s="38"/>
      <c r="P2820" s="39"/>
      <c r="Q2820" s="36"/>
      <c r="R2820" s="100" t="str">
        <f t="shared" si="87"/>
        <v/>
      </c>
      <c r="S2820" s="101"/>
      <c r="T2820" s="26" t="str">
        <f t="shared" si="88"/>
        <v/>
      </c>
    </row>
    <row r="2821" spans="2:20" s="3" customFormat="1" ht="20.100000000000001" customHeight="1" x14ac:dyDescent="0.25">
      <c r="B2821" s="35"/>
      <c r="C2821" s="36"/>
      <c r="D2821" s="79"/>
      <c r="E2821" s="79"/>
      <c r="F2821" s="79"/>
      <c r="G2821" s="79"/>
      <c r="H2821" s="79"/>
      <c r="I2821" s="79"/>
      <c r="J2821" s="79"/>
      <c r="K2821" s="79"/>
      <c r="L2821" s="81"/>
      <c r="M2821" s="82"/>
      <c r="N2821" s="37"/>
      <c r="O2821" s="38"/>
      <c r="P2821" s="39"/>
      <c r="Q2821" s="36"/>
      <c r="R2821" s="100" t="str">
        <f t="shared" si="87"/>
        <v/>
      </c>
      <c r="S2821" s="101"/>
      <c r="T2821" s="26" t="str">
        <f t="shared" si="88"/>
        <v/>
      </c>
    </row>
    <row r="2822" spans="2:20" s="3" customFormat="1" ht="20.100000000000001" customHeight="1" x14ac:dyDescent="0.25">
      <c r="B2822" s="35"/>
      <c r="C2822" s="36"/>
      <c r="D2822" s="79"/>
      <c r="E2822" s="79"/>
      <c r="F2822" s="79"/>
      <c r="G2822" s="79"/>
      <c r="H2822" s="79"/>
      <c r="I2822" s="79"/>
      <c r="J2822" s="79"/>
      <c r="K2822" s="79"/>
      <c r="L2822" s="81"/>
      <c r="M2822" s="82"/>
      <c r="N2822" s="37"/>
      <c r="O2822" s="38"/>
      <c r="P2822" s="39"/>
      <c r="Q2822" s="36"/>
      <c r="R2822" s="100" t="str">
        <f t="shared" si="87"/>
        <v/>
      </c>
      <c r="S2822" s="101"/>
      <c r="T2822" s="26" t="str">
        <f t="shared" si="88"/>
        <v/>
      </c>
    </row>
    <row r="2823" spans="2:20" s="3" customFormat="1" ht="20.100000000000001" customHeight="1" x14ac:dyDescent="0.25">
      <c r="B2823" s="35"/>
      <c r="C2823" s="36"/>
      <c r="D2823" s="79"/>
      <c r="E2823" s="79"/>
      <c r="F2823" s="79"/>
      <c r="G2823" s="79"/>
      <c r="H2823" s="79"/>
      <c r="I2823" s="79"/>
      <c r="J2823" s="79"/>
      <c r="K2823" s="79"/>
      <c r="L2823" s="81"/>
      <c r="M2823" s="82"/>
      <c r="N2823" s="37"/>
      <c r="O2823" s="38"/>
      <c r="P2823" s="39"/>
      <c r="Q2823" s="36"/>
      <c r="R2823" s="100" t="str">
        <f t="shared" si="87"/>
        <v/>
      </c>
      <c r="S2823" s="101"/>
      <c r="T2823" s="26" t="str">
        <f t="shared" si="88"/>
        <v/>
      </c>
    </row>
    <row r="2824" spans="2:20" s="3" customFormat="1" ht="20.100000000000001" customHeight="1" x14ac:dyDescent="0.25">
      <c r="B2824" s="35"/>
      <c r="C2824" s="36"/>
      <c r="D2824" s="79"/>
      <c r="E2824" s="79"/>
      <c r="F2824" s="79"/>
      <c r="G2824" s="79"/>
      <c r="H2824" s="79"/>
      <c r="I2824" s="79"/>
      <c r="J2824" s="79"/>
      <c r="K2824" s="79"/>
      <c r="L2824" s="81"/>
      <c r="M2824" s="82"/>
      <c r="N2824" s="37"/>
      <c r="O2824" s="38"/>
      <c r="P2824" s="39"/>
      <c r="Q2824" s="36"/>
      <c r="R2824" s="100" t="str">
        <f t="shared" si="87"/>
        <v/>
      </c>
      <c r="S2824" s="101"/>
      <c r="T2824" s="26" t="str">
        <f t="shared" si="88"/>
        <v/>
      </c>
    </row>
    <row r="2825" spans="2:20" s="3" customFormat="1" ht="20.100000000000001" customHeight="1" x14ac:dyDescent="0.25">
      <c r="B2825" s="35"/>
      <c r="C2825" s="36"/>
      <c r="D2825" s="79"/>
      <c r="E2825" s="79"/>
      <c r="F2825" s="79"/>
      <c r="G2825" s="79"/>
      <c r="H2825" s="79"/>
      <c r="I2825" s="79"/>
      <c r="J2825" s="79"/>
      <c r="K2825" s="79"/>
      <c r="L2825" s="81"/>
      <c r="M2825" s="82"/>
      <c r="N2825" s="37"/>
      <c r="O2825" s="38"/>
      <c r="P2825" s="39"/>
      <c r="Q2825" s="36"/>
      <c r="R2825" s="100" t="str">
        <f t="shared" si="87"/>
        <v/>
      </c>
      <c r="S2825" s="101"/>
      <c r="T2825" s="26" t="str">
        <f t="shared" si="88"/>
        <v/>
      </c>
    </row>
    <row r="2826" spans="2:20" s="3" customFormat="1" ht="20.100000000000001" customHeight="1" x14ac:dyDescent="0.25">
      <c r="B2826" s="35"/>
      <c r="C2826" s="36"/>
      <c r="D2826" s="79"/>
      <c r="E2826" s="79"/>
      <c r="F2826" s="79"/>
      <c r="G2826" s="79"/>
      <c r="H2826" s="79"/>
      <c r="I2826" s="79"/>
      <c r="J2826" s="79"/>
      <c r="K2826" s="79"/>
      <c r="L2826" s="81"/>
      <c r="M2826" s="82"/>
      <c r="N2826" s="37"/>
      <c r="O2826" s="38"/>
      <c r="P2826" s="39"/>
      <c r="Q2826" s="36"/>
      <c r="R2826" s="100" t="str">
        <f t="shared" si="87"/>
        <v/>
      </c>
      <c r="S2826" s="101"/>
      <c r="T2826" s="26" t="str">
        <f t="shared" si="88"/>
        <v/>
      </c>
    </row>
    <row r="2827" spans="2:20" s="3" customFormat="1" ht="20.100000000000001" customHeight="1" x14ac:dyDescent="0.25">
      <c r="B2827" s="35"/>
      <c r="C2827" s="36"/>
      <c r="D2827" s="79"/>
      <c r="E2827" s="79"/>
      <c r="F2827" s="79"/>
      <c r="G2827" s="79"/>
      <c r="H2827" s="79"/>
      <c r="I2827" s="79"/>
      <c r="J2827" s="79"/>
      <c r="K2827" s="79"/>
      <c r="L2827" s="81"/>
      <c r="M2827" s="82"/>
      <c r="N2827" s="37"/>
      <c r="O2827" s="38"/>
      <c r="P2827" s="39"/>
      <c r="Q2827" s="36"/>
      <c r="R2827" s="100" t="str">
        <f t="shared" si="87"/>
        <v/>
      </c>
      <c r="S2827" s="101"/>
      <c r="T2827" s="26" t="str">
        <f t="shared" si="88"/>
        <v/>
      </c>
    </row>
    <row r="2828" spans="2:20" s="3" customFormat="1" ht="20.100000000000001" customHeight="1" x14ac:dyDescent="0.25">
      <c r="B2828" s="35"/>
      <c r="C2828" s="36"/>
      <c r="D2828" s="79"/>
      <c r="E2828" s="79"/>
      <c r="F2828" s="79"/>
      <c r="G2828" s="79"/>
      <c r="H2828" s="79"/>
      <c r="I2828" s="79"/>
      <c r="J2828" s="79"/>
      <c r="K2828" s="79"/>
      <c r="L2828" s="81"/>
      <c r="M2828" s="82"/>
      <c r="N2828" s="37"/>
      <c r="O2828" s="38"/>
      <c r="P2828" s="39"/>
      <c r="Q2828" s="36"/>
      <c r="R2828" s="100" t="str">
        <f t="shared" si="87"/>
        <v/>
      </c>
      <c r="S2828" s="101"/>
      <c r="T2828" s="26" t="str">
        <f t="shared" si="88"/>
        <v/>
      </c>
    </row>
    <row r="2829" spans="2:20" s="3" customFormat="1" ht="20.100000000000001" customHeight="1" x14ac:dyDescent="0.25">
      <c r="B2829" s="35"/>
      <c r="C2829" s="36"/>
      <c r="D2829" s="79"/>
      <c r="E2829" s="79"/>
      <c r="F2829" s="79"/>
      <c r="G2829" s="79"/>
      <c r="H2829" s="79"/>
      <c r="I2829" s="79"/>
      <c r="J2829" s="79"/>
      <c r="K2829" s="79"/>
      <c r="L2829" s="81"/>
      <c r="M2829" s="82"/>
      <c r="N2829" s="37"/>
      <c r="O2829" s="38"/>
      <c r="P2829" s="39"/>
      <c r="Q2829" s="36"/>
      <c r="R2829" s="100" t="str">
        <f t="shared" si="87"/>
        <v/>
      </c>
      <c r="S2829" s="101"/>
      <c r="T2829" s="26" t="str">
        <f t="shared" si="88"/>
        <v/>
      </c>
    </row>
    <row r="2830" spans="2:20" s="3" customFormat="1" ht="20.100000000000001" customHeight="1" x14ac:dyDescent="0.25">
      <c r="B2830" s="35"/>
      <c r="C2830" s="36"/>
      <c r="D2830" s="79"/>
      <c r="E2830" s="79"/>
      <c r="F2830" s="79"/>
      <c r="G2830" s="79"/>
      <c r="H2830" s="79"/>
      <c r="I2830" s="79"/>
      <c r="J2830" s="79"/>
      <c r="K2830" s="79"/>
      <c r="L2830" s="81"/>
      <c r="M2830" s="82"/>
      <c r="N2830" s="37"/>
      <c r="O2830" s="38"/>
      <c r="P2830" s="39"/>
      <c r="Q2830" s="36"/>
      <c r="R2830" s="100" t="str">
        <f t="shared" si="87"/>
        <v/>
      </c>
      <c r="S2830" s="101"/>
      <c r="T2830" s="26" t="str">
        <f t="shared" si="88"/>
        <v/>
      </c>
    </row>
    <row r="2831" spans="2:20" s="3" customFormat="1" ht="20.100000000000001" customHeight="1" x14ac:dyDescent="0.25">
      <c r="B2831" s="35"/>
      <c r="C2831" s="36"/>
      <c r="D2831" s="79"/>
      <c r="E2831" s="79"/>
      <c r="F2831" s="79"/>
      <c r="G2831" s="79"/>
      <c r="H2831" s="79"/>
      <c r="I2831" s="79"/>
      <c r="J2831" s="79"/>
      <c r="K2831" s="79"/>
      <c r="L2831" s="81"/>
      <c r="M2831" s="82"/>
      <c r="N2831" s="37"/>
      <c r="O2831" s="38"/>
      <c r="P2831" s="39"/>
      <c r="Q2831" s="36"/>
      <c r="R2831" s="100" t="str">
        <f t="shared" si="87"/>
        <v/>
      </c>
      <c r="S2831" s="101"/>
      <c r="T2831" s="26" t="str">
        <f t="shared" si="88"/>
        <v/>
      </c>
    </row>
    <row r="2832" spans="2:20" s="3" customFormat="1" ht="20.100000000000001" customHeight="1" x14ac:dyDescent="0.25">
      <c r="B2832" s="35"/>
      <c r="C2832" s="36"/>
      <c r="D2832" s="79"/>
      <c r="E2832" s="79"/>
      <c r="F2832" s="79"/>
      <c r="G2832" s="79"/>
      <c r="H2832" s="79"/>
      <c r="I2832" s="79"/>
      <c r="J2832" s="79"/>
      <c r="K2832" s="79"/>
      <c r="L2832" s="81"/>
      <c r="M2832" s="82"/>
      <c r="N2832" s="37"/>
      <c r="O2832" s="38"/>
      <c r="P2832" s="39"/>
      <c r="Q2832" s="36"/>
      <c r="R2832" s="100" t="str">
        <f t="shared" si="87"/>
        <v/>
      </c>
      <c r="S2832" s="101"/>
      <c r="T2832" s="26" t="str">
        <f t="shared" si="88"/>
        <v/>
      </c>
    </row>
    <row r="2833" spans="2:20" s="3" customFormat="1" ht="20.100000000000001" customHeight="1" x14ac:dyDescent="0.25">
      <c r="B2833" s="35"/>
      <c r="C2833" s="36"/>
      <c r="D2833" s="79"/>
      <c r="E2833" s="79"/>
      <c r="F2833" s="79"/>
      <c r="G2833" s="79"/>
      <c r="H2833" s="79"/>
      <c r="I2833" s="79"/>
      <c r="J2833" s="79"/>
      <c r="K2833" s="79"/>
      <c r="L2833" s="81"/>
      <c r="M2833" s="82"/>
      <c r="N2833" s="37"/>
      <c r="O2833" s="38"/>
      <c r="P2833" s="39"/>
      <c r="Q2833" s="36"/>
      <c r="R2833" s="100" t="str">
        <f t="shared" si="87"/>
        <v/>
      </c>
      <c r="S2833" s="101"/>
      <c r="T2833" s="26" t="str">
        <f t="shared" si="88"/>
        <v/>
      </c>
    </row>
    <row r="2834" spans="2:20" s="3" customFormat="1" ht="20.100000000000001" customHeight="1" x14ac:dyDescent="0.25">
      <c r="B2834" s="35"/>
      <c r="C2834" s="36"/>
      <c r="D2834" s="79"/>
      <c r="E2834" s="79"/>
      <c r="F2834" s="79"/>
      <c r="G2834" s="79"/>
      <c r="H2834" s="79"/>
      <c r="I2834" s="79"/>
      <c r="J2834" s="79"/>
      <c r="K2834" s="79"/>
      <c r="L2834" s="81"/>
      <c r="M2834" s="82"/>
      <c r="N2834" s="37"/>
      <c r="O2834" s="38"/>
      <c r="P2834" s="39"/>
      <c r="Q2834" s="36"/>
      <c r="R2834" s="100" t="str">
        <f t="shared" si="87"/>
        <v/>
      </c>
      <c r="S2834" s="101"/>
      <c r="T2834" s="26" t="str">
        <f t="shared" si="88"/>
        <v/>
      </c>
    </row>
    <row r="2835" spans="2:20" s="3" customFormat="1" ht="20.100000000000001" customHeight="1" x14ac:dyDescent="0.25">
      <c r="B2835" s="35"/>
      <c r="C2835" s="36"/>
      <c r="D2835" s="79"/>
      <c r="E2835" s="79"/>
      <c r="F2835" s="79"/>
      <c r="G2835" s="79"/>
      <c r="H2835" s="79"/>
      <c r="I2835" s="79"/>
      <c r="J2835" s="79"/>
      <c r="K2835" s="79"/>
      <c r="L2835" s="81"/>
      <c r="M2835" s="82"/>
      <c r="N2835" s="37"/>
      <c r="O2835" s="38"/>
      <c r="P2835" s="39"/>
      <c r="Q2835" s="36"/>
      <c r="R2835" s="100" t="str">
        <f t="shared" si="87"/>
        <v/>
      </c>
      <c r="S2835" s="101"/>
      <c r="T2835" s="26" t="str">
        <f t="shared" si="88"/>
        <v/>
      </c>
    </row>
    <row r="2836" spans="2:20" s="3" customFormat="1" ht="20.100000000000001" customHeight="1" x14ac:dyDescent="0.25">
      <c r="B2836" s="35"/>
      <c r="C2836" s="36"/>
      <c r="D2836" s="79"/>
      <c r="E2836" s="79"/>
      <c r="F2836" s="79"/>
      <c r="G2836" s="79"/>
      <c r="H2836" s="79"/>
      <c r="I2836" s="79"/>
      <c r="J2836" s="79"/>
      <c r="K2836" s="79"/>
      <c r="L2836" s="81"/>
      <c r="M2836" s="82"/>
      <c r="N2836" s="37"/>
      <c r="O2836" s="38"/>
      <c r="P2836" s="39"/>
      <c r="Q2836" s="36"/>
      <c r="R2836" s="100" t="str">
        <f t="shared" si="87"/>
        <v/>
      </c>
      <c r="S2836" s="101"/>
      <c r="T2836" s="26" t="str">
        <f t="shared" si="88"/>
        <v/>
      </c>
    </row>
    <row r="2837" spans="2:20" s="3" customFormat="1" ht="20.100000000000001" customHeight="1" x14ac:dyDescent="0.25">
      <c r="B2837" s="35"/>
      <c r="C2837" s="36"/>
      <c r="D2837" s="79"/>
      <c r="E2837" s="79"/>
      <c r="F2837" s="79"/>
      <c r="G2837" s="79"/>
      <c r="H2837" s="79"/>
      <c r="I2837" s="79"/>
      <c r="J2837" s="79"/>
      <c r="K2837" s="79"/>
      <c r="L2837" s="81"/>
      <c r="M2837" s="82"/>
      <c r="N2837" s="37"/>
      <c r="O2837" s="38"/>
      <c r="P2837" s="39"/>
      <c r="Q2837" s="36"/>
      <c r="R2837" s="100" t="str">
        <f t="shared" si="87"/>
        <v/>
      </c>
      <c r="S2837" s="101"/>
      <c r="T2837" s="26" t="str">
        <f t="shared" si="88"/>
        <v/>
      </c>
    </row>
    <row r="2838" spans="2:20" s="3" customFormat="1" ht="20.100000000000001" customHeight="1" x14ac:dyDescent="0.25">
      <c r="B2838" s="35"/>
      <c r="C2838" s="36"/>
      <c r="D2838" s="79"/>
      <c r="E2838" s="79"/>
      <c r="F2838" s="79"/>
      <c r="G2838" s="79"/>
      <c r="H2838" s="79"/>
      <c r="I2838" s="79"/>
      <c r="J2838" s="79"/>
      <c r="K2838" s="79"/>
      <c r="L2838" s="81"/>
      <c r="M2838" s="82"/>
      <c r="N2838" s="37"/>
      <c r="O2838" s="38"/>
      <c r="P2838" s="39"/>
      <c r="Q2838" s="36"/>
      <c r="R2838" s="100" t="str">
        <f t="shared" si="87"/>
        <v/>
      </c>
      <c r="S2838" s="101"/>
      <c r="T2838" s="26" t="str">
        <f t="shared" si="88"/>
        <v/>
      </c>
    </row>
    <row r="2839" spans="2:20" s="3" customFormat="1" ht="20.100000000000001" customHeight="1" x14ac:dyDescent="0.25">
      <c r="B2839" s="35"/>
      <c r="C2839" s="36"/>
      <c r="D2839" s="79"/>
      <c r="E2839" s="79"/>
      <c r="F2839" s="79"/>
      <c r="G2839" s="79"/>
      <c r="H2839" s="79"/>
      <c r="I2839" s="79"/>
      <c r="J2839" s="79"/>
      <c r="K2839" s="79"/>
      <c r="L2839" s="81"/>
      <c r="M2839" s="82"/>
      <c r="N2839" s="37"/>
      <c r="O2839" s="38"/>
      <c r="P2839" s="39"/>
      <c r="Q2839" s="36"/>
      <c r="R2839" s="100" t="str">
        <f t="shared" ref="R2839:R2902" si="89">IF(B2839&lt;&gt;"",IF(Q2839="Annulé","0",IF(Q2839="Gagné",O2839*P2839-P2839)+IF(Q2839="Perdu",-P2839)+IF(Q2839="Remboursé","0")+IF(Q2839="1/2 Perdu",-P2839/2)+IF(Q2839="1/2 Gagné",(P2839*O2839-P2839)/2)),"")</f>
        <v/>
      </c>
      <c r="S2839" s="101"/>
      <c r="T2839" s="26" t="str">
        <f t="shared" si="88"/>
        <v/>
      </c>
    </row>
    <row r="2840" spans="2:20" s="3" customFormat="1" ht="20.100000000000001" customHeight="1" x14ac:dyDescent="0.25">
      <c r="B2840" s="35"/>
      <c r="C2840" s="36"/>
      <c r="D2840" s="79"/>
      <c r="E2840" s="79"/>
      <c r="F2840" s="79"/>
      <c r="G2840" s="79"/>
      <c r="H2840" s="79"/>
      <c r="I2840" s="79"/>
      <c r="J2840" s="79"/>
      <c r="K2840" s="79"/>
      <c r="L2840" s="81"/>
      <c r="M2840" s="82"/>
      <c r="N2840" s="37"/>
      <c r="O2840" s="38"/>
      <c r="P2840" s="39"/>
      <c r="Q2840" s="36"/>
      <c r="R2840" s="100" t="str">
        <f t="shared" si="89"/>
        <v/>
      </c>
      <c r="S2840" s="101"/>
      <c r="T2840" s="26" t="str">
        <f t="shared" ref="T2840:T2903" si="90">IF(B2840&lt;&gt;"",R2840+T2839,"")</f>
        <v/>
      </c>
    </row>
    <row r="2841" spans="2:20" s="3" customFormat="1" ht="20.100000000000001" customHeight="1" x14ac:dyDescent="0.25">
      <c r="B2841" s="35"/>
      <c r="C2841" s="36"/>
      <c r="D2841" s="79"/>
      <c r="E2841" s="79"/>
      <c r="F2841" s="79"/>
      <c r="G2841" s="79"/>
      <c r="H2841" s="79"/>
      <c r="I2841" s="79"/>
      <c r="J2841" s="79"/>
      <c r="K2841" s="79"/>
      <c r="L2841" s="81"/>
      <c r="M2841" s="82"/>
      <c r="N2841" s="37"/>
      <c r="O2841" s="38"/>
      <c r="P2841" s="39"/>
      <c r="Q2841" s="36"/>
      <c r="R2841" s="100" t="str">
        <f t="shared" si="89"/>
        <v/>
      </c>
      <c r="S2841" s="101"/>
      <c r="T2841" s="26" t="str">
        <f t="shared" si="90"/>
        <v/>
      </c>
    </row>
    <row r="2842" spans="2:20" s="3" customFormat="1" ht="20.100000000000001" customHeight="1" x14ac:dyDescent="0.25">
      <c r="B2842" s="35"/>
      <c r="C2842" s="36"/>
      <c r="D2842" s="79"/>
      <c r="E2842" s="79"/>
      <c r="F2842" s="79"/>
      <c r="G2842" s="79"/>
      <c r="H2842" s="79"/>
      <c r="I2842" s="79"/>
      <c r="J2842" s="79"/>
      <c r="K2842" s="79"/>
      <c r="L2842" s="81"/>
      <c r="M2842" s="82"/>
      <c r="N2842" s="37"/>
      <c r="O2842" s="38"/>
      <c r="P2842" s="39"/>
      <c r="Q2842" s="36"/>
      <c r="R2842" s="100" t="str">
        <f t="shared" si="89"/>
        <v/>
      </c>
      <c r="S2842" s="101"/>
      <c r="T2842" s="26" t="str">
        <f t="shared" si="90"/>
        <v/>
      </c>
    </row>
    <row r="2843" spans="2:20" s="3" customFormat="1" ht="20.100000000000001" customHeight="1" x14ac:dyDescent="0.25">
      <c r="B2843" s="35"/>
      <c r="C2843" s="36"/>
      <c r="D2843" s="79"/>
      <c r="E2843" s="79"/>
      <c r="F2843" s="79"/>
      <c r="G2843" s="79"/>
      <c r="H2843" s="79"/>
      <c r="I2843" s="79"/>
      <c r="J2843" s="79"/>
      <c r="K2843" s="79"/>
      <c r="L2843" s="81"/>
      <c r="M2843" s="82"/>
      <c r="N2843" s="37"/>
      <c r="O2843" s="38"/>
      <c r="P2843" s="39"/>
      <c r="Q2843" s="36"/>
      <c r="R2843" s="100" t="str">
        <f t="shared" si="89"/>
        <v/>
      </c>
      <c r="S2843" s="101"/>
      <c r="T2843" s="26" t="str">
        <f t="shared" si="90"/>
        <v/>
      </c>
    </row>
    <row r="2844" spans="2:20" s="3" customFormat="1" ht="20.100000000000001" customHeight="1" x14ac:dyDescent="0.25">
      <c r="B2844" s="35"/>
      <c r="C2844" s="36"/>
      <c r="D2844" s="79"/>
      <c r="E2844" s="79"/>
      <c r="F2844" s="79"/>
      <c r="G2844" s="79"/>
      <c r="H2844" s="79"/>
      <c r="I2844" s="79"/>
      <c r="J2844" s="79"/>
      <c r="K2844" s="79"/>
      <c r="L2844" s="81"/>
      <c r="M2844" s="82"/>
      <c r="N2844" s="37"/>
      <c r="O2844" s="38"/>
      <c r="P2844" s="39"/>
      <c r="Q2844" s="36"/>
      <c r="R2844" s="100" t="str">
        <f t="shared" si="89"/>
        <v/>
      </c>
      <c r="S2844" s="101"/>
      <c r="T2844" s="26" t="str">
        <f t="shared" si="90"/>
        <v/>
      </c>
    </row>
    <row r="2845" spans="2:20" s="3" customFormat="1" ht="20.100000000000001" customHeight="1" x14ac:dyDescent="0.25">
      <c r="B2845" s="35"/>
      <c r="C2845" s="36"/>
      <c r="D2845" s="79"/>
      <c r="E2845" s="79"/>
      <c r="F2845" s="79"/>
      <c r="G2845" s="79"/>
      <c r="H2845" s="79"/>
      <c r="I2845" s="79"/>
      <c r="J2845" s="79"/>
      <c r="K2845" s="79"/>
      <c r="L2845" s="81"/>
      <c r="M2845" s="82"/>
      <c r="N2845" s="37"/>
      <c r="O2845" s="38"/>
      <c r="P2845" s="39"/>
      <c r="Q2845" s="36"/>
      <c r="R2845" s="100" t="str">
        <f t="shared" si="89"/>
        <v/>
      </c>
      <c r="S2845" s="101"/>
      <c r="T2845" s="26" t="str">
        <f t="shared" si="90"/>
        <v/>
      </c>
    </row>
    <row r="2846" spans="2:20" s="3" customFormat="1" ht="20.100000000000001" customHeight="1" x14ac:dyDescent="0.25">
      <c r="B2846" s="35"/>
      <c r="C2846" s="36"/>
      <c r="D2846" s="79"/>
      <c r="E2846" s="79"/>
      <c r="F2846" s="79"/>
      <c r="G2846" s="79"/>
      <c r="H2846" s="79"/>
      <c r="I2846" s="79"/>
      <c r="J2846" s="79"/>
      <c r="K2846" s="79"/>
      <c r="L2846" s="81"/>
      <c r="M2846" s="82"/>
      <c r="N2846" s="37"/>
      <c r="O2846" s="38"/>
      <c r="P2846" s="39"/>
      <c r="Q2846" s="36"/>
      <c r="R2846" s="100" t="str">
        <f t="shared" si="89"/>
        <v/>
      </c>
      <c r="S2846" s="101"/>
      <c r="T2846" s="26" t="str">
        <f t="shared" si="90"/>
        <v/>
      </c>
    </row>
    <row r="2847" spans="2:20" s="3" customFormat="1" ht="20.100000000000001" customHeight="1" x14ac:dyDescent="0.25">
      <c r="B2847" s="35"/>
      <c r="C2847" s="36"/>
      <c r="D2847" s="79"/>
      <c r="E2847" s="79"/>
      <c r="F2847" s="79"/>
      <c r="G2847" s="79"/>
      <c r="H2847" s="79"/>
      <c r="I2847" s="79"/>
      <c r="J2847" s="79"/>
      <c r="K2847" s="79"/>
      <c r="L2847" s="81"/>
      <c r="M2847" s="82"/>
      <c r="N2847" s="37"/>
      <c r="O2847" s="38"/>
      <c r="P2847" s="39"/>
      <c r="Q2847" s="36"/>
      <c r="R2847" s="100" t="str">
        <f t="shared" si="89"/>
        <v/>
      </c>
      <c r="S2847" s="101"/>
      <c r="T2847" s="26" t="str">
        <f t="shared" si="90"/>
        <v/>
      </c>
    </row>
    <row r="2848" spans="2:20" s="3" customFormat="1" ht="20.100000000000001" customHeight="1" x14ac:dyDescent="0.25">
      <c r="B2848" s="35"/>
      <c r="C2848" s="36"/>
      <c r="D2848" s="79"/>
      <c r="E2848" s="79"/>
      <c r="F2848" s="79"/>
      <c r="G2848" s="79"/>
      <c r="H2848" s="79"/>
      <c r="I2848" s="79"/>
      <c r="J2848" s="79"/>
      <c r="K2848" s="79"/>
      <c r="L2848" s="81"/>
      <c r="M2848" s="82"/>
      <c r="N2848" s="37"/>
      <c r="O2848" s="38"/>
      <c r="P2848" s="39"/>
      <c r="Q2848" s="36"/>
      <c r="R2848" s="100" t="str">
        <f t="shared" si="89"/>
        <v/>
      </c>
      <c r="S2848" s="101"/>
      <c r="T2848" s="26" t="str">
        <f t="shared" si="90"/>
        <v/>
      </c>
    </row>
    <row r="2849" spans="2:20" s="3" customFormat="1" ht="20.100000000000001" customHeight="1" x14ac:dyDescent="0.25">
      <c r="B2849" s="35"/>
      <c r="C2849" s="36"/>
      <c r="D2849" s="79"/>
      <c r="E2849" s="79"/>
      <c r="F2849" s="79"/>
      <c r="G2849" s="79"/>
      <c r="H2849" s="79"/>
      <c r="I2849" s="79"/>
      <c r="J2849" s="79"/>
      <c r="K2849" s="79"/>
      <c r="L2849" s="81"/>
      <c r="M2849" s="82"/>
      <c r="N2849" s="37"/>
      <c r="O2849" s="38"/>
      <c r="P2849" s="39"/>
      <c r="Q2849" s="36"/>
      <c r="R2849" s="100" t="str">
        <f t="shared" si="89"/>
        <v/>
      </c>
      <c r="S2849" s="101"/>
      <c r="T2849" s="26" t="str">
        <f t="shared" si="90"/>
        <v/>
      </c>
    </row>
    <row r="2850" spans="2:20" s="3" customFormat="1" ht="20.100000000000001" customHeight="1" x14ac:dyDescent="0.25">
      <c r="B2850" s="35"/>
      <c r="C2850" s="36"/>
      <c r="D2850" s="79"/>
      <c r="E2850" s="79"/>
      <c r="F2850" s="79"/>
      <c r="G2850" s="79"/>
      <c r="H2850" s="79"/>
      <c r="I2850" s="79"/>
      <c r="J2850" s="79"/>
      <c r="K2850" s="79"/>
      <c r="L2850" s="81"/>
      <c r="M2850" s="82"/>
      <c r="N2850" s="37"/>
      <c r="O2850" s="38"/>
      <c r="P2850" s="39"/>
      <c r="Q2850" s="36"/>
      <c r="R2850" s="100" t="str">
        <f t="shared" si="89"/>
        <v/>
      </c>
      <c r="S2850" s="101"/>
      <c r="T2850" s="26" t="str">
        <f t="shared" si="90"/>
        <v/>
      </c>
    </row>
    <row r="2851" spans="2:20" s="3" customFormat="1" ht="20.100000000000001" customHeight="1" x14ac:dyDescent="0.25">
      <c r="B2851" s="35"/>
      <c r="C2851" s="36"/>
      <c r="D2851" s="79"/>
      <c r="E2851" s="79"/>
      <c r="F2851" s="79"/>
      <c r="G2851" s="79"/>
      <c r="H2851" s="79"/>
      <c r="I2851" s="79"/>
      <c r="J2851" s="79"/>
      <c r="K2851" s="79"/>
      <c r="L2851" s="81"/>
      <c r="M2851" s="82"/>
      <c r="N2851" s="37"/>
      <c r="O2851" s="38"/>
      <c r="P2851" s="39"/>
      <c r="Q2851" s="36"/>
      <c r="R2851" s="100" t="str">
        <f t="shared" si="89"/>
        <v/>
      </c>
      <c r="S2851" s="101"/>
      <c r="T2851" s="26" t="str">
        <f t="shared" si="90"/>
        <v/>
      </c>
    </row>
    <row r="2852" spans="2:20" s="3" customFormat="1" ht="20.100000000000001" customHeight="1" x14ac:dyDescent="0.25">
      <c r="B2852" s="35"/>
      <c r="C2852" s="36"/>
      <c r="D2852" s="79"/>
      <c r="E2852" s="79"/>
      <c r="F2852" s="79"/>
      <c r="G2852" s="79"/>
      <c r="H2852" s="79"/>
      <c r="I2852" s="79"/>
      <c r="J2852" s="79"/>
      <c r="K2852" s="79"/>
      <c r="L2852" s="81"/>
      <c r="M2852" s="82"/>
      <c r="N2852" s="37"/>
      <c r="O2852" s="38"/>
      <c r="P2852" s="39"/>
      <c r="Q2852" s="36"/>
      <c r="R2852" s="100" t="str">
        <f t="shared" si="89"/>
        <v/>
      </c>
      <c r="S2852" s="101"/>
      <c r="T2852" s="26" t="str">
        <f t="shared" si="90"/>
        <v/>
      </c>
    </row>
    <row r="2853" spans="2:20" s="3" customFormat="1" ht="20.100000000000001" customHeight="1" x14ac:dyDescent="0.25">
      <c r="B2853" s="35"/>
      <c r="C2853" s="36"/>
      <c r="D2853" s="79"/>
      <c r="E2853" s="79"/>
      <c r="F2853" s="79"/>
      <c r="G2853" s="79"/>
      <c r="H2853" s="79"/>
      <c r="I2853" s="79"/>
      <c r="J2853" s="79"/>
      <c r="K2853" s="79"/>
      <c r="L2853" s="81"/>
      <c r="M2853" s="82"/>
      <c r="N2853" s="37"/>
      <c r="O2853" s="38"/>
      <c r="P2853" s="39"/>
      <c r="Q2853" s="36"/>
      <c r="R2853" s="100" t="str">
        <f t="shared" si="89"/>
        <v/>
      </c>
      <c r="S2853" s="101"/>
      <c r="T2853" s="26" t="str">
        <f t="shared" si="90"/>
        <v/>
      </c>
    </row>
    <row r="2854" spans="2:20" s="3" customFormat="1" ht="20.100000000000001" customHeight="1" x14ac:dyDescent="0.25">
      <c r="B2854" s="35"/>
      <c r="C2854" s="36"/>
      <c r="D2854" s="79"/>
      <c r="E2854" s="79"/>
      <c r="F2854" s="79"/>
      <c r="G2854" s="79"/>
      <c r="H2854" s="79"/>
      <c r="I2854" s="79"/>
      <c r="J2854" s="79"/>
      <c r="K2854" s="79"/>
      <c r="L2854" s="81"/>
      <c r="M2854" s="82"/>
      <c r="N2854" s="37"/>
      <c r="O2854" s="38"/>
      <c r="P2854" s="39"/>
      <c r="Q2854" s="36"/>
      <c r="R2854" s="100" t="str">
        <f t="shared" si="89"/>
        <v/>
      </c>
      <c r="S2854" s="101"/>
      <c r="T2854" s="26" t="str">
        <f t="shared" si="90"/>
        <v/>
      </c>
    </row>
    <row r="2855" spans="2:20" s="3" customFormat="1" ht="20.100000000000001" customHeight="1" x14ac:dyDescent="0.25">
      <c r="B2855" s="35"/>
      <c r="C2855" s="36"/>
      <c r="D2855" s="79"/>
      <c r="E2855" s="79"/>
      <c r="F2855" s="79"/>
      <c r="G2855" s="79"/>
      <c r="H2855" s="79"/>
      <c r="I2855" s="79"/>
      <c r="J2855" s="79"/>
      <c r="K2855" s="79"/>
      <c r="L2855" s="81"/>
      <c r="M2855" s="82"/>
      <c r="N2855" s="37"/>
      <c r="O2855" s="38"/>
      <c r="P2855" s="39"/>
      <c r="Q2855" s="36"/>
      <c r="R2855" s="100" t="str">
        <f t="shared" si="89"/>
        <v/>
      </c>
      <c r="S2855" s="101"/>
      <c r="T2855" s="26" t="str">
        <f t="shared" si="90"/>
        <v/>
      </c>
    </row>
    <row r="2856" spans="2:20" s="3" customFormat="1" ht="20.100000000000001" customHeight="1" x14ac:dyDescent="0.25">
      <c r="B2856" s="35"/>
      <c r="C2856" s="36"/>
      <c r="D2856" s="79"/>
      <c r="E2856" s="79"/>
      <c r="F2856" s="79"/>
      <c r="G2856" s="79"/>
      <c r="H2856" s="79"/>
      <c r="I2856" s="79"/>
      <c r="J2856" s="79"/>
      <c r="K2856" s="79"/>
      <c r="L2856" s="81"/>
      <c r="M2856" s="82"/>
      <c r="N2856" s="37"/>
      <c r="O2856" s="38"/>
      <c r="P2856" s="39"/>
      <c r="Q2856" s="36"/>
      <c r="R2856" s="100" t="str">
        <f t="shared" si="89"/>
        <v/>
      </c>
      <c r="S2856" s="101"/>
      <c r="T2856" s="26" t="str">
        <f t="shared" si="90"/>
        <v/>
      </c>
    </row>
    <row r="2857" spans="2:20" s="3" customFormat="1" ht="20.100000000000001" customHeight="1" x14ac:dyDescent="0.25">
      <c r="B2857" s="35"/>
      <c r="C2857" s="36"/>
      <c r="D2857" s="79"/>
      <c r="E2857" s="79"/>
      <c r="F2857" s="79"/>
      <c r="G2857" s="79"/>
      <c r="H2857" s="79"/>
      <c r="I2857" s="79"/>
      <c r="J2857" s="79"/>
      <c r="K2857" s="79"/>
      <c r="L2857" s="81"/>
      <c r="M2857" s="82"/>
      <c r="N2857" s="37"/>
      <c r="O2857" s="38"/>
      <c r="P2857" s="39"/>
      <c r="Q2857" s="36"/>
      <c r="R2857" s="100" t="str">
        <f t="shared" si="89"/>
        <v/>
      </c>
      <c r="S2857" s="101"/>
      <c r="T2857" s="26" t="str">
        <f t="shared" si="90"/>
        <v/>
      </c>
    </row>
    <row r="2858" spans="2:20" s="3" customFormat="1" ht="20.100000000000001" customHeight="1" x14ac:dyDescent="0.25">
      <c r="B2858" s="35"/>
      <c r="C2858" s="36"/>
      <c r="D2858" s="79"/>
      <c r="E2858" s="79"/>
      <c r="F2858" s="79"/>
      <c r="G2858" s="79"/>
      <c r="H2858" s="79"/>
      <c r="I2858" s="79"/>
      <c r="J2858" s="79"/>
      <c r="K2858" s="79"/>
      <c r="L2858" s="81"/>
      <c r="M2858" s="82"/>
      <c r="N2858" s="37"/>
      <c r="O2858" s="38"/>
      <c r="P2858" s="39"/>
      <c r="Q2858" s="36"/>
      <c r="R2858" s="100" t="str">
        <f t="shared" si="89"/>
        <v/>
      </c>
      <c r="S2858" s="101"/>
      <c r="T2858" s="26" t="str">
        <f t="shared" si="90"/>
        <v/>
      </c>
    </row>
    <row r="2859" spans="2:20" s="3" customFormat="1" ht="20.100000000000001" customHeight="1" x14ac:dyDescent="0.25">
      <c r="B2859" s="35"/>
      <c r="C2859" s="36"/>
      <c r="D2859" s="79"/>
      <c r="E2859" s="79"/>
      <c r="F2859" s="79"/>
      <c r="G2859" s="79"/>
      <c r="H2859" s="79"/>
      <c r="I2859" s="79"/>
      <c r="J2859" s="79"/>
      <c r="K2859" s="79"/>
      <c r="L2859" s="81"/>
      <c r="M2859" s="82"/>
      <c r="N2859" s="37"/>
      <c r="O2859" s="38"/>
      <c r="P2859" s="39"/>
      <c r="Q2859" s="36"/>
      <c r="R2859" s="100" t="str">
        <f t="shared" si="89"/>
        <v/>
      </c>
      <c r="S2859" s="101"/>
      <c r="T2859" s="26" t="str">
        <f t="shared" si="90"/>
        <v/>
      </c>
    </row>
    <row r="2860" spans="2:20" s="3" customFormat="1" ht="20.100000000000001" customHeight="1" x14ac:dyDescent="0.25">
      <c r="B2860" s="35"/>
      <c r="C2860" s="36"/>
      <c r="D2860" s="79"/>
      <c r="E2860" s="79"/>
      <c r="F2860" s="79"/>
      <c r="G2860" s="79"/>
      <c r="H2860" s="79"/>
      <c r="I2860" s="79"/>
      <c r="J2860" s="79"/>
      <c r="K2860" s="79"/>
      <c r="L2860" s="81"/>
      <c r="M2860" s="82"/>
      <c r="N2860" s="37"/>
      <c r="O2860" s="38"/>
      <c r="P2860" s="39"/>
      <c r="Q2860" s="36"/>
      <c r="R2860" s="100" t="str">
        <f t="shared" si="89"/>
        <v/>
      </c>
      <c r="S2860" s="101"/>
      <c r="T2860" s="26" t="str">
        <f t="shared" si="90"/>
        <v/>
      </c>
    </row>
    <row r="2861" spans="2:20" s="3" customFormat="1" ht="20.100000000000001" customHeight="1" x14ac:dyDescent="0.25">
      <c r="B2861" s="35"/>
      <c r="C2861" s="36"/>
      <c r="D2861" s="79"/>
      <c r="E2861" s="79"/>
      <c r="F2861" s="79"/>
      <c r="G2861" s="79"/>
      <c r="H2861" s="79"/>
      <c r="I2861" s="79"/>
      <c r="J2861" s="79"/>
      <c r="K2861" s="79"/>
      <c r="L2861" s="81"/>
      <c r="M2861" s="82"/>
      <c r="N2861" s="37"/>
      <c r="O2861" s="38"/>
      <c r="P2861" s="39"/>
      <c r="Q2861" s="36"/>
      <c r="R2861" s="100" t="str">
        <f t="shared" si="89"/>
        <v/>
      </c>
      <c r="S2861" s="101"/>
      <c r="T2861" s="26" t="str">
        <f t="shared" si="90"/>
        <v/>
      </c>
    </row>
    <row r="2862" spans="2:20" s="3" customFormat="1" ht="20.100000000000001" customHeight="1" x14ac:dyDescent="0.25">
      <c r="B2862" s="35"/>
      <c r="C2862" s="36"/>
      <c r="D2862" s="79"/>
      <c r="E2862" s="79"/>
      <c r="F2862" s="79"/>
      <c r="G2862" s="79"/>
      <c r="H2862" s="79"/>
      <c r="I2862" s="79"/>
      <c r="J2862" s="79"/>
      <c r="K2862" s="79"/>
      <c r="L2862" s="81"/>
      <c r="M2862" s="82"/>
      <c r="N2862" s="37"/>
      <c r="O2862" s="38"/>
      <c r="P2862" s="39"/>
      <c r="Q2862" s="36"/>
      <c r="R2862" s="100" t="str">
        <f t="shared" si="89"/>
        <v/>
      </c>
      <c r="S2862" s="101"/>
      <c r="T2862" s="26" t="str">
        <f t="shared" si="90"/>
        <v/>
      </c>
    </row>
    <row r="2863" spans="2:20" s="3" customFormat="1" ht="20.100000000000001" customHeight="1" x14ac:dyDescent="0.25">
      <c r="B2863" s="35"/>
      <c r="C2863" s="36"/>
      <c r="D2863" s="79"/>
      <c r="E2863" s="79"/>
      <c r="F2863" s="79"/>
      <c r="G2863" s="79"/>
      <c r="H2863" s="79"/>
      <c r="I2863" s="79"/>
      <c r="J2863" s="79"/>
      <c r="K2863" s="79"/>
      <c r="L2863" s="81"/>
      <c r="M2863" s="82"/>
      <c r="N2863" s="37"/>
      <c r="O2863" s="38"/>
      <c r="P2863" s="39"/>
      <c r="Q2863" s="36"/>
      <c r="R2863" s="100" t="str">
        <f t="shared" si="89"/>
        <v/>
      </c>
      <c r="S2863" s="101"/>
      <c r="T2863" s="26" t="str">
        <f t="shared" si="90"/>
        <v/>
      </c>
    </row>
    <row r="2864" spans="2:20" s="3" customFormat="1" ht="20.100000000000001" customHeight="1" x14ac:dyDescent="0.25">
      <c r="B2864" s="35"/>
      <c r="C2864" s="36"/>
      <c r="D2864" s="79"/>
      <c r="E2864" s="79"/>
      <c r="F2864" s="79"/>
      <c r="G2864" s="79"/>
      <c r="H2864" s="79"/>
      <c r="I2864" s="79"/>
      <c r="J2864" s="79"/>
      <c r="K2864" s="79"/>
      <c r="L2864" s="81"/>
      <c r="M2864" s="82"/>
      <c r="N2864" s="37"/>
      <c r="O2864" s="38"/>
      <c r="P2864" s="39"/>
      <c r="Q2864" s="36"/>
      <c r="R2864" s="100" t="str">
        <f t="shared" si="89"/>
        <v/>
      </c>
      <c r="S2864" s="101"/>
      <c r="T2864" s="26" t="str">
        <f t="shared" si="90"/>
        <v/>
      </c>
    </row>
    <row r="2865" spans="2:20" s="3" customFormat="1" ht="20.100000000000001" customHeight="1" x14ac:dyDescent="0.25">
      <c r="B2865" s="35"/>
      <c r="C2865" s="36"/>
      <c r="D2865" s="79"/>
      <c r="E2865" s="79"/>
      <c r="F2865" s="79"/>
      <c r="G2865" s="79"/>
      <c r="H2865" s="79"/>
      <c r="I2865" s="79"/>
      <c r="J2865" s="79"/>
      <c r="K2865" s="79"/>
      <c r="L2865" s="81"/>
      <c r="M2865" s="82"/>
      <c r="N2865" s="37"/>
      <c r="O2865" s="38"/>
      <c r="P2865" s="39"/>
      <c r="Q2865" s="36"/>
      <c r="R2865" s="100" t="str">
        <f t="shared" si="89"/>
        <v/>
      </c>
      <c r="S2865" s="101"/>
      <c r="T2865" s="26" t="str">
        <f t="shared" si="90"/>
        <v/>
      </c>
    </row>
    <row r="2866" spans="2:20" s="3" customFormat="1" ht="20.100000000000001" customHeight="1" x14ac:dyDescent="0.25">
      <c r="B2866" s="35"/>
      <c r="C2866" s="36"/>
      <c r="D2866" s="79"/>
      <c r="E2866" s="79"/>
      <c r="F2866" s="79"/>
      <c r="G2866" s="79"/>
      <c r="H2866" s="79"/>
      <c r="I2866" s="79"/>
      <c r="J2866" s="79"/>
      <c r="K2866" s="79"/>
      <c r="L2866" s="81"/>
      <c r="M2866" s="82"/>
      <c r="N2866" s="37"/>
      <c r="O2866" s="38"/>
      <c r="P2866" s="39"/>
      <c r="Q2866" s="36"/>
      <c r="R2866" s="100" t="str">
        <f t="shared" si="89"/>
        <v/>
      </c>
      <c r="S2866" s="101"/>
      <c r="T2866" s="26" t="str">
        <f t="shared" si="90"/>
        <v/>
      </c>
    </row>
    <row r="2867" spans="2:20" s="3" customFormat="1" ht="20.100000000000001" customHeight="1" x14ac:dyDescent="0.25">
      <c r="B2867" s="35"/>
      <c r="C2867" s="36"/>
      <c r="D2867" s="79"/>
      <c r="E2867" s="79"/>
      <c r="F2867" s="79"/>
      <c r="G2867" s="79"/>
      <c r="H2867" s="79"/>
      <c r="I2867" s="79"/>
      <c r="J2867" s="79"/>
      <c r="K2867" s="79"/>
      <c r="L2867" s="81"/>
      <c r="M2867" s="82"/>
      <c r="N2867" s="37"/>
      <c r="O2867" s="38"/>
      <c r="P2867" s="39"/>
      <c r="Q2867" s="36"/>
      <c r="R2867" s="100" t="str">
        <f t="shared" si="89"/>
        <v/>
      </c>
      <c r="S2867" s="101"/>
      <c r="T2867" s="26" t="str">
        <f t="shared" si="90"/>
        <v/>
      </c>
    </row>
    <row r="2868" spans="2:20" s="3" customFormat="1" ht="20.100000000000001" customHeight="1" x14ac:dyDescent="0.25">
      <c r="B2868" s="35"/>
      <c r="C2868" s="36"/>
      <c r="D2868" s="79"/>
      <c r="E2868" s="79"/>
      <c r="F2868" s="79"/>
      <c r="G2868" s="79"/>
      <c r="H2868" s="79"/>
      <c r="I2868" s="79"/>
      <c r="J2868" s="79"/>
      <c r="K2868" s="79"/>
      <c r="L2868" s="81"/>
      <c r="M2868" s="82"/>
      <c r="N2868" s="37"/>
      <c r="O2868" s="38"/>
      <c r="P2868" s="39"/>
      <c r="Q2868" s="36"/>
      <c r="R2868" s="100" t="str">
        <f t="shared" si="89"/>
        <v/>
      </c>
      <c r="S2868" s="101"/>
      <c r="T2868" s="26" t="str">
        <f t="shared" si="90"/>
        <v/>
      </c>
    </row>
    <row r="2869" spans="2:20" s="3" customFormat="1" ht="20.100000000000001" customHeight="1" x14ac:dyDescent="0.25">
      <c r="B2869" s="35"/>
      <c r="C2869" s="36"/>
      <c r="D2869" s="79"/>
      <c r="E2869" s="79"/>
      <c r="F2869" s="79"/>
      <c r="G2869" s="79"/>
      <c r="H2869" s="79"/>
      <c r="I2869" s="79"/>
      <c r="J2869" s="79"/>
      <c r="K2869" s="79"/>
      <c r="L2869" s="81"/>
      <c r="M2869" s="82"/>
      <c r="N2869" s="37"/>
      <c r="O2869" s="38"/>
      <c r="P2869" s="39"/>
      <c r="Q2869" s="36"/>
      <c r="R2869" s="100" t="str">
        <f t="shared" si="89"/>
        <v/>
      </c>
      <c r="S2869" s="101"/>
      <c r="T2869" s="26" t="str">
        <f t="shared" si="90"/>
        <v/>
      </c>
    </row>
    <row r="2870" spans="2:20" s="3" customFormat="1" ht="20.100000000000001" customHeight="1" x14ac:dyDescent="0.25">
      <c r="B2870" s="35"/>
      <c r="C2870" s="36"/>
      <c r="D2870" s="79"/>
      <c r="E2870" s="79"/>
      <c r="F2870" s="79"/>
      <c r="G2870" s="79"/>
      <c r="H2870" s="79"/>
      <c r="I2870" s="79"/>
      <c r="J2870" s="79"/>
      <c r="K2870" s="79"/>
      <c r="L2870" s="81"/>
      <c r="M2870" s="82"/>
      <c r="N2870" s="37"/>
      <c r="O2870" s="38"/>
      <c r="P2870" s="39"/>
      <c r="Q2870" s="36"/>
      <c r="R2870" s="100" t="str">
        <f t="shared" si="89"/>
        <v/>
      </c>
      <c r="S2870" s="101"/>
      <c r="T2870" s="26" t="str">
        <f t="shared" si="90"/>
        <v/>
      </c>
    </row>
    <row r="2871" spans="2:20" s="3" customFormat="1" ht="20.100000000000001" customHeight="1" x14ac:dyDescent="0.25">
      <c r="B2871" s="35"/>
      <c r="C2871" s="36"/>
      <c r="D2871" s="79"/>
      <c r="E2871" s="79"/>
      <c r="F2871" s="79"/>
      <c r="G2871" s="79"/>
      <c r="H2871" s="79"/>
      <c r="I2871" s="79"/>
      <c r="J2871" s="79"/>
      <c r="K2871" s="79"/>
      <c r="L2871" s="81"/>
      <c r="M2871" s="82"/>
      <c r="N2871" s="37"/>
      <c r="O2871" s="38"/>
      <c r="P2871" s="39"/>
      <c r="Q2871" s="36"/>
      <c r="R2871" s="100" t="str">
        <f t="shared" si="89"/>
        <v/>
      </c>
      <c r="S2871" s="101"/>
      <c r="T2871" s="26" t="str">
        <f t="shared" si="90"/>
        <v/>
      </c>
    </row>
    <row r="2872" spans="2:20" s="3" customFormat="1" ht="20.100000000000001" customHeight="1" x14ac:dyDescent="0.25">
      <c r="B2872" s="35"/>
      <c r="C2872" s="36"/>
      <c r="D2872" s="79"/>
      <c r="E2872" s="79"/>
      <c r="F2872" s="79"/>
      <c r="G2872" s="79"/>
      <c r="H2872" s="79"/>
      <c r="I2872" s="79"/>
      <c r="J2872" s="79"/>
      <c r="K2872" s="79"/>
      <c r="L2872" s="81"/>
      <c r="M2872" s="82"/>
      <c r="N2872" s="37"/>
      <c r="O2872" s="38"/>
      <c r="P2872" s="39"/>
      <c r="Q2872" s="36"/>
      <c r="R2872" s="100" t="str">
        <f t="shared" si="89"/>
        <v/>
      </c>
      <c r="S2872" s="101"/>
      <c r="T2872" s="26" t="str">
        <f t="shared" si="90"/>
        <v/>
      </c>
    </row>
    <row r="2873" spans="2:20" s="3" customFormat="1" ht="20.100000000000001" customHeight="1" x14ac:dyDescent="0.25">
      <c r="B2873" s="35"/>
      <c r="C2873" s="36"/>
      <c r="D2873" s="79"/>
      <c r="E2873" s="79"/>
      <c r="F2873" s="79"/>
      <c r="G2873" s="79"/>
      <c r="H2873" s="79"/>
      <c r="I2873" s="79"/>
      <c r="J2873" s="79"/>
      <c r="K2873" s="79"/>
      <c r="L2873" s="81"/>
      <c r="M2873" s="82"/>
      <c r="N2873" s="37"/>
      <c r="O2873" s="38"/>
      <c r="P2873" s="39"/>
      <c r="Q2873" s="36"/>
      <c r="R2873" s="100" t="str">
        <f t="shared" si="89"/>
        <v/>
      </c>
      <c r="S2873" s="101"/>
      <c r="T2873" s="26" t="str">
        <f t="shared" si="90"/>
        <v/>
      </c>
    </row>
    <row r="2874" spans="2:20" s="3" customFormat="1" ht="20.100000000000001" customHeight="1" x14ac:dyDescent="0.25">
      <c r="B2874" s="35"/>
      <c r="C2874" s="36"/>
      <c r="D2874" s="79"/>
      <c r="E2874" s="79"/>
      <c r="F2874" s="79"/>
      <c r="G2874" s="79"/>
      <c r="H2874" s="79"/>
      <c r="I2874" s="79"/>
      <c r="J2874" s="79"/>
      <c r="K2874" s="79"/>
      <c r="L2874" s="81"/>
      <c r="M2874" s="82"/>
      <c r="N2874" s="37"/>
      <c r="O2874" s="38"/>
      <c r="P2874" s="39"/>
      <c r="Q2874" s="36"/>
      <c r="R2874" s="100" t="str">
        <f t="shared" si="89"/>
        <v/>
      </c>
      <c r="S2874" s="101"/>
      <c r="T2874" s="26" t="str">
        <f t="shared" si="90"/>
        <v/>
      </c>
    </row>
    <row r="2875" spans="2:20" s="3" customFormat="1" ht="20.100000000000001" customHeight="1" x14ac:dyDescent="0.25">
      <c r="B2875" s="35"/>
      <c r="C2875" s="36"/>
      <c r="D2875" s="79"/>
      <c r="E2875" s="79"/>
      <c r="F2875" s="79"/>
      <c r="G2875" s="79"/>
      <c r="H2875" s="79"/>
      <c r="I2875" s="79"/>
      <c r="J2875" s="79"/>
      <c r="K2875" s="79"/>
      <c r="L2875" s="81"/>
      <c r="M2875" s="82"/>
      <c r="N2875" s="37"/>
      <c r="O2875" s="38"/>
      <c r="P2875" s="39"/>
      <c r="Q2875" s="36"/>
      <c r="R2875" s="100" t="str">
        <f t="shared" si="89"/>
        <v/>
      </c>
      <c r="S2875" s="101"/>
      <c r="T2875" s="26" t="str">
        <f t="shared" si="90"/>
        <v/>
      </c>
    </row>
    <row r="2876" spans="2:20" s="3" customFormat="1" ht="20.100000000000001" customHeight="1" x14ac:dyDescent="0.25">
      <c r="B2876" s="35"/>
      <c r="C2876" s="36"/>
      <c r="D2876" s="79"/>
      <c r="E2876" s="79"/>
      <c r="F2876" s="79"/>
      <c r="G2876" s="79"/>
      <c r="H2876" s="79"/>
      <c r="I2876" s="79"/>
      <c r="J2876" s="79"/>
      <c r="K2876" s="79"/>
      <c r="L2876" s="81"/>
      <c r="M2876" s="82"/>
      <c r="N2876" s="37"/>
      <c r="O2876" s="38"/>
      <c r="P2876" s="39"/>
      <c r="Q2876" s="36"/>
      <c r="R2876" s="100" t="str">
        <f t="shared" si="89"/>
        <v/>
      </c>
      <c r="S2876" s="101"/>
      <c r="T2876" s="26" t="str">
        <f t="shared" si="90"/>
        <v/>
      </c>
    </row>
    <row r="2877" spans="2:20" s="3" customFormat="1" ht="20.100000000000001" customHeight="1" x14ac:dyDescent="0.25">
      <c r="B2877" s="35"/>
      <c r="C2877" s="36"/>
      <c r="D2877" s="79"/>
      <c r="E2877" s="79"/>
      <c r="F2877" s="79"/>
      <c r="G2877" s="79"/>
      <c r="H2877" s="79"/>
      <c r="I2877" s="79"/>
      <c r="J2877" s="79"/>
      <c r="K2877" s="79"/>
      <c r="L2877" s="81"/>
      <c r="M2877" s="82"/>
      <c r="N2877" s="37"/>
      <c r="O2877" s="38"/>
      <c r="P2877" s="39"/>
      <c r="Q2877" s="36"/>
      <c r="R2877" s="100" t="str">
        <f t="shared" si="89"/>
        <v/>
      </c>
      <c r="S2877" s="101"/>
      <c r="T2877" s="26" t="str">
        <f t="shared" si="90"/>
        <v/>
      </c>
    </row>
    <row r="2878" spans="2:20" s="3" customFormat="1" ht="20.100000000000001" customHeight="1" x14ac:dyDescent="0.25">
      <c r="B2878" s="35"/>
      <c r="C2878" s="36"/>
      <c r="D2878" s="79"/>
      <c r="E2878" s="79"/>
      <c r="F2878" s="79"/>
      <c r="G2878" s="79"/>
      <c r="H2878" s="79"/>
      <c r="I2878" s="79"/>
      <c r="J2878" s="79"/>
      <c r="K2878" s="79"/>
      <c r="L2878" s="81"/>
      <c r="M2878" s="82"/>
      <c r="N2878" s="37"/>
      <c r="O2878" s="38"/>
      <c r="P2878" s="39"/>
      <c r="Q2878" s="36"/>
      <c r="R2878" s="100" t="str">
        <f t="shared" si="89"/>
        <v/>
      </c>
      <c r="S2878" s="101"/>
      <c r="T2878" s="26" t="str">
        <f t="shared" si="90"/>
        <v/>
      </c>
    </row>
    <row r="2879" spans="2:20" s="3" customFormat="1" ht="20.100000000000001" customHeight="1" x14ac:dyDescent="0.25">
      <c r="B2879" s="35"/>
      <c r="C2879" s="36"/>
      <c r="D2879" s="79"/>
      <c r="E2879" s="79"/>
      <c r="F2879" s="79"/>
      <c r="G2879" s="79"/>
      <c r="H2879" s="79"/>
      <c r="I2879" s="79"/>
      <c r="J2879" s="79"/>
      <c r="K2879" s="79"/>
      <c r="L2879" s="81"/>
      <c r="M2879" s="82"/>
      <c r="N2879" s="37"/>
      <c r="O2879" s="38"/>
      <c r="P2879" s="39"/>
      <c r="Q2879" s="36"/>
      <c r="R2879" s="100" t="str">
        <f t="shared" si="89"/>
        <v/>
      </c>
      <c r="S2879" s="101"/>
      <c r="T2879" s="26" t="str">
        <f t="shared" si="90"/>
        <v/>
      </c>
    </row>
    <row r="2880" spans="2:20" s="3" customFormat="1" ht="20.100000000000001" customHeight="1" x14ac:dyDescent="0.25">
      <c r="B2880" s="35"/>
      <c r="C2880" s="36"/>
      <c r="D2880" s="79"/>
      <c r="E2880" s="79"/>
      <c r="F2880" s="79"/>
      <c r="G2880" s="79"/>
      <c r="H2880" s="79"/>
      <c r="I2880" s="79"/>
      <c r="J2880" s="79"/>
      <c r="K2880" s="79"/>
      <c r="L2880" s="81"/>
      <c r="M2880" s="82"/>
      <c r="N2880" s="37"/>
      <c r="O2880" s="38"/>
      <c r="P2880" s="39"/>
      <c r="Q2880" s="36"/>
      <c r="R2880" s="100" t="str">
        <f t="shared" si="89"/>
        <v/>
      </c>
      <c r="S2880" s="101"/>
      <c r="T2880" s="26" t="str">
        <f t="shared" si="90"/>
        <v/>
      </c>
    </row>
    <row r="2881" spans="2:20" s="3" customFormat="1" ht="20.100000000000001" customHeight="1" x14ac:dyDescent="0.25">
      <c r="B2881" s="35"/>
      <c r="C2881" s="36"/>
      <c r="D2881" s="79"/>
      <c r="E2881" s="79"/>
      <c r="F2881" s="79"/>
      <c r="G2881" s="79"/>
      <c r="H2881" s="79"/>
      <c r="I2881" s="79"/>
      <c r="J2881" s="79"/>
      <c r="K2881" s="79"/>
      <c r="L2881" s="81"/>
      <c r="M2881" s="82"/>
      <c r="N2881" s="37"/>
      <c r="O2881" s="38"/>
      <c r="P2881" s="39"/>
      <c r="Q2881" s="36"/>
      <c r="R2881" s="100" t="str">
        <f t="shared" si="89"/>
        <v/>
      </c>
      <c r="S2881" s="101"/>
      <c r="T2881" s="26" t="str">
        <f t="shared" si="90"/>
        <v/>
      </c>
    </row>
    <row r="2882" spans="2:20" s="3" customFormat="1" ht="20.100000000000001" customHeight="1" x14ac:dyDescent="0.25">
      <c r="B2882" s="35"/>
      <c r="C2882" s="36"/>
      <c r="D2882" s="79"/>
      <c r="E2882" s="79"/>
      <c r="F2882" s="79"/>
      <c r="G2882" s="79"/>
      <c r="H2882" s="79"/>
      <c r="I2882" s="79"/>
      <c r="J2882" s="79"/>
      <c r="K2882" s="79"/>
      <c r="L2882" s="81"/>
      <c r="M2882" s="82"/>
      <c r="N2882" s="37"/>
      <c r="O2882" s="38"/>
      <c r="P2882" s="39"/>
      <c r="Q2882" s="36"/>
      <c r="R2882" s="100" t="str">
        <f t="shared" si="89"/>
        <v/>
      </c>
      <c r="S2882" s="101"/>
      <c r="T2882" s="26" t="str">
        <f t="shared" si="90"/>
        <v/>
      </c>
    </row>
    <row r="2883" spans="2:20" s="3" customFormat="1" ht="20.100000000000001" customHeight="1" x14ac:dyDescent="0.25">
      <c r="B2883" s="35"/>
      <c r="C2883" s="36"/>
      <c r="D2883" s="79"/>
      <c r="E2883" s="79"/>
      <c r="F2883" s="79"/>
      <c r="G2883" s="79"/>
      <c r="H2883" s="79"/>
      <c r="I2883" s="79"/>
      <c r="J2883" s="79"/>
      <c r="K2883" s="79"/>
      <c r="L2883" s="81"/>
      <c r="M2883" s="82"/>
      <c r="N2883" s="37"/>
      <c r="O2883" s="38"/>
      <c r="P2883" s="39"/>
      <c r="Q2883" s="36"/>
      <c r="R2883" s="100" t="str">
        <f t="shared" si="89"/>
        <v/>
      </c>
      <c r="S2883" s="101"/>
      <c r="T2883" s="26" t="str">
        <f t="shared" si="90"/>
        <v/>
      </c>
    </row>
    <row r="2884" spans="2:20" s="3" customFormat="1" ht="20.100000000000001" customHeight="1" x14ac:dyDescent="0.25">
      <c r="B2884" s="35"/>
      <c r="C2884" s="36"/>
      <c r="D2884" s="79"/>
      <c r="E2884" s="79"/>
      <c r="F2884" s="79"/>
      <c r="G2884" s="79"/>
      <c r="H2884" s="79"/>
      <c r="I2884" s="79"/>
      <c r="J2884" s="79"/>
      <c r="K2884" s="79"/>
      <c r="L2884" s="81"/>
      <c r="M2884" s="82"/>
      <c r="N2884" s="37"/>
      <c r="O2884" s="38"/>
      <c r="P2884" s="39"/>
      <c r="Q2884" s="36"/>
      <c r="R2884" s="100" t="str">
        <f t="shared" si="89"/>
        <v/>
      </c>
      <c r="S2884" s="101"/>
      <c r="T2884" s="26" t="str">
        <f t="shared" si="90"/>
        <v/>
      </c>
    </row>
    <row r="2885" spans="2:20" s="3" customFormat="1" ht="20.100000000000001" customHeight="1" x14ac:dyDescent="0.25">
      <c r="B2885" s="35"/>
      <c r="C2885" s="36"/>
      <c r="D2885" s="79"/>
      <c r="E2885" s="79"/>
      <c r="F2885" s="79"/>
      <c r="G2885" s="79"/>
      <c r="H2885" s="79"/>
      <c r="I2885" s="79"/>
      <c r="J2885" s="79"/>
      <c r="K2885" s="79"/>
      <c r="L2885" s="81"/>
      <c r="M2885" s="82"/>
      <c r="N2885" s="37"/>
      <c r="O2885" s="38"/>
      <c r="P2885" s="39"/>
      <c r="Q2885" s="36"/>
      <c r="R2885" s="100" t="str">
        <f t="shared" si="89"/>
        <v/>
      </c>
      <c r="S2885" s="101"/>
      <c r="T2885" s="26" t="str">
        <f t="shared" si="90"/>
        <v/>
      </c>
    </row>
    <row r="2886" spans="2:20" s="3" customFormat="1" ht="20.100000000000001" customHeight="1" x14ac:dyDescent="0.25">
      <c r="B2886" s="35"/>
      <c r="C2886" s="36"/>
      <c r="D2886" s="79"/>
      <c r="E2886" s="79"/>
      <c r="F2886" s="79"/>
      <c r="G2886" s="79"/>
      <c r="H2886" s="79"/>
      <c r="I2886" s="79"/>
      <c r="J2886" s="79"/>
      <c r="K2886" s="79"/>
      <c r="L2886" s="81"/>
      <c r="M2886" s="82"/>
      <c r="N2886" s="37"/>
      <c r="O2886" s="38"/>
      <c r="P2886" s="39"/>
      <c r="Q2886" s="36"/>
      <c r="R2886" s="100" t="str">
        <f t="shared" si="89"/>
        <v/>
      </c>
      <c r="S2886" s="101"/>
      <c r="T2886" s="26" t="str">
        <f t="shared" si="90"/>
        <v/>
      </c>
    </row>
    <row r="2887" spans="2:20" s="3" customFormat="1" ht="20.100000000000001" customHeight="1" x14ac:dyDescent="0.25">
      <c r="B2887" s="35"/>
      <c r="C2887" s="36"/>
      <c r="D2887" s="79"/>
      <c r="E2887" s="79"/>
      <c r="F2887" s="79"/>
      <c r="G2887" s="79"/>
      <c r="H2887" s="79"/>
      <c r="I2887" s="79"/>
      <c r="J2887" s="79"/>
      <c r="K2887" s="79"/>
      <c r="L2887" s="81"/>
      <c r="M2887" s="82"/>
      <c r="N2887" s="37"/>
      <c r="O2887" s="38"/>
      <c r="P2887" s="39"/>
      <c r="Q2887" s="36"/>
      <c r="R2887" s="100" t="str">
        <f t="shared" si="89"/>
        <v/>
      </c>
      <c r="S2887" s="101"/>
      <c r="T2887" s="26" t="str">
        <f t="shared" si="90"/>
        <v/>
      </c>
    </row>
    <row r="2888" spans="2:20" s="3" customFormat="1" ht="20.100000000000001" customHeight="1" x14ac:dyDescent="0.25">
      <c r="B2888" s="35"/>
      <c r="C2888" s="36"/>
      <c r="D2888" s="79"/>
      <c r="E2888" s="79"/>
      <c r="F2888" s="79"/>
      <c r="G2888" s="79"/>
      <c r="H2888" s="79"/>
      <c r="I2888" s="79"/>
      <c r="J2888" s="79"/>
      <c r="K2888" s="79"/>
      <c r="L2888" s="81"/>
      <c r="M2888" s="82"/>
      <c r="N2888" s="37"/>
      <c r="O2888" s="38"/>
      <c r="P2888" s="39"/>
      <c r="Q2888" s="36"/>
      <c r="R2888" s="100" t="str">
        <f t="shared" si="89"/>
        <v/>
      </c>
      <c r="S2888" s="101"/>
      <c r="T2888" s="26" t="str">
        <f t="shared" si="90"/>
        <v/>
      </c>
    </row>
    <row r="2889" spans="2:20" s="3" customFormat="1" ht="20.100000000000001" customHeight="1" x14ac:dyDescent="0.25">
      <c r="B2889" s="35"/>
      <c r="C2889" s="36"/>
      <c r="D2889" s="79"/>
      <c r="E2889" s="79"/>
      <c r="F2889" s="79"/>
      <c r="G2889" s="79"/>
      <c r="H2889" s="79"/>
      <c r="I2889" s="79"/>
      <c r="J2889" s="79"/>
      <c r="K2889" s="79"/>
      <c r="L2889" s="81"/>
      <c r="M2889" s="82"/>
      <c r="N2889" s="37"/>
      <c r="O2889" s="38"/>
      <c r="P2889" s="39"/>
      <c r="Q2889" s="36"/>
      <c r="R2889" s="100" t="str">
        <f t="shared" si="89"/>
        <v/>
      </c>
      <c r="S2889" s="101"/>
      <c r="T2889" s="26" t="str">
        <f t="shared" si="90"/>
        <v/>
      </c>
    </row>
    <row r="2890" spans="2:20" s="3" customFormat="1" ht="20.100000000000001" customHeight="1" x14ac:dyDescent="0.25">
      <c r="B2890" s="35"/>
      <c r="C2890" s="36"/>
      <c r="D2890" s="79"/>
      <c r="E2890" s="79"/>
      <c r="F2890" s="79"/>
      <c r="G2890" s="79"/>
      <c r="H2890" s="79"/>
      <c r="I2890" s="79"/>
      <c r="J2890" s="79"/>
      <c r="K2890" s="79"/>
      <c r="L2890" s="81"/>
      <c r="M2890" s="82"/>
      <c r="N2890" s="37"/>
      <c r="O2890" s="38"/>
      <c r="P2890" s="39"/>
      <c r="Q2890" s="36"/>
      <c r="R2890" s="100" t="str">
        <f t="shared" si="89"/>
        <v/>
      </c>
      <c r="S2890" s="101"/>
      <c r="T2890" s="26" t="str">
        <f t="shared" si="90"/>
        <v/>
      </c>
    </row>
    <row r="2891" spans="2:20" s="3" customFormat="1" ht="20.100000000000001" customHeight="1" x14ac:dyDescent="0.25">
      <c r="B2891" s="35"/>
      <c r="C2891" s="36"/>
      <c r="D2891" s="79"/>
      <c r="E2891" s="79"/>
      <c r="F2891" s="79"/>
      <c r="G2891" s="79"/>
      <c r="H2891" s="79"/>
      <c r="I2891" s="79"/>
      <c r="J2891" s="79"/>
      <c r="K2891" s="79"/>
      <c r="L2891" s="81"/>
      <c r="M2891" s="82"/>
      <c r="N2891" s="37"/>
      <c r="O2891" s="38"/>
      <c r="P2891" s="39"/>
      <c r="Q2891" s="36"/>
      <c r="R2891" s="100" t="str">
        <f t="shared" si="89"/>
        <v/>
      </c>
      <c r="S2891" s="101"/>
      <c r="T2891" s="26" t="str">
        <f t="shared" si="90"/>
        <v/>
      </c>
    </row>
    <row r="2892" spans="2:20" s="3" customFormat="1" ht="20.100000000000001" customHeight="1" x14ac:dyDescent="0.25">
      <c r="B2892" s="35"/>
      <c r="C2892" s="36"/>
      <c r="D2892" s="79"/>
      <c r="E2892" s="79"/>
      <c r="F2892" s="79"/>
      <c r="G2892" s="79"/>
      <c r="H2892" s="79"/>
      <c r="I2892" s="79"/>
      <c r="J2892" s="79"/>
      <c r="K2892" s="79"/>
      <c r="L2892" s="81"/>
      <c r="M2892" s="82"/>
      <c r="N2892" s="37"/>
      <c r="O2892" s="38"/>
      <c r="P2892" s="39"/>
      <c r="Q2892" s="36"/>
      <c r="R2892" s="100" t="str">
        <f t="shared" si="89"/>
        <v/>
      </c>
      <c r="S2892" s="101"/>
      <c r="T2892" s="26" t="str">
        <f t="shared" si="90"/>
        <v/>
      </c>
    </row>
    <row r="2893" spans="2:20" s="3" customFormat="1" ht="20.100000000000001" customHeight="1" x14ac:dyDescent="0.25">
      <c r="B2893" s="35"/>
      <c r="C2893" s="36"/>
      <c r="D2893" s="79"/>
      <c r="E2893" s="79"/>
      <c r="F2893" s="79"/>
      <c r="G2893" s="79"/>
      <c r="H2893" s="79"/>
      <c r="I2893" s="79"/>
      <c r="J2893" s="79"/>
      <c r="K2893" s="79"/>
      <c r="L2893" s="81"/>
      <c r="M2893" s="82"/>
      <c r="N2893" s="37"/>
      <c r="O2893" s="38"/>
      <c r="P2893" s="39"/>
      <c r="Q2893" s="36"/>
      <c r="R2893" s="100" t="str">
        <f t="shared" si="89"/>
        <v/>
      </c>
      <c r="S2893" s="101"/>
      <c r="T2893" s="26" t="str">
        <f t="shared" si="90"/>
        <v/>
      </c>
    </row>
    <row r="2894" spans="2:20" s="3" customFormat="1" ht="20.100000000000001" customHeight="1" x14ac:dyDescent="0.25">
      <c r="B2894" s="35"/>
      <c r="C2894" s="36"/>
      <c r="D2894" s="79"/>
      <c r="E2894" s="79"/>
      <c r="F2894" s="79"/>
      <c r="G2894" s="79"/>
      <c r="H2894" s="79"/>
      <c r="I2894" s="79"/>
      <c r="J2894" s="79"/>
      <c r="K2894" s="79"/>
      <c r="L2894" s="81"/>
      <c r="M2894" s="82"/>
      <c r="N2894" s="37"/>
      <c r="O2894" s="38"/>
      <c r="P2894" s="39"/>
      <c r="Q2894" s="36"/>
      <c r="R2894" s="100" t="str">
        <f t="shared" si="89"/>
        <v/>
      </c>
      <c r="S2894" s="101"/>
      <c r="T2894" s="26" t="str">
        <f t="shared" si="90"/>
        <v/>
      </c>
    </row>
    <row r="2895" spans="2:20" s="3" customFormat="1" ht="20.100000000000001" customHeight="1" x14ac:dyDescent="0.25">
      <c r="B2895" s="35"/>
      <c r="C2895" s="36"/>
      <c r="D2895" s="79"/>
      <c r="E2895" s="79"/>
      <c r="F2895" s="79"/>
      <c r="G2895" s="79"/>
      <c r="H2895" s="79"/>
      <c r="I2895" s="79"/>
      <c r="J2895" s="79"/>
      <c r="K2895" s="79"/>
      <c r="L2895" s="81"/>
      <c r="M2895" s="82"/>
      <c r="N2895" s="37"/>
      <c r="O2895" s="38"/>
      <c r="P2895" s="39"/>
      <c r="Q2895" s="36"/>
      <c r="R2895" s="100" t="str">
        <f t="shared" si="89"/>
        <v/>
      </c>
      <c r="S2895" s="101"/>
      <c r="T2895" s="26" t="str">
        <f t="shared" si="90"/>
        <v/>
      </c>
    </row>
    <row r="2896" spans="2:20" s="3" customFormat="1" ht="20.100000000000001" customHeight="1" x14ac:dyDescent="0.25">
      <c r="B2896" s="35"/>
      <c r="C2896" s="36"/>
      <c r="D2896" s="79"/>
      <c r="E2896" s="79"/>
      <c r="F2896" s="79"/>
      <c r="G2896" s="79"/>
      <c r="H2896" s="79"/>
      <c r="I2896" s="79"/>
      <c r="J2896" s="79"/>
      <c r="K2896" s="79"/>
      <c r="L2896" s="81"/>
      <c r="M2896" s="82"/>
      <c r="N2896" s="37"/>
      <c r="O2896" s="38"/>
      <c r="P2896" s="39"/>
      <c r="Q2896" s="36"/>
      <c r="R2896" s="100" t="str">
        <f t="shared" si="89"/>
        <v/>
      </c>
      <c r="S2896" s="101"/>
      <c r="T2896" s="26" t="str">
        <f t="shared" si="90"/>
        <v/>
      </c>
    </row>
    <row r="2897" spans="2:20" s="3" customFormat="1" ht="20.100000000000001" customHeight="1" x14ac:dyDescent="0.25">
      <c r="B2897" s="35"/>
      <c r="C2897" s="36"/>
      <c r="D2897" s="79"/>
      <c r="E2897" s="79"/>
      <c r="F2897" s="79"/>
      <c r="G2897" s="79"/>
      <c r="H2897" s="79"/>
      <c r="I2897" s="79"/>
      <c r="J2897" s="79"/>
      <c r="K2897" s="79"/>
      <c r="L2897" s="81"/>
      <c r="M2897" s="82"/>
      <c r="N2897" s="37"/>
      <c r="O2897" s="38"/>
      <c r="P2897" s="39"/>
      <c r="Q2897" s="36"/>
      <c r="R2897" s="100" t="str">
        <f t="shared" si="89"/>
        <v/>
      </c>
      <c r="S2897" s="101"/>
      <c r="T2897" s="26" t="str">
        <f t="shared" si="90"/>
        <v/>
      </c>
    </row>
    <row r="2898" spans="2:20" s="3" customFormat="1" ht="20.100000000000001" customHeight="1" x14ac:dyDescent="0.25">
      <c r="B2898" s="35"/>
      <c r="C2898" s="36"/>
      <c r="D2898" s="79"/>
      <c r="E2898" s="79"/>
      <c r="F2898" s="79"/>
      <c r="G2898" s="79"/>
      <c r="H2898" s="79"/>
      <c r="I2898" s="79"/>
      <c r="J2898" s="79"/>
      <c r="K2898" s="79"/>
      <c r="L2898" s="81"/>
      <c r="M2898" s="82"/>
      <c r="N2898" s="37"/>
      <c r="O2898" s="38"/>
      <c r="P2898" s="39"/>
      <c r="Q2898" s="36"/>
      <c r="R2898" s="100" t="str">
        <f t="shared" si="89"/>
        <v/>
      </c>
      <c r="S2898" s="101"/>
      <c r="T2898" s="26" t="str">
        <f t="shared" si="90"/>
        <v/>
      </c>
    </row>
    <row r="2899" spans="2:20" s="3" customFormat="1" ht="20.100000000000001" customHeight="1" x14ac:dyDescent="0.25">
      <c r="B2899" s="35"/>
      <c r="C2899" s="36"/>
      <c r="D2899" s="79"/>
      <c r="E2899" s="79"/>
      <c r="F2899" s="79"/>
      <c r="G2899" s="79"/>
      <c r="H2899" s="79"/>
      <c r="I2899" s="79"/>
      <c r="J2899" s="79"/>
      <c r="K2899" s="79"/>
      <c r="L2899" s="81"/>
      <c r="M2899" s="82"/>
      <c r="N2899" s="37"/>
      <c r="O2899" s="38"/>
      <c r="P2899" s="39"/>
      <c r="Q2899" s="36"/>
      <c r="R2899" s="100" t="str">
        <f t="shared" si="89"/>
        <v/>
      </c>
      <c r="S2899" s="101"/>
      <c r="T2899" s="26" t="str">
        <f t="shared" si="90"/>
        <v/>
      </c>
    </row>
    <row r="2900" spans="2:20" s="3" customFormat="1" ht="20.100000000000001" customHeight="1" x14ac:dyDescent="0.25">
      <c r="B2900" s="35"/>
      <c r="C2900" s="36"/>
      <c r="D2900" s="79"/>
      <c r="E2900" s="79"/>
      <c r="F2900" s="79"/>
      <c r="G2900" s="79"/>
      <c r="H2900" s="79"/>
      <c r="I2900" s="79"/>
      <c r="J2900" s="79"/>
      <c r="K2900" s="79"/>
      <c r="L2900" s="81"/>
      <c r="M2900" s="82"/>
      <c r="N2900" s="37"/>
      <c r="O2900" s="38"/>
      <c r="P2900" s="39"/>
      <c r="Q2900" s="36"/>
      <c r="R2900" s="100" t="str">
        <f t="shared" si="89"/>
        <v/>
      </c>
      <c r="S2900" s="101"/>
      <c r="T2900" s="26" t="str">
        <f t="shared" si="90"/>
        <v/>
      </c>
    </row>
    <row r="2901" spans="2:20" s="3" customFormat="1" ht="20.100000000000001" customHeight="1" x14ac:dyDescent="0.25">
      <c r="B2901" s="35"/>
      <c r="C2901" s="36"/>
      <c r="D2901" s="79"/>
      <c r="E2901" s="79"/>
      <c r="F2901" s="79"/>
      <c r="G2901" s="79"/>
      <c r="H2901" s="79"/>
      <c r="I2901" s="79"/>
      <c r="J2901" s="79"/>
      <c r="K2901" s="79"/>
      <c r="L2901" s="81"/>
      <c r="M2901" s="82"/>
      <c r="N2901" s="37"/>
      <c r="O2901" s="38"/>
      <c r="P2901" s="39"/>
      <c r="Q2901" s="36"/>
      <c r="R2901" s="100" t="str">
        <f t="shared" si="89"/>
        <v/>
      </c>
      <c r="S2901" s="101"/>
      <c r="T2901" s="26" t="str">
        <f t="shared" si="90"/>
        <v/>
      </c>
    </row>
    <row r="2902" spans="2:20" s="3" customFormat="1" ht="20.100000000000001" customHeight="1" x14ac:dyDescent="0.25">
      <c r="B2902" s="35"/>
      <c r="C2902" s="36"/>
      <c r="D2902" s="79"/>
      <c r="E2902" s="79"/>
      <c r="F2902" s="79"/>
      <c r="G2902" s="79"/>
      <c r="H2902" s="79"/>
      <c r="I2902" s="79"/>
      <c r="J2902" s="79"/>
      <c r="K2902" s="79"/>
      <c r="L2902" s="81"/>
      <c r="M2902" s="82"/>
      <c r="N2902" s="37"/>
      <c r="O2902" s="38"/>
      <c r="P2902" s="39"/>
      <c r="Q2902" s="36"/>
      <c r="R2902" s="100" t="str">
        <f t="shared" si="89"/>
        <v/>
      </c>
      <c r="S2902" s="101"/>
      <c r="T2902" s="26" t="str">
        <f t="shared" si="90"/>
        <v/>
      </c>
    </row>
    <row r="2903" spans="2:20" s="3" customFormat="1" ht="20.100000000000001" customHeight="1" x14ac:dyDescent="0.25">
      <c r="B2903" s="35"/>
      <c r="C2903" s="36"/>
      <c r="D2903" s="79"/>
      <c r="E2903" s="79"/>
      <c r="F2903" s="79"/>
      <c r="G2903" s="79"/>
      <c r="H2903" s="79"/>
      <c r="I2903" s="79"/>
      <c r="J2903" s="79"/>
      <c r="K2903" s="79"/>
      <c r="L2903" s="81"/>
      <c r="M2903" s="82"/>
      <c r="N2903" s="37"/>
      <c r="O2903" s="38"/>
      <c r="P2903" s="39"/>
      <c r="Q2903" s="36"/>
      <c r="R2903" s="100" t="str">
        <f t="shared" ref="R2903:R2966" si="91">IF(B2903&lt;&gt;"",IF(Q2903="Annulé","0",IF(Q2903="Gagné",O2903*P2903-P2903)+IF(Q2903="Perdu",-P2903)+IF(Q2903="Remboursé","0")+IF(Q2903="1/2 Perdu",-P2903/2)+IF(Q2903="1/2 Gagné",(P2903*O2903-P2903)/2)),"")</f>
        <v/>
      </c>
      <c r="S2903" s="101"/>
      <c r="T2903" s="26" t="str">
        <f t="shared" si="90"/>
        <v/>
      </c>
    </row>
    <row r="2904" spans="2:20" s="3" customFormat="1" ht="20.100000000000001" customHeight="1" x14ac:dyDescent="0.25">
      <c r="B2904" s="35"/>
      <c r="C2904" s="36"/>
      <c r="D2904" s="79"/>
      <c r="E2904" s="79"/>
      <c r="F2904" s="79"/>
      <c r="G2904" s="79"/>
      <c r="H2904" s="79"/>
      <c r="I2904" s="79"/>
      <c r="J2904" s="79"/>
      <c r="K2904" s="79"/>
      <c r="L2904" s="81"/>
      <c r="M2904" s="82"/>
      <c r="N2904" s="37"/>
      <c r="O2904" s="38"/>
      <c r="P2904" s="39"/>
      <c r="Q2904" s="36"/>
      <c r="R2904" s="100" t="str">
        <f t="shared" si="91"/>
        <v/>
      </c>
      <c r="S2904" s="101"/>
      <c r="T2904" s="26" t="str">
        <f t="shared" ref="T2904:T2967" si="92">IF(B2904&lt;&gt;"",R2904+T2903,"")</f>
        <v/>
      </c>
    </row>
    <row r="2905" spans="2:20" s="3" customFormat="1" ht="20.100000000000001" customHeight="1" x14ac:dyDescent="0.25">
      <c r="B2905" s="35"/>
      <c r="C2905" s="36"/>
      <c r="D2905" s="79"/>
      <c r="E2905" s="79"/>
      <c r="F2905" s="79"/>
      <c r="G2905" s="79"/>
      <c r="H2905" s="79"/>
      <c r="I2905" s="79"/>
      <c r="J2905" s="79"/>
      <c r="K2905" s="79"/>
      <c r="L2905" s="81"/>
      <c r="M2905" s="82"/>
      <c r="N2905" s="37"/>
      <c r="O2905" s="38"/>
      <c r="P2905" s="39"/>
      <c r="Q2905" s="36"/>
      <c r="R2905" s="100" t="str">
        <f t="shared" si="91"/>
        <v/>
      </c>
      <c r="S2905" s="101"/>
      <c r="T2905" s="26" t="str">
        <f t="shared" si="92"/>
        <v/>
      </c>
    </row>
    <row r="2906" spans="2:20" s="3" customFormat="1" ht="20.100000000000001" customHeight="1" x14ac:dyDescent="0.25">
      <c r="B2906" s="35"/>
      <c r="C2906" s="36"/>
      <c r="D2906" s="79"/>
      <c r="E2906" s="79"/>
      <c r="F2906" s="79"/>
      <c r="G2906" s="79"/>
      <c r="H2906" s="79"/>
      <c r="I2906" s="79"/>
      <c r="J2906" s="79"/>
      <c r="K2906" s="79"/>
      <c r="L2906" s="81"/>
      <c r="M2906" s="82"/>
      <c r="N2906" s="37"/>
      <c r="O2906" s="38"/>
      <c r="P2906" s="39"/>
      <c r="Q2906" s="36"/>
      <c r="R2906" s="100" t="str">
        <f t="shared" si="91"/>
        <v/>
      </c>
      <c r="S2906" s="101"/>
      <c r="T2906" s="26" t="str">
        <f t="shared" si="92"/>
        <v/>
      </c>
    </row>
    <row r="2907" spans="2:20" s="3" customFormat="1" ht="20.100000000000001" customHeight="1" x14ac:dyDescent="0.25">
      <c r="B2907" s="35"/>
      <c r="C2907" s="36"/>
      <c r="D2907" s="79"/>
      <c r="E2907" s="79"/>
      <c r="F2907" s="79"/>
      <c r="G2907" s="79"/>
      <c r="H2907" s="79"/>
      <c r="I2907" s="79"/>
      <c r="J2907" s="79"/>
      <c r="K2907" s="79"/>
      <c r="L2907" s="81"/>
      <c r="M2907" s="82"/>
      <c r="N2907" s="37"/>
      <c r="O2907" s="38"/>
      <c r="P2907" s="39"/>
      <c r="Q2907" s="36"/>
      <c r="R2907" s="100" t="str">
        <f t="shared" si="91"/>
        <v/>
      </c>
      <c r="S2907" s="101"/>
      <c r="T2907" s="26" t="str">
        <f t="shared" si="92"/>
        <v/>
      </c>
    </row>
    <row r="2908" spans="2:20" s="3" customFormat="1" ht="20.100000000000001" customHeight="1" x14ac:dyDescent="0.25">
      <c r="B2908" s="35"/>
      <c r="C2908" s="36"/>
      <c r="D2908" s="79"/>
      <c r="E2908" s="79"/>
      <c r="F2908" s="79"/>
      <c r="G2908" s="79"/>
      <c r="H2908" s="79"/>
      <c r="I2908" s="79"/>
      <c r="J2908" s="79"/>
      <c r="K2908" s="79"/>
      <c r="L2908" s="81"/>
      <c r="M2908" s="82"/>
      <c r="N2908" s="37"/>
      <c r="O2908" s="38"/>
      <c r="P2908" s="39"/>
      <c r="Q2908" s="36"/>
      <c r="R2908" s="100" t="str">
        <f t="shared" si="91"/>
        <v/>
      </c>
      <c r="S2908" s="101"/>
      <c r="T2908" s="26" t="str">
        <f t="shared" si="92"/>
        <v/>
      </c>
    </row>
    <row r="2909" spans="2:20" s="3" customFormat="1" ht="20.100000000000001" customHeight="1" x14ac:dyDescent="0.25">
      <c r="B2909" s="35"/>
      <c r="C2909" s="36"/>
      <c r="D2909" s="79"/>
      <c r="E2909" s="79"/>
      <c r="F2909" s="79"/>
      <c r="G2909" s="79"/>
      <c r="H2909" s="79"/>
      <c r="I2909" s="79"/>
      <c r="J2909" s="79"/>
      <c r="K2909" s="79"/>
      <c r="L2909" s="81"/>
      <c r="M2909" s="82"/>
      <c r="N2909" s="37"/>
      <c r="O2909" s="38"/>
      <c r="P2909" s="39"/>
      <c r="Q2909" s="36"/>
      <c r="R2909" s="100" t="str">
        <f t="shared" si="91"/>
        <v/>
      </c>
      <c r="S2909" s="101"/>
      <c r="T2909" s="26" t="str">
        <f t="shared" si="92"/>
        <v/>
      </c>
    </row>
    <row r="2910" spans="2:20" s="3" customFormat="1" ht="20.100000000000001" customHeight="1" x14ac:dyDescent="0.25">
      <c r="B2910" s="35"/>
      <c r="C2910" s="36"/>
      <c r="D2910" s="79"/>
      <c r="E2910" s="79"/>
      <c r="F2910" s="79"/>
      <c r="G2910" s="79"/>
      <c r="H2910" s="79"/>
      <c r="I2910" s="79"/>
      <c r="J2910" s="79"/>
      <c r="K2910" s="79"/>
      <c r="L2910" s="81"/>
      <c r="M2910" s="82"/>
      <c r="N2910" s="37"/>
      <c r="O2910" s="38"/>
      <c r="P2910" s="39"/>
      <c r="Q2910" s="36"/>
      <c r="R2910" s="100" t="str">
        <f t="shared" si="91"/>
        <v/>
      </c>
      <c r="S2910" s="101"/>
      <c r="T2910" s="26" t="str">
        <f t="shared" si="92"/>
        <v/>
      </c>
    </row>
    <row r="2911" spans="2:20" s="3" customFormat="1" ht="20.100000000000001" customHeight="1" x14ac:dyDescent="0.25">
      <c r="B2911" s="35"/>
      <c r="C2911" s="36"/>
      <c r="D2911" s="79"/>
      <c r="E2911" s="79"/>
      <c r="F2911" s="79"/>
      <c r="G2911" s="79"/>
      <c r="H2911" s="79"/>
      <c r="I2911" s="79"/>
      <c r="J2911" s="79"/>
      <c r="K2911" s="79"/>
      <c r="L2911" s="81"/>
      <c r="M2911" s="82"/>
      <c r="N2911" s="37"/>
      <c r="O2911" s="38"/>
      <c r="P2911" s="39"/>
      <c r="Q2911" s="36"/>
      <c r="R2911" s="100" t="str">
        <f t="shared" si="91"/>
        <v/>
      </c>
      <c r="S2911" s="101"/>
      <c r="T2911" s="26" t="str">
        <f t="shared" si="92"/>
        <v/>
      </c>
    </row>
    <row r="2912" spans="2:20" s="3" customFormat="1" ht="20.100000000000001" customHeight="1" x14ac:dyDescent="0.25">
      <c r="B2912" s="35"/>
      <c r="C2912" s="36"/>
      <c r="D2912" s="79"/>
      <c r="E2912" s="79"/>
      <c r="F2912" s="79"/>
      <c r="G2912" s="79"/>
      <c r="H2912" s="79"/>
      <c r="I2912" s="79"/>
      <c r="J2912" s="79"/>
      <c r="K2912" s="79"/>
      <c r="L2912" s="81"/>
      <c r="M2912" s="82"/>
      <c r="N2912" s="37"/>
      <c r="O2912" s="38"/>
      <c r="P2912" s="39"/>
      <c r="Q2912" s="36"/>
      <c r="R2912" s="100" t="str">
        <f t="shared" si="91"/>
        <v/>
      </c>
      <c r="S2912" s="101"/>
      <c r="T2912" s="26" t="str">
        <f t="shared" si="92"/>
        <v/>
      </c>
    </row>
    <row r="2913" spans="2:20" s="3" customFormat="1" ht="20.100000000000001" customHeight="1" x14ac:dyDescent="0.25">
      <c r="B2913" s="35"/>
      <c r="C2913" s="36"/>
      <c r="D2913" s="79"/>
      <c r="E2913" s="79"/>
      <c r="F2913" s="79"/>
      <c r="G2913" s="79"/>
      <c r="H2913" s="79"/>
      <c r="I2913" s="79"/>
      <c r="J2913" s="79"/>
      <c r="K2913" s="79"/>
      <c r="L2913" s="81"/>
      <c r="M2913" s="82"/>
      <c r="N2913" s="37"/>
      <c r="O2913" s="38"/>
      <c r="P2913" s="39"/>
      <c r="Q2913" s="36"/>
      <c r="R2913" s="100" t="str">
        <f t="shared" si="91"/>
        <v/>
      </c>
      <c r="S2913" s="101"/>
      <c r="T2913" s="26" t="str">
        <f t="shared" si="92"/>
        <v/>
      </c>
    </row>
    <row r="2914" spans="2:20" s="3" customFormat="1" ht="20.100000000000001" customHeight="1" x14ac:dyDescent="0.25">
      <c r="B2914" s="35"/>
      <c r="C2914" s="36"/>
      <c r="D2914" s="79"/>
      <c r="E2914" s="79"/>
      <c r="F2914" s="79"/>
      <c r="G2914" s="79"/>
      <c r="H2914" s="79"/>
      <c r="I2914" s="79"/>
      <c r="J2914" s="79"/>
      <c r="K2914" s="79"/>
      <c r="L2914" s="81"/>
      <c r="M2914" s="82"/>
      <c r="N2914" s="37"/>
      <c r="O2914" s="38"/>
      <c r="P2914" s="39"/>
      <c r="Q2914" s="36"/>
      <c r="R2914" s="100" t="str">
        <f t="shared" si="91"/>
        <v/>
      </c>
      <c r="S2914" s="101"/>
      <c r="T2914" s="26" t="str">
        <f t="shared" si="92"/>
        <v/>
      </c>
    </row>
    <row r="2915" spans="2:20" s="3" customFormat="1" ht="20.100000000000001" customHeight="1" x14ac:dyDescent="0.25">
      <c r="B2915" s="35"/>
      <c r="C2915" s="36"/>
      <c r="D2915" s="79"/>
      <c r="E2915" s="79"/>
      <c r="F2915" s="79"/>
      <c r="G2915" s="79"/>
      <c r="H2915" s="79"/>
      <c r="I2915" s="79"/>
      <c r="J2915" s="79"/>
      <c r="K2915" s="79"/>
      <c r="L2915" s="81"/>
      <c r="M2915" s="82"/>
      <c r="N2915" s="37"/>
      <c r="O2915" s="38"/>
      <c r="P2915" s="39"/>
      <c r="Q2915" s="36"/>
      <c r="R2915" s="100" t="str">
        <f t="shared" si="91"/>
        <v/>
      </c>
      <c r="S2915" s="101"/>
      <c r="T2915" s="26" t="str">
        <f t="shared" si="92"/>
        <v/>
      </c>
    </row>
    <row r="2916" spans="2:20" s="3" customFormat="1" ht="20.100000000000001" customHeight="1" x14ac:dyDescent="0.25">
      <c r="B2916" s="35"/>
      <c r="C2916" s="36"/>
      <c r="D2916" s="79"/>
      <c r="E2916" s="79"/>
      <c r="F2916" s="79"/>
      <c r="G2916" s="79"/>
      <c r="H2916" s="79"/>
      <c r="I2916" s="79"/>
      <c r="J2916" s="79"/>
      <c r="K2916" s="79"/>
      <c r="L2916" s="81"/>
      <c r="M2916" s="82"/>
      <c r="N2916" s="37"/>
      <c r="O2916" s="38"/>
      <c r="P2916" s="39"/>
      <c r="Q2916" s="36"/>
      <c r="R2916" s="100" t="str">
        <f t="shared" si="91"/>
        <v/>
      </c>
      <c r="S2916" s="101"/>
      <c r="T2916" s="26" t="str">
        <f t="shared" si="92"/>
        <v/>
      </c>
    </row>
    <row r="2917" spans="2:20" s="3" customFormat="1" ht="20.100000000000001" customHeight="1" x14ac:dyDescent="0.25">
      <c r="B2917" s="35"/>
      <c r="C2917" s="36"/>
      <c r="D2917" s="79"/>
      <c r="E2917" s="79"/>
      <c r="F2917" s="79"/>
      <c r="G2917" s="79"/>
      <c r="H2917" s="79"/>
      <c r="I2917" s="79"/>
      <c r="J2917" s="79"/>
      <c r="K2917" s="79"/>
      <c r="L2917" s="81"/>
      <c r="M2917" s="82"/>
      <c r="N2917" s="37"/>
      <c r="O2917" s="38"/>
      <c r="P2917" s="39"/>
      <c r="Q2917" s="36"/>
      <c r="R2917" s="100" t="str">
        <f t="shared" si="91"/>
        <v/>
      </c>
      <c r="S2917" s="101"/>
      <c r="T2917" s="26" t="str">
        <f t="shared" si="92"/>
        <v/>
      </c>
    </row>
    <row r="2918" spans="2:20" s="3" customFormat="1" ht="20.100000000000001" customHeight="1" x14ac:dyDescent="0.25">
      <c r="B2918" s="35"/>
      <c r="C2918" s="36"/>
      <c r="D2918" s="79"/>
      <c r="E2918" s="79"/>
      <c r="F2918" s="79"/>
      <c r="G2918" s="79"/>
      <c r="H2918" s="79"/>
      <c r="I2918" s="79"/>
      <c r="J2918" s="79"/>
      <c r="K2918" s="79"/>
      <c r="L2918" s="81"/>
      <c r="M2918" s="82"/>
      <c r="N2918" s="37"/>
      <c r="O2918" s="38"/>
      <c r="P2918" s="39"/>
      <c r="Q2918" s="36"/>
      <c r="R2918" s="100" t="str">
        <f t="shared" si="91"/>
        <v/>
      </c>
      <c r="S2918" s="101"/>
      <c r="T2918" s="26" t="str">
        <f t="shared" si="92"/>
        <v/>
      </c>
    </row>
    <row r="2919" spans="2:20" s="3" customFormat="1" ht="20.100000000000001" customHeight="1" x14ac:dyDescent="0.25">
      <c r="B2919" s="35"/>
      <c r="C2919" s="36"/>
      <c r="D2919" s="79"/>
      <c r="E2919" s="79"/>
      <c r="F2919" s="79"/>
      <c r="G2919" s="79"/>
      <c r="H2919" s="79"/>
      <c r="I2919" s="79"/>
      <c r="J2919" s="79"/>
      <c r="K2919" s="79"/>
      <c r="L2919" s="81"/>
      <c r="M2919" s="82"/>
      <c r="N2919" s="37"/>
      <c r="O2919" s="38"/>
      <c r="P2919" s="39"/>
      <c r="Q2919" s="36"/>
      <c r="R2919" s="100" t="str">
        <f t="shared" si="91"/>
        <v/>
      </c>
      <c r="S2919" s="101"/>
      <c r="T2919" s="26" t="str">
        <f t="shared" si="92"/>
        <v/>
      </c>
    </row>
    <row r="2920" spans="2:20" s="3" customFormat="1" ht="20.100000000000001" customHeight="1" x14ac:dyDescent="0.25">
      <c r="B2920" s="35"/>
      <c r="C2920" s="36"/>
      <c r="D2920" s="79"/>
      <c r="E2920" s="79"/>
      <c r="F2920" s="79"/>
      <c r="G2920" s="79"/>
      <c r="H2920" s="79"/>
      <c r="I2920" s="79"/>
      <c r="J2920" s="79"/>
      <c r="K2920" s="79"/>
      <c r="L2920" s="81"/>
      <c r="M2920" s="82"/>
      <c r="N2920" s="37"/>
      <c r="O2920" s="38"/>
      <c r="P2920" s="39"/>
      <c r="Q2920" s="36"/>
      <c r="R2920" s="100" t="str">
        <f t="shared" si="91"/>
        <v/>
      </c>
      <c r="S2920" s="101"/>
      <c r="T2920" s="26" t="str">
        <f t="shared" si="92"/>
        <v/>
      </c>
    </row>
    <row r="2921" spans="2:20" s="3" customFormat="1" ht="20.100000000000001" customHeight="1" x14ac:dyDescent="0.25">
      <c r="B2921" s="35"/>
      <c r="C2921" s="36"/>
      <c r="D2921" s="79"/>
      <c r="E2921" s="79"/>
      <c r="F2921" s="79"/>
      <c r="G2921" s="79"/>
      <c r="H2921" s="79"/>
      <c r="I2921" s="79"/>
      <c r="J2921" s="79"/>
      <c r="K2921" s="79"/>
      <c r="L2921" s="81"/>
      <c r="M2921" s="82"/>
      <c r="N2921" s="37"/>
      <c r="O2921" s="38"/>
      <c r="P2921" s="39"/>
      <c r="Q2921" s="36"/>
      <c r="R2921" s="100" t="str">
        <f t="shared" si="91"/>
        <v/>
      </c>
      <c r="S2921" s="101"/>
      <c r="T2921" s="26" t="str">
        <f t="shared" si="92"/>
        <v/>
      </c>
    </row>
    <row r="2922" spans="2:20" s="3" customFormat="1" ht="20.100000000000001" customHeight="1" x14ac:dyDescent="0.25">
      <c r="B2922" s="35"/>
      <c r="C2922" s="36"/>
      <c r="D2922" s="79"/>
      <c r="E2922" s="79"/>
      <c r="F2922" s="79"/>
      <c r="G2922" s="79"/>
      <c r="H2922" s="79"/>
      <c r="I2922" s="79"/>
      <c r="J2922" s="79"/>
      <c r="K2922" s="79"/>
      <c r="L2922" s="81"/>
      <c r="M2922" s="82"/>
      <c r="N2922" s="37"/>
      <c r="O2922" s="38"/>
      <c r="P2922" s="39"/>
      <c r="Q2922" s="36"/>
      <c r="R2922" s="100" t="str">
        <f t="shared" si="91"/>
        <v/>
      </c>
      <c r="S2922" s="101"/>
      <c r="T2922" s="26" t="str">
        <f t="shared" si="92"/>
        <v/>
      </c>
    </row>
    <row r="2923" spans="2:20" s="3" customFormat="1" ht="20.100000000000001" customHeight="1" x14ac:dyDescent="0.25">
      <c r="B2923" s="35"/>
      <c r="C2923" s="36"/>
      <c r="D2923" s="79"/>
      <c r="E2923" s="79"/>
      <c r="F2923" s="79"/>
      <c r="G2923" s="79"/>
      <c r="H2923" s="79"/>
      <c r="I2923" s="79"/>
      <c r="J2923" s="79"/>
      <c r="K2923" s="79"/>
      <c r="L2923" s="81"/>
      <c r="M2923" s="82"/>
      <c r="N2923" s="37"/>
      <c r="O2923" s="38"/>
      <c r="P2923" s="39"/>
      <c r="Q2923" s="36"/>
      <c r="R2923" s="100" t="str">
        <f t="shared" si="91"/>
        <v/>
      </c>
      <c r="S2923" s="101"/>
      <c r="T2923" s="26" t="str">
        <f t="shared" si="92"/>
        <v/>
      </c>
    </row>
    <row r="2924" spans="2:20" s="3" customFormat="1" ht="20.100000000000001" customHeight="1" x14ac:dyDescent="0.25">
      <c r="B2924" s="35"/>
      <c r="C2924" s="36"/>
      <c r="D2924" s="79"/>
      <c r="E2924" s="79"/>
      <c r="F2924" s="79"/>
      <c r="G2924" s="79"/>
      <c r="H2924" s="79"/>
      <c r="I2924" s="79"/>
      <c r="J2924" s="79"/>
      <c r="K2924" s="79"/>
      <c r="L2924" s="81"/>
      <c r="M2924" s="82"/>
      <c r="N2924" s="37"/>
      <c r="O2924" s="38"/>
      <c r="P2924" s="39"/>
      <c r="Q2924" s="36"/>
      <c r="R2924" s="100" t="str">
        <f t="shared" si="91"/>
        <v/>
      </c>
      <c r="S2924" s="101"/>
      <c r="T2924" s="26" t="str">
        <f t="shared" si="92"/>
        <v/>
      </c>
    </row>
    <row r="2925" spans="2:20" s="3" customFormat="1" ht="20.100000000000001" customHeight="1" x14ac:dyDescent="0.25">
      <c r="B2925" s="35"/>
      <c r="C2925" s="36"/>
      <c r="D2925" s="79"/>
      <c r="E2925" s="79"/>
      <c r="F2925" s="79"/>
      <c r="G2925" s="79"/>
      <c r="H2925" s="79"/>
      <c r="I2925" s="79"/>
      <c r="J2925" s="79"/>
      <c r="K2925" s="79"/>
      <c r="L2925" s="81"/>
      <c r="M2925" s="82"/>
      <c r="N2925" s="37"/>
      <c r="O2925" s="38"/>
      <c r="P2925" s="39"/>
      <c r="Q2925" s="36"/>
      <c r="R2925" s="100" t="str">
        <f t="shared" si="91"/>
        <v/>
      </c>
      <c r="S2925" s="101"/>
      <c r="T2925" s="26" t="str">
        <f t="shared" si="92"/>
        <v/>
      </c>
    </row>
    <row r="2926" spans="2:20" s="3" customFormat="1" ht="20.100000000000001" customHeight="1" x14ac:dyDescent="0.25">
      <c r="B2926" s="35"/>
      <c r="C2926" s="36"/>
      <c r="D2926" s="79"/>
      <c r="E2926" s="79"/>
      <c r="F2926" s="79"/>
      <c r="G2926" s="79"/>
      <c r="H2926" s="79"/>
      <c r="I2926" s="79"/>
      <c r="J2926" s="79"/>
      <c r="K2926" s="79"/>
      <c r="L2926" s="81"/>
      <c r="M2926" s="82"/>
      <c r="N2926" s="37"/>
      <c r="O2926" s="38"/>
      <c r="P2926" s="39"/>
      <c r="Q2926" s="36"/>
      <c r="R2926" s="100" t="str">
        <f t="shared" si="91"/>
        <v/>
      </c>
      <c r="S2926" s="101"/>
      <c r="T2926" s="26" t="str">
        <f t="shared" si="92"/>
        <v/>
      </c>
    </row>
    <row r="2927" spans="2:20" s="3" customFormat="1" ht="20.100000000000001" customHeight="1" x14ac:dyDescent="0.25">
      <c r="B2927" s="35"/>
      <c r="C2927" s="36"/>
      <c r="D2927" s="79"/>
      <c r="E2927" s="79"/>
      <c r="F2927" s="79"/>
      <c r="G2927" s="79"/>
      <c r="H2927" s="79"/>
      <c r="I2927" s="79"/>
      <c r="J2927" s="79"/>
      <c r="K2927" s="79"/>
      <c r="L2927" s="81"/>
      <c r="M2927" s="82"/>
      <c r="N2927" s="37"/>
      <c r="O2927" s="38"/>
      <c r="P2927" s="39"/>
      <c r="Q2927" s="36"/>
      <c r="R2927" s="100" t="str">
        <f t="shared" si="91"/>
        <v/>
      </c>
      <c r="S2927" s="101"/>
      <c r="T2927" s="26" t="str">
        <f t="shared" si="92"/>
        <v/>
      </c>
    </row>
    <row r="2928" spans="2:20" s="3" customFormat="1" ht="20.100000000000001" customHeight="1" x14ac:dyDescent="0.25">
      <c r="B2928" s="35"/>
      <c r="C2928" s="36"/>
      <c r="D2928" s="79"/>
      <c r="E2928" s="79"/>
      <c r="F2928" s="79"/>
      <c r="G2928" s="79"/>
      <c r="H2928" s="79"/>
      <c r="I2928" s="79"/>
      <c r="J2928" s="79"/>
      <c r="K2928" s="79"/>
      <c r="L2928" s="81"/>
      <c r="M2928" s="82"/>
      <c r="N2928" s="37"/>
      <c r="O2928" s="38"/>
      <c r="P2928" s="39"/>
      <c r="Q2928" s="36"/>
      <c r="R2928" s="100" t="str">
        <f t="shared" si="91"/>
        <v/>
      </c>
      <c r="S2928" s="101"/>
      <c r="T2928" s="26" t="str">
        <f t="shared" si="92"/>
        <v/>
      </c>
    </row>
    <row r="2929" spans="2:20" s="3" customFormat="1" ht="20.100000000000001" customHeight="1" x14ac:dyDescent="0.25">
      <c r="B2929" s="35"/>
      <c r="C2929" s="36"/>
      <c r="D2929" s="79"/>
      <c r="E2929" s="79"/>
      <c r="F2929" s="79"/>
      <c r="G2929" s="79"/>
      <c r="H2929" s="79"/>
      <c r="I2929" s="79"/>
      <c r="J2929" s="79"/>
      <c r="K2929" s="79"/>
      <c r="L2929" s="81"/>
      <c r="M2929" s="82"/>
      <c r="N2929" s="37"/>
      <c r="O2929" s="38"/>
      <c r="P2929" s="39"/>
      <c r="Q2929" s="36"/>
      <c r="R2929" s="100" t="str">
        <f t="shared" si="91"/>
        <v/>
      </c>
      <c r="S2929" s="101"/>
      <c r="T2929" s="26" t="str">
        <f t="shared" si="92"/>
        <v/>
      </c>
    </row>
    <row r="2930" spans="2:20" s="3" customFormat="1" ht="20.100000000000001" customHeight="1" x14ac:dyDescent="0.25">
      <c r="B2930" s="35"/>
      <c r="C2930" s="36"/>
      <c r="D2930" s="79"/>
      <c r="E2930" s="79"/>
      <c r="F2930" s="79"/>
      <c r="G2930" s="79"/>
      <c r="H2930" s="79"/>
      <c r="I2930" s="79"/>
      <c r="J2930" s="79"/>
      <c r="K2930" s="79"/>
      <c r="L2930" s="81"/>
      <c r="M2930" s="82"/>
      <c r="N2930" s="37"/>
      <c r="O2930" s="38"/>
      <c r="P2930" s="39"/>
      <c r="Q2930" s="36"/>
      <c r="R2930" s="100" t="str">
        <f t="shared" si="91"/>
        <v/>
      </c>
      <c r="S2930" s="101"/>
      <c r="T2930" s="26" t="str">
        <f t="shared" si="92"/>
        <v/>
      </c>
    </row>
    <row r="2931" spans="2:20" s="3" customFormat="1" ht="20.100000000000001" customHeight="1" x14ac:dyDescent="0.25">
      <c r="B2931" s="35"/>
      <c r="C2931" s="36"/>
      <c r="D2931" s="79"/>
      <c r="E2931" s="79"/>
      <c r="F2931" s="79"/>
      <c r="G2931" s="79"/>
      <c r="H2931" s="79"/>
      <c r="I2931" s="79"/>
      <c r="J2931" s="79"/>
      <c r="K2931" s="79"/>
      <c r="L2931" s="81"/>
      <c r="M2931" s="82"/>
      <c r="N2931" s="37"/>
      <c r="O2931" s="38"/>
      <c r="P2931" s="39"/>
      <c r="Q2931" s="36"/>
      <c r="R2931" s="100" t="str">
        <f t="shared" si="91"/>
        <v/>
      </c>
      <c r="S2931" s="101"/>
      <c r="T2931" s="26" t="str">
        <f t="shared" si="92"/>
        <v/>
      </c>
    </row>
    <row r="2932" spans="2:20" s="3" customFormat="1" ht="20.100000000000001" customHeight="1" x14ac:dyDescent="0.25">
      <c r="B2932" s="35"/>
      <c r="C2932" s="36"/>
      <c r="D2932" s="79"/>
      <c r="E2932" s="79"/>
      <c r="F2932" s="79"/>
      <c r="G2932" s="79"/>
      <c r="H2932" s="79"/>
      <c r="I2932" s="79"/>
      <c r="J2932" s="79"/>
      <c r="K2932" s="79"/>
      <c r="L2932" s="81"/>
      <c r="M2932" s="82"/>
      <c r="N2932" s="37"/>
      <c r="O2932" s="38"/>
      <c r="P2932" s="39"/>
      <c r="Q2932" s="36"/>
      <c r="R2932" s="100" t="str">
        <f t="shared" si="91"/>
        <v/>
      </c>
      <c r="S2932" s="101"/>
      <c r="T2932" s="26" t="str">
        <f t="shared" si="92"/>
        <v/>
      </c>
    </row>
    <row r="2933" spans="2:20" s="3" customFormat="1" ht="20.100000000000001" customHeight="1" x14ac:dyDescent="0.25">
      <c r="B2933" s="35"/>
      <c r="C2933" s="36"/>
      <c r="D2933" s="79"/>
      <c r="E2933" s="79"/>
      <c r="F2933" s="79"/>
      <c r="G2933" s="79"/>
      <c r="H2933" s="79"/>
      <c r="I2933" s="79"/>
      <c r="J2933" s="79"/>
      <c r="K2933" s="79"/>
      <c r="L2933" s="81"/>
      <c r="M2933" s="82"/>
      <c r="N2933" s="37"/>
      <c r="O2933" s="38"/>
      <c r="P2933" s="39"/>
      <c r="Q2933" s="36"/>
      <c r="R2933" s="100" t="str">
        <f t="shared" si="91"/>
        <v/>
      </c>
      <c r="S2933" s="101"/>
      <c r="T2933" s="26" t="str">
        <f t="shared" si="92"/>
        <v/>
      </c>
    </row>
    <row r="2934" spans="2:20" s="3" customFormat="1" ht="20.100000000000001" customHeight="1" x14ac:dyDescent="0.25">
      <c r="B2934" s="35"/>
      <c r="C2934" s="36"/>
      <c r="D2934" s="79"/>
      <c r="E2934" s="79"/>
      <c r="F2934" s="79"/>
      <c r="G2934" s="79"/>
      <c r="H2934" s="79"/>
      <c r="I2934" s="79"/>
      <c r="J2934" s="79"/>
      <c r="K2934" s="79"/>
      <c r="L2934" s="81"/>
      <c r="M2934" s="82"/>
      <c r="N2934" s="37"/>
      <c r="O2934" s="38"/>
      <c r="P2934" s="39"/>
      <c r="Q2934" s="36"/>
      <c r="R2934" s="100" t="str">
        <f t="shared" si="91"/>
        <v/>
      </c>
      <c r="S2934" s="101"/>
      <c r="T2934" s="26" t="str">
        <f t="shared" si="92"/>
        <v/>
      </c>
    </row>
    <row r="2935" spans="2:20" s="3" customFormat="1" ht="20.100000000000001" customHeight="1" x14ac:dyDescent="0.25">
      <c r="B2935" s="35"/>
      <c r="C2935" s="36"/>
      <c r="D2935" s="79"/>
      <c r="E2935" s="79"/>
      <c r="F2935" s="79"/>
      <c r="G2935" s="79"/>
      <c r="H2935" s="79"/>
      <c r="I2935" s="79"/>
      <c r="J2935" s="79"/>
      <c r="K2935" s="79"/>
      <c r="L2935" s="81"/>
      <c r="M2935" s="82"/>
      <c r="N2935" s="37"/>
      <c r="O2935" s="38"/>
      <c r="P2935" s="39"/>
      <c r="Q2935" s="36"/>
      <c r="R2935" s="100" t="str">
        <f t="shared" si="91"/>
        <v/>
      </c>
      <c r="S2935" s="101"/>
      <c r="T2935" s="26" t="str">
        <f t="shared" si="92"/>
        <v/>
      </c>
    </row>
    <row r="2936" spans="2:20" s="3" customFormat="1" ht="20.100000000000001" customHeight="1" x14ac:dyDescent="0.25">
      <c r="B2936" s="35"/>
      <c r="C2936" s="36"/>
      <c r="D2936" s="79"/>
      <c r="E2936" s="79"/>
      <c r="F2936" s="79"/>
      <c r="G2936" s="79"/>
      <c r="H2936" s="79"/>
      <c r="I2936" s="79"/>
      <c r="J2936" s="79"/>
      <c r="K2936" s="79"/>
      <c r="L2936" s="81"/>
      <c r="M2936" s="82"/>
      <c r="N2936" s="37"/>
      <c r="O2936" s="38"/>
      <c r="P2936" s="39"/>
      <c r="Q2936" s="36"/>
      <c r="R2936" s="100" t="str">
        <f t="shared" si="91"/>
        <v/>
      </c>
      <c r="S2936" s="101"/>
      <c r="T2936" s="26" t="str">
        <f t="shared" si="92"/>
        <v/>
      </c>
    </row>
    <row r="2937" spans="2:20" s="3" customFormat="1" ht="20.100000000000001" customHeight="1" x14ac:dyDescent="0.25">
      <c r="B2937" s="35"/>
      <c r="C2937" s="36"/>
      <c r="D2937" s="79"/>
      <c r="E2937" s="79"/>
      <c r="F2937" s="79"/>
      <c r="G2937" s="79"/>
      <c r="H2937" s="79"/>
      <c r="I2937" s="79"/>
      <c r="J2937" s="79"/>
      <c r="K2937" s="79"/>
      <c r="L2937" s="81"/>
      <c r="M2937" s="82"/>
      <c r="N2937" s="37"/>
      <c r="O2937" s="38"/>
      <c r="P2937" s="39"/>
      <c r="Q2937" s="36"/>
      <c r="R2937" s="100" t="str">
        <f t="shared" si="91"/>
        <v/>
      </c>
      <c r="S2937" s="101"/>
      <c r="T2937" s="26" t="str">
        <f t="shared" si="92"/>
        <v/>
      </c>
    </row>
    <row r="2938" spans="2:20" s="3" customFormat="1" ht="20.100000000000001" customHeight="1" x14ac:dyDescent="0.25">
      <c r="B2938" s="35"/>
      <c r="C2938" s="36"/>
      <c r="D2938" s="79"/>
      <c r="E2938" s="79"/>
      <c r="F2938" s="79"/>
      <c r="G2938" s="79"/>
      <c r="H2938" s="79"/>
      <c r="I2938" s="79"/>
      <c r="J2938" s="79"/>
      <c r="K2938" s="79"/>
      <c r="L2938" s="81"/>
      <c r="M2938" s="82"/>
      <c r="N2938" s="37"/>
      <c r="O2938" s="38"/>
      <c r="P2938" s="39"/>
      <c r="Q2938" s="36"/>
      <c r="R2938" s="100" t="str">
        <f t="shared" si="91"/>
        <v/>
      </c>
      <c r="S2938" s="101"/>
      <c r="T2938" s="26" t="str">
        <f t="shared" si="92"/>
        <v/>
      </c>
    </row>
    <row r="2939" spans="2:20" s="3" customFormat="1" ht="20.100000000000001" customHeight="1" x14ac:dyDescent="0.25">
      <c r="B2939" s="35"/>
      <c r="C2939" s="36"/>
      <c r="D2939" s="79"/>
      <c r="E2939" s="79"/>
      <c r="F2939" s="79"/>
      <c r="G2939" s="79"/>
      <c r="H2939" s="79"/>
      <c r="I2939" s="79"/>
      <c r="J2939" s="79"/>
      <c r="K2939" s="79"/>
      <c r="L2939" s="81"/>
      <c r="M2939" s="82"/>
      <c r="N2939" s="37"/>
      <c r="O2939" s="38"/>
      <c r="P2939" s="39"/>
      <c r="Q2939" s="36"/>
      <c r="R2939" s="100" t="str">
        <f t="shared" si="91"/>
        <v/>
      </c>
      <c r="S2939" s="101"/>
      <c r="T2939" s="26" t="str">
        <f t="shared" si="92"/>
        <v/>
      </c>
    </row>
    <row r="2940" spans="2:20" s="3" customFormat="1" ht="20.100000000000001" customHeight="1" x14ac:dyDescent="0.25">
      <c r="B2940" s="35"/>
      <c r="C2940" s="36"/>
      <c r="D2940" s="79"/>
      <c r="E2940" s="79"/>
      <c r="F2940" s="79"/>
      <c r="G2940" s="79"/>
      <c r="H2940" s="79"/>
      <c r="I2940" s="79"/>
      <c r="J2940" s="79"/>
      <c r="K2940" s="79"/>
      <c r="L2940" s="81"/>
      <c r="M2940" s="82"/>
      <c r="N2940" s="37"/>
      <c r="O2940" s="38"/>
      <c r="P2940" s="39"/>
      <c r="Q2940" s="36"/>
      <c r="R2940" s="100" t="str">
        <f t="shared" si="91"/>
        <v/>
      </c>
      <c r="S2940" s="101"/>
      <c r="T2940" s="26" t="str">
        <f t="shared" si="92"/>
        <v/>
      </c>
    </row>
    <row r="2941" spans="2:20" s="3" customFormat="1" ht="20.100000000000001" customHeight="1" x14ac:dyDescent="0.25">
      <c r="B2941" s="35"/>
      <c r="C2941" s="36"/>
      <c r="D2941" s="79"/>
      <c r="E2941" s="79"/>
      <c r="F2941" s="79"/>
      <c r="G2941" s="79"/>
      <c r="H2941" s="79"/>
      <c r="I2941" s="79"/>
      <c r="J2941" s="79"/>
      <c r="K2941" s="79"/>
      <c r="L2941" s="81"/>
      <c r="M2941" s="82"/>
      <c r="N2941" s="37"/>
      <c r="O2941" s="38"/>
      <c r="P2941" s="39"/>
      <c r="Q2941" s="36"/>
      <c r="R2941" s="100" t="str">
        <f t="shared" si="91"/>
        <v/>
      </c>
      <c r="S2941" s="101"/>
      <c r="T2941" s="26" t="str">
        <f t="shared" si="92"/>
        <v/>
      </c>
    </row>
    <row r="2942" spans="2:20" s="3" customFormat="1" ht="20.100000000000001" customHeight="1" x14ac:dyDescent="0.25">
      <c r="B2942" s="35"/>
      <c r="C2942" s="36"/>
      <c r="D2942" s="79"/>
      <c r="E2942" s="79"/>
      <c r="F2942" s="79"/>
      <c r="G2942" s="79"/>
      <c r="H2942" s="79"/>
      <c r="I2942" s="79"/>
      <c r="J2942" s="79"/>
      <c r="K2942" s="79"/>
      <c r="L2942" s="81"/>
      <c r="M2942" s="82"/>
      <c r="N2942" s="37"/>
      <c r="O2942" s="38"/>
      <c r="P2942" s="39"/>
      <c r="Q2942" s="36"/>
      <c r="R2942" s="100" t="str">
        <f t="shared" si="91"/>
        <v/>
      </c>
      <c r="S2942" s="101"/>
      <c r="T2942" s="26" t="str">
        <f t="shared" si="92"/>
        <v/>
      </c>
    </row>
    <row r="2943" spans="2:20" s="3" customFormat="1" ht="20.100000000000001" customHeight="1" x14ac:dyDescent="0.25">
      <c r="B2943" s="35"/>
      <c r="C2943" s="36"/>
      <c r="D2943" s="79"/>
      <c r="E2943" s="79"/>
      <c r="F2943" s="79"/>
      <c r="G2943" s="79"/>
      <c r="H2943" s="79"/>
      <c r="I2943" s="79"/>
      <c r="J2943" s="79"/>
      <c r="K2943" s="79"/>
      <c r="L2943" s="81"/>
      <c r="M2943" s="82"/>
      <c r="N2943" s="37"/>
      <c r="O2943" s="38"/>
      <c r="P2943" s="39"/>
      <c r="Q2943" s="36"/>
      <c r="R2943" s="100" t="str">
        <f t="shared" si="91"/>
        <v/>
      </c>
      <c r="S2943" s="101"/>
      <c r="T2943" s="26" t="str">
        <f t="shared" si="92"/>
        <v/>
      </c>
    </row>
    <row r="2944" spans="2:20" s="3" customFormat="1" ht="20.100000000000001" customHeight="1" x14ac:dyDescent="0.25">
      <c r="B2944" s="35"/>
      <c r="C2944" s="36"/>
      <c r="D2944" s="79"/>
      <c r="E2944" s="79"/>
      <c r="F2944" s="79"/>
      <c r="G2944" s="79"/>
      <c r="H2944" s="79"/>
      <c r="I2944" s="79"/>
      <c r="J2944" s="79"/>
      <c r="K2944" s="79"/>
      <c r="L2944" s="81"/>
      <c r="M2944" s="82"/>
      <c r="N2944" s="37"/>
      <c r="O2944" s="38"/>
      <c r="P2944" s="39"/>
      <c r="Q2944" s="36"/>
      <c r="R2944" s="100" t="str">
        <f t="shared" si="91"/>
        <v/>
      </c>
      <c r="S2944" s="101"/>
      <c r="T2944" s="26" t="str">
        <f t="shared" si="92"/>
        <v/>
      </c>
    </row>
    <row r="2945" spans="2:20" s="3" customFormat="1" ht="20.100000000000001" customHeight="1" x14ac:dyDescent="0.25">
      <c r="B2945" s="35"/>
      <c r="C2945" s="36"/>
      <c r="D2945" s="79"/>
      <c r="E2945" s="79"/>
      <c r="F2945" s="79"/>
      <c r="G2945" s="79"/>
      <c r="H2945" s="79"/>
      <c r="I2945" s="79"/>
      <c r="J2945" s="79"/>
      <c r="K2945" s="79"/>
      <c r="L2945" s="81"/>
      <c r="M2945" s="82"/>
      <c r="N2945" s="37"/>
      <c r="O2945" s="38"/>
      <c r="P2945" s="39"/>
      <c r="Q2945" s="36"/>
      <c r="R2945" s="100" t="str">
        <f t="shared" si="91"/>
        <v/>
      </c>
      <c r="S2945" s="101"/>
      <c r="T2945" s="26" t="str">
        <f t="shared" si="92"/>
        <v/>
      </c>
    </row>
    <row r="2946" spans="2:20" s="3" customFormat="1" ht="20.100000000000001" customHeight="1" x14ac:dyDescent="0.25">
      <c r="B2946" s="35"/>
      <c r="C2946" s="36"/>
      <c r="D2946" s="79"/>
      <c r="E2946" s="79"/>
      <c r="F2946" s="79"/>
      <c r="G2946" s="79"/>
      <c r="H2946" s="79"/>
      <c r="I2946" s="79"/>
      <c r="J2946" s="79"/>
      <c r="K2946" s="79"/>
      <c r="L2946" s="81"/>
      <c r="M2946" s="82"/>
      <c r="N2946" s="37"/>
      <c r="O2946" s="38"/>
      <c r="P2946" s="39"/>
      <c r="Q2946" s="36"/>
      <c r="R2946" s="100" t="str">
        <f t="shared" si="91"/>
        <v/>
      </c>
      <c r="S2946" s="101"/>
      <c r="T2946" s="26" t="str">
        <f t="shared" si="92"/>
        <v/>
      </c>
    </row>
    <row r="2947" spans="2:20" s="3" customFormat="1" ht="20.100000000000001" customHeight="1" x14ac:dyDescent="0.25">
      <c r="B2947" s="35"/>
      <c r="C2947" s="36"/>
      <c r="D2947" s="79"/>
      <c r="E2947" s="79"/>
      <c r="F2947" s="79"/>
      <c r="G2947" s="79"/>
      <c r="H2947" s="79"/>
      <c r="I2947" s="79"/>
      <c r="J2947" s="79"/>
      <c r="K2947" s="79"/>
      <c r="L2947" s="81"/>
      <c r="M2947" s="82"/>
      <c r="N2947" s="37"/>
      <c r="O2947" s="38"/>
      <c r="P2947" s="39"/>
      <c r="Q2947" s="36"/>
      <c r="R2947" s="100" t="str">
        <f t="shared" si="91"/>
        <v/>
      </c>
      <c r="S2947" s="101"/>
      <c r="T2947" s="26" t="str">
        <f t="shared" si="92"/>
        <v/>
      </c>
    </row>
    <row r="2948" spans="2:20" s="3" customFormat="1" ht="20.100000000000001" customHeight="1" x14ac:dyDescent="0.25">
      <c r="B2948" s="35"/>
      <c r="C2948" s="36"/>
      <c r="D2948" s="79"/>
      <c r="E2948" s="79"/>
      <c r="F2948" s="79"/>
      <c r="G2948" s="79"/>
      <c r="H2948" s="79"/>
      <c r="I2948" s="79"/>
      <c r="J2948" s="79"/>
      <c r="K2948" s="79"/>
      <c r="L2948" s="81"/>
      <c r="M2948" s="82"/>
      <c r="N2948" s="37"/>
      <c r="O2948" s="38"/>
      <c r="P2948" s="39"/>
      <c r="Q2948" s="36"/>
      <c r="R2948" s="100" t="str">
        <f t="shared" si="91"/>
        <v/>
      </c>
      <c r="S2948" s="101"/>
      <c r="T2948" s="26" t="str">
        <f t="shared" si="92"/>
        <v/>
      </c>
    </row>
    <row r="2949" spans="2:20" s="3" customFormat="1" ht="20.100000000000001" customHeight="1" x14ac:dyDescent="0.25">
      <c r="B2949" s="35"/>
      <c r="C2949" s="36"/>
      <c r="D2949" s="79"/>
      <c r="E2949" s="79"/>
      <c r="F2949" s="79"/>
      <c r="G2949" s="79"/>
      <c r="H2949" s="79"/>
      <c r="I2949" s="79"/>
      <c r="J2949" s="79"/>
      <c r="K2949" s="79"/>
      <c r="L2949" s="81"/>
      <c r="M2949" s="82"/>
      <c r="N2949" s="37"/>
      <c r="O2949" s="38"/>
      <c r="P2949" s="39"/>
      <c r="Q2949" s="36"/>
      <c r="R2949" s="100" t="str">
        <f t="shared" si="91"/>
        <v/>
      </c>
      <c r="S2949" s="101"/>
      <c r="T2949" s="26" t="str">
        <f t="shared" si="92"/>
        <v/>
      </c>
    </row>
    <row r="2950" spans="2:20" s="3" customFormat="1" ht="20.100000000000001" customHeight="1" x14ac:dyDescent="0.25">
      <c r="B2950" s="35"/>
      <c r="C2950" s="36"/>
      <c r="D2950" s="79"/>
      <c r="E2950" s="79"/>
      <c r="F2950" s="79"/>
      <c r="G2950" s="79"/>
      <c r="H2950" s="79"/>
      <c r="I2950" s="79"/>
      <c r="J2950" s="79"/>
      <c r="K2950" s="79"/>
      <c r="L2950" s="81"/>
      <c r="M2950" s="82"/>
      <c r="N2950" s="37"/>
      <c r="O2950" s="38"/>
      <c r="P2950" s="39"/>
      <c r="Q2950" s="36"/>
      <c r="R2950" s="100" t="str">
        <f t="shared" si="91"/>
        <v/>
      </c>
      <c r="S2950" s="101"/>
      <c r="T2950" s="26" t="str">
        <f t="shared" si="92"/>
        <v/>
      </c>
    </row>
    <row r="2951" spans="2:20" s="3" customFormat="1" ht="20.100000000000001" customHeight="1" x14ac:dyDescent="0.25">
      <c r="B2951" s="35"/>
      <c r="C2951" s="36"/>
      <c r="D2951" s="79"/>
      <c r="E2951" s="79"/>
      <c r="F2951" s="79"/>
      <c r="G2951" s="79"/>
      <c r="H2951" s="79"/>
      <c r="I2951" s="79"/>
      <c r="J2951" s="79"/>
      <c r="K2951" s="79"/>
      <c r="L2951" s="81"/>
      <c r="M2951" s="82"/>
      <c r="N2951" s="37"/>
      <c r="O2951" s="38"/>
      <c r="P2951" s="39"/>
      <c r="Q2951" s="36"/>
      <c r="R2951" s="100" t="str">
        <f t="shared" si="91"/>
        <v/>
      </c>
      <c r="S2951" s="101"/>
      <c r="T2951" s="26" t="str">
        <f t="shared" si="92"/>
        <v/>
      </c>
    </row>
    <row r="2952" spans="2:20" s="3" customFormat="1" ht="20.100000000000001" customHeight="1" x14ac:dyDescent="0.25">
      <c r="B2952" s="35"/>
      <c r="C2952" s="36"/>
      <c r="D2952" s="79"/>
      <c r="E2952" s="79"/>
      <c r="F2952" s="79"/>
      <c r="G2952" s="79"/>
      <c r="H2952" s="79"/>
      <c r="I2952" s="79"/>
      <c r="J2952" s="79"/>
      <c r="K2952" s="79"/>
      <c r="L2952" s="81"/>
      <c r="M2952" s="82"/>
      <c r="N2952" s="37"/>
      <c r="O2952" s="38"/>
      <c r="P2952" s="39"/>
      <c r="Q2952" s="36"/>
      <c r="R2952" s="100" t="str">
        <f t="shared" si="91"/>
        <v/>
      </c>
      <c r="S2952" s="101"/>
      <c r="T2952" s="26" t="str">
        <f t="shared" si="92"/>
        <v/>
      </c>
    </row>
    <row r="2953" spans="2:20" s="3" customFormat="1" ht="20.100000000000001" customHeight="1" x14ac:dyDescent="0.25">
      <c r="B2953" s="35"/>
      <c r="C2953" s="36"/>
      <c r="D2953" s="79"/>
      <c r="E2953" s="79"/>
      <c r="F2953" s="79"/>
      <c r="G2953" s="79"/>
      <c r="H2953" s="79"/>
      <c r="I2953" s="79"/>
      <c r="J2953" s="79"/>
      <c r="K2953" s="79"/>
      <c r="L2953" s="81"/>
      <c r="M2953" s="82"/>
      <c r="N2953" s="37"/>
      <c r="O2953" s="38"/>
      <c r="P2953" s="39"/>
      <c r="Q2953" s="36"/>
      <c r="R2953" s="100" t="str">
        <f t="shared" si="91"/>
        <v/>
      </c>
      <c r="S2953" s="101"/>
      <c r="T2953" s="26" t="str">
        <f t="shared" si="92"/>
        <v/>
      </c>
    </row>
    <row r="2954" spans="2:20" s="3" customFormat="1" ht="20.100000000000001" customHeight="1" x14ac:dyDescent="0.25">
      <c r="B2954" s="35"/>
      <c r="C2954" s="36"/>
      <c r="D2954" s="79"/>
      <c r="E2954" s="79"/>
      <c r="F2954" s="79"/>
      <c r="G2954" s="79"/>
      <c r="H2954" s="79"/>
      <c r="I2954" s="79"/>
      <c r="J2954" s="79"/>
      <c r="K2954" s="79"/>
      <c r="L2954" s="81"/>
      <c r="M2954" s="82"/>
      <c r="N2954" s="37"/>
      <c r="O2954" s="38"/>
      <c r="P2954" s="39"/>
      <c r="Q2954" s="36"/>
      <c r="R2954" s="100" t="str">
        <f t="shared" si="91"/>
        <v/>
      </c>
      <c r="S2954" s="101"/>
      <c r="T2954" s="26" t="str">
        <f t="shared" si="92"/>
        <v/>
      </c>
    </row>
    <row r="2955" spans="2:20" s="3" customFormat="1" ht="20.100000000000001" customHeight="1" x14ac:dyDescent="0.25">
      <c r="B2955" s="35"/>
      <c r="C2955" s="36"/>
      <c r="D2955" s="79"/>
      <c r="E2955" s="79"/>
      <c r="F2955" s="79"/>
      <c r="G2955" s="79"/>
      <c r="H2955" s="79"/>
      <c r="I2955" s="79"/>
      <c r="J2955" s="79"/>
      <c r="K2955" s="79"/>
      <c r="L2955" s="81"/>
      <c r="M2955" s="82"/>
      <c r="N2955" s="37"/>
      <c r="O2955" s="38"/>
      <c r="P2955" s="39"/>
      <c r="Q2955" s="36"/>
      <c r="R2955" s="100" t="str">
        <f t="shared" si="91"/>
        <v/>
      </c>
      <c r="S2955" s="101"/>
      <c r="T2955" s="26" t="str">
        <f t="shared" si="92"/>
        <v/>
      </c>
    </row>
    <row r="2956" spans="2:20" s="3" customFormat="1" ht="20.100000000000001" customHeight="1" x14ac:dyDescent="0.25">
      <c r="B2956" s="35"/>
      <c r="C2956" s="36"/>
      <c r="D2956" s="79"/>
      <c r="E2956" s="79"/>
      <c r="F2956" s="79"/>
      <c r="G2956" s="79"/>
      <c r="H2956" s="79"/>
      <c r="I2956" s="79"/>
      <c r="J2956" s="79"/>
      <c r="K2956" s="79"/>
      <c r="L2956" s="81"/>
      <c r="M2956" s="82"/>
      <c r="N2956" s="37"/>
      <c r="O2956" s="38"/>
      <c r="P2956" s="39"/>
      <c r="Q2956" s="36"/>
      <c r="R2956" s="100" t="str">
        <f t="shared" si="91"/>
        <v/>
      </c>
      <c r="S2956" s="101"/>
      <c r="T2956" s="26" t="str">
        <f t="shared" si="92"/>
        <v/>
      </c>
    </row>
    <row r="2957" spans="2:20" s="3" customFormat="1" ht="20.100000000000001" customHeight="1" x14ac:dyDescent="0.25">
      <c r="B2957" s="35"/>
      <c r="C2957" s="36"/>
      <c r="D2957" s="79"/>
      <c r="E2957" s="79"/>
      <c r="F2957" s="79"/>
      <c r="G2957" s="79"/>
      <c r="H2957" s="79"/>
      <c r="I2957" s="79"/>
      <c r="J2957" s="79"/>
      <c r="K2957" s="79"/>
      <c r="L2957" s="81"/>
      <c r="M2957" s="82"/>
      <c r="N2957" s="37"/>
      <c r="O2957" s="38"/>
      <c r="P2957" s="39"/>
      <c r="Q2957" s="36"/>
      <c r="R2957" s="100" t="str">
        <f t="shared" si="91"/>
        <v/>
      </c>
      <c r="S2957" s="101"/>
      <c r="T2957" s="26" t="str">
        <f t="shared" si="92"/>
        <v/>
      </c>
    </row>
    <row r="2958" spans="2:20" s="3" customFormat="1" ht="20.100000000000001" customHeight="1" x14ac:dyDescent="0.25">
      <c r="B2958" s="35"/>
      <c r="C2958" s="36"/>
      <c r="D2958" s="79"/>
      <c r="E2958" s="79"/>
      <c r="F2958" s="79"/>
      <c r="G2958" s="79"/>
      <c r="H2958" s="79"/>
      <c r="I2958" s="79"/>
      <c r="J2958" s="79"/>
      <c r="K2958" s="79"/>
      <c r="L2958" s="81"/>
      <c r="M2958" s="82"/>
      <c r="N2958" s="37"/>
      <c r="O2958" s="38"/>
      <c r="P2958" s="39"/>
      <c r="Q2958" s="36"/>
      <c r="R2958" s="100" t="str">
        <f t="shared" si="91"/>
        <v/>
      </c>
      <c r="S2958" s="101"/>
      <c r="T2958" s="26" t="str">
        <f t="shared" si="92"/>
        <v/>
      </c>
    </row>
    <row r="2959" spans="2:20" s="3" customFormat="1" ht="20.100000000000001" customHeight="1" x14ac:dyDescent="0.25">
      <c r="B2959" s="35"/>
      <c r="C2959" s="36"/>
      <c r="D2959" s="79"/>
      <c r="E2959" s="79"/>
      <c r="F2959" s="79"/>
      <c r="G2959" s="79"/>
      <c r="H2959" s="79"/>
      <c r="I2959" s="79"/>
      <c r="J2959" s="79"/>
      <c r="K2959" s="79"/>
      <c r="L2959" s="81"/>
      <c r="M2959" s="82"/>
      <c r="N2959" s="37"/>
      <c r="O2959" s="38"/>
      <c r="P2959" s="39"/>
      <c r="Q2959" s="36"/>
      <c r="R2959" s="100" t="str">
        <f t="shared" si="91"/>
        <v/>
      </c>
      <c r="S2959" s="101"/>
      <c r="T2959" s="26" t="str">
        <f t="shared" si="92"/>
        <v/>
      </c>
    </row>
    <row r="2960" spans="2:20" s="3" customFormat="1" ht="20.100000000000001" customHeight="1" x14ac:dyDescent="0.25">
      <c r="B2960" s="35"/>
      <c r="C2960" s="36"/>
      <c r="D2960" s="79"/>
      <c r="E2960" s="79"/>
      <c r="F2960" s="79"/>
      <c r="G2960" s="79"/>
      <c r="H2960" s="79"/>
      <c r="I2960" s="79"/>
      <c r="J2960" s="79"/>
      <c r="K2960" s="79"/>
      <c r="L2960" s="81"/>
      <c r="M2960" s="82"/>
      <c r="N2960" s="37"/>
      <c r="O2960" s="38"/>
      <c r="P2960" s="39"/>
      <c r="Q2960" s="36"/>
      <c r="R2960" s="100" t="str">
        <f t="shared" si="91"/>
        <v/>
      </c>
      <c r="S2960" s="101"/>
      <c r="T2960" s="26" t="str">
        <f t="shared" si="92"/>
        <v/>
      </c>
    </row>
    <row r="2961" spans="2:20" s="3" customFormat="1" ht="20.100000000000001" customHeight="1" x14ac:dyDescent="0.25">
      <c r="B2961" s="35"/>
      <c r="C2961" s="36"/>
      <c r="D2961" s="79"/>
      <c r="E2961" s="79"/>
      <c r="F2961" s="79"/>
      <c r="G2961" s="79"/>
      <c r="H2961" s="79"/>
      <c r="I2961" s="79"/>
      <c r="J2961" s="79"/>
      <c r="K2961" s="79"/>
      <c r="L2961" s="81"/>
      <c r="M2961" s="82"/>
      <c r="N2961" s="37"/>
      <c r="O2961" s="38"/>
      <c r="P2961" s="39"/>
      <c r="Q2961" s="36"/>
      <c r="R2961" s="100" t="str">
        <f t="shared" si="91"/>
        <v/>
      </c>
      <c r="S2961" s="101"/>
      <c r="T2961" s="26" t="str">
        <f t="shared" si="92"/>
        <v/>
      </c>
    </row>
    <row r="2962" spans="2:20" s="3" customFormat="1" ht="20.100000000000001" customHeight="1" x14ac:dyDescent="0.25">
      <c r="B2962" s="35"/>
      <c r="C2962" s="36"/>
      <c r="D2962" s="79"/>
      <c r="E2962" s="79"/>
      <c r="F2962" s="79"/>
      <c r="G2962" s="79"/>
      <c r="H2962" s="79"/>
      <c r="I2962" s="79"/>
      <c r="J2962" s="79"/>
      <c r="K2962" s="79"/>
      <c r="L2962" s="81"/>
      <c r="M2962" s="82"/>
      <c r="N2962" s="37"/>
      <c r="O2962" s="38"/>
      <c r="P2962" s="39"/>
      <c r="Q2962" s="36"/>
      <c r="R2962" s="100" t="str">
        <f t="shared" si="91"/>
        <v/>
      </c>
      <c r="S2962" s="101"/>
      <c r="T2962" s="26" t="str">
        <f t="shared" si="92"/>
        <v/>
      </c>
    </row>
    <row r="2963" spans="2:20" s="3" customFormat="1" ht="20.100000000000001" customHeight="1" x14ac:dyDescent="0.25">
      <c r="B2963" s="35"/>
      <c r="C2963" s="36"/>
      <c r="D2963" s="79"/>
      <c r="E2963" s="79"/>
      <c r="F2963" s="79"/>
      <c r="G2963" s="79"/>
      <c r="H2963" s="79"/>
      <c r="I2963" s="79"/>
      <c r="J2963" s="79"/>
      <c r="K2963" s="79"/>
      <c r="L2963" s="81"/>
      <c r="M2963" s="82"/>
      <c r="N2963" s="37"/>
      <c r="O2963" s="38"/>
      <c r="P2963" s="39"/>
      <c r="Q2963" s="36"/>
      <c r="R2963" s="100" t="str">
        <f t="shared" si="91"/>
        <v/>
      </c>
      <c r="S2963" s="101"/>
      <c r="T2963" s="26" t="str">
        <f t="shared" si="92"/>
        <v/>
      </c>
    </row>
    <row r="2964" spans="2:20" s="3" customFormat="1" ht="20.100000000000001" customHeight="1" x14ac:dyDescent="0.25">
      <c r="B2964" s="35"/>
      <c r="C2964" s="36"/>
      <c r="D2964" s="79"/>
      <c r="E2964" s="79"/>
      <c r="F2964" s="79"/>
      <c r="G2964" s="79"/>
      <c r="H2964" s="79"/>
      <c r="I2964" s="79"/>
      <c r="J2964" s="79"/>
      <c r="K2964" s="79"/>
      <c r="L2964" s="81"/>
      <c r="M2964" s="82"/>
      <c r="N2964" s="37"/>
      <c r="O2964" s="38"/>
      <c r="P2964" s="39"/>
      <c r="Q2964" s="36"/>
      <c r="R2964" s="100" t="str">
        <f t="shared" si="91"/>
        <v/>
      </c>
      <c r="S2964" s="101"/>
      <c r="T2964" s="26" t="str">
        <f t="shared" si="92"/>
        <v/>
      </c>
    </row>
    <row r="2965" spans="2:20" s="3" customFormat="1" ht="20.100000000000001" customHeight="1" x14ac:dyDescent="0.25">
      <c r="B2965" s="35"/>
      <c r="C2965" s="36"/>
      <c r="D2965" s="79"/>
      <c r="E2965" s="79"/>
      <c r="F2965" s="79"/>
      <c r="G2965" s="79"/>
      <c r="H2965" s="79"/>
      <c r="I2965" s="79"/>
      <c r="J2965" s="79"/>
      <c r="K2965" s="79"/>
      <c r="L2965" s="81"/>
      <c r="M2965" s="82"/>
      <c r="N2965" s="37"/>
      <c r="O2965" s="38"/>
      <c r="P2965" s="39"/>
      <c r="Q2965" s="36"/>
      <c r="R2965" s="100" t="str">
        <f t="shared" si="91"/>
        <v/>
      </c>
      <c r="S2965" s="101"/>
      <c r="T2965" s="26" t="str">
        <f t="shared" si="92"/>
        <v/>
      </c>
    </row>
    <row r="2966" spans="2:20" s="3" customFormat="1" ht="20.100000000000001" customHeight="1" x14ac:dyDescent="0.25">
      <c r="B2966" s="35"/>
      <c r="C2966" s="36"/>
      <c r="D2966" s="79"/>
      <c r="E2966" s="79"/>
      <c r="F2966" s="79"/>
      <c r="G2966" s="79"/>
      <c r="H2966" s="79"/>
      <c r="I2966" s="79"/>
      <c r="J2966" s="79"/>
      <c r="K2966" s="79"/>
      <c r="L2966" s="81"/>
      <c r="M2966" s="82"/>
      <c r="N2966" s="37"/>
      <c r="O2966" s="38"/>
      <c r="P2966" s="39"/>
      <c r="Q2966" s="36"/>
      <c r="R2966" s="100" t="str">
        <f t="shared" si="91"/>
        <v/>
      </c>
      <c r="S2966" s="101"/>
      <c r="T2966" s="26" t="str">
        <f t="shared" si="92"/>
        <v/>
      </c>
    </row>
    <row r="2967" spans="2:20" s="3" customFormat="1" ht="20.100000000000001" customHeight="1" x14ac:dyDescent="0.25">
      <c r="B2967" s="35"/>
      <c r="C2967" s="36"/>
      <c r="D2967" s="79"/>
      <c r="E2967" s="79"/>
      <c r="F2967" s="79"/>
      <c r="G2967" s="79"/>
      <c r="H2967" s="79"/>
      <c r="I2967" s="79"/>
      <c r="J2967" s="79"/>
      <c r="K2967" s="79"/>
      <c r="L2967" s="81"/>
      <c r="M2967" s="82"/>
      <c r="N2967" s="37"/>
      <c r="O2967" s="38"/>
      <c r="P2967" s="39"/>
      <c r="Q2967" s="36"/>
      <c r="R2967" s="100" t="str">
        <f t="shared" ref="R2967:R3030" si="93">IF(B2967&lt;&gt;"",IF(Q2967="Annulé","0",IF(Q2967="Gagné",O2967*P2967-P2967)+IF(Q2967="Perdu",-P2967)+IF(Q2967="Remboursé","0")+IF(Q2967="1/2 Perdu",-P2967/2)+IF(Q2967="1/2 Gagné",(P2967*O2967-P2967)/2)),"")</f>
        <v/>
      </c>
      <c r="S2967" s="101"/>
      <c r="T2967" s="26" t="str">
        <f t="shared" si="92"/>
        <v/>
      </c>
    </row>
    <row r="2968" spans="2:20" s="3" customFormat="1" ht="20.100000000000001" customHeight="1" x14ac:dyDescent="0.25">
      <c r="B2968" s="35"/>
      <c r="C2968" s="36"/>
      <c r="D2968" s="79"/>
      <c r="E2968" s="79"/>
      <c r="F2968" s="79"/>
      <c r="G2968" s="79"/>
      <c r="H2968" s="79"/>
      <c r="I2968" s="79"/>
      <c r="J2968" s="79"/>
      <c r="K2968" s="79"/>
      <c r="L2968" s="81"/>
      <c r="M2968" s="82"/>
      <c r="N2968" s="37"/>
      <c r="O2968" s="38"/>
      <c r="P2968" s="39"/>
      <c r="Q2968" s="36"/>
      <c r="R2968" s="100" t="str">
        <f t="shared" si="93"/>
        <v/>
      </c>
      <c r="S2968" s="101"/>
      <c r="T2968" s="26" t="str">
        <f t="shared" ref="T2968:T3031" si="94">IF(B2968&lt;&gt;"",R2968+T2967,"")</f>
        <v/>
      </c>
    </row>
    <row r="2969" spans="2:20" s="3" customFormat="1" ht="20.100000000000001" customHeight="1" x14ac:dyDescent="0.25">
      <c r="B2969" s="35"/>
      <c r="C2969" s="36"/>
      <c r="D2969" s="79"/>
      <c r="E2969" s="79"/>
      <c r="F2969" s="79"/>
      <c r="G2969" s="79"/>
      <c r="H2969" s="79"/>
      <c r="I2969" s="79"/>
      <c r="J2969" s="79"/>
      <c r="K2969" s="79"/>
      <c r="L2969" s="81"/>
      <c r="M2969" s="82"/>
      <c r="N2969" s="37"/>
      <c r="O2969" s="38"/>
      <c r="P2969" s="39"/>
      <c r="Q2969" s="36"/>
      <c r="R2969" s="100" t="str">
        <f t="shared" si="93"/>
        <v/>
      </c>
      <c r="S2969" s="101"/>
      <c r="T2969" s="26" t="str">
        <f t="shared" si="94"/>
        <v/>
      </c>
    </row>
    <row r="2970" spans="2:20" s="3" customFormat="1" ht="20.100000000000001" customHeight="1" x14ac:dyDescent="0.25">
      <c r="B2970" s="35"/>
      <c r="C2970" s="36"/>
      <c r="D2970" s="79"/>
      <c r="E2970" s="79"/>
      <c r="F2970" s="79"/>
      <c r="G2970" s="79"/>
      <c r="H2970" s="79"/>
      <c r="I2970" s="79"/>
      <c r="J2970" s="79"/>
      <c r="K2970" s="79"/>
      <c r="L2970" s="81"/>
      <c r="M2970" s="82"/>
      <c r="N2970" s="37"/>
      <c r="O2970" s="38"/>
      <c r="P2970" s="39"/>
      <c r="Q2970" s="36"/>
      <c r="R2970" s="100" t="str">
        <f t="shared" si="93"/>
        <v/>
      </c>
      <c r="S2970" s="101"/>
      <c r="T2970" s="26" t="str">
        <f t="shared" si="94"/>
        <v/>
      </c>
    </row>
    <row r="2971" spans="2:20" s="3" customFormat="1" ht="20.100000000000001" customHeight="1" x14ac:dyDescent="0.25">
      <c r="B2971" s="35"/>
      <c r="C2971" s="36"/>
      <c r="D2971" s="79"/>
      <c r="E2971" s="79"/>
      <c r="F2971" s="79"/>
      <c r="G2971" s="79"/>
      <c r="H2971" s="79"/>
      <c r="I2971" s="79"/>
      <c r="J2971" s="79"/>
      <c r="K2971" s="79"/>
      <c r="L2971" s="81"/>
      <c r="M2971" s="82"/>
      <c r="N2971" s="37"/>
      <c r="O2971" s="38"/>
      <c r="P2971" s="39"/>
      <c r="Q2971" s="36"/>
      <c r="R2971" s="100" t="str">
        <f t="shared" si="93"/>
        <v/>
      </c>
      <c r="S2971" s="101"/>
      <c r="T2971" s="26" t="str">
        <f t="shared" si="94"/>
        <v/>
      </c>
    </row>
    <row r="2972" spans="2:20" s="3" customFormat="1" ht="20.100000000000001" customHeight="1" x14ac:dyDescent="0.25">
      <c r="B2972" s="35"/>
      <c r="C2972" s="36"/>
      <c r="D2972" s="79"/>
      <c r="E2972" s="79"/>
      <c r="F2972" s="79"/>
      <c r="G2972" s="79"/>
      <c r="H2972" s="79"/>
      <c r="I2972" s="79"/>
      <c r="J2972" s="79"/>
      <c r="K2972" s="79"/>
      <c r="L2972" s="81"/>
      <c r="M2972" s="82"/>
      <c r="N2972" s="37"/>
      <c r="O2972" s="38"/>
      <c r="P2972" s="39"/>
      <c r="Q2972" s="36"/>
      <c r="R2972" s="100" t="str">
        <f t="shared" si="93"/>
        <v/>
      </c>
      <c r="S2972" s="101"/>
      <c r="T2972" s="26" t="str">
        <f t="shared" si="94"/>
        <v/>
      </c>
    </row>
    <row r="2973" spans="2:20" s="3" customFormat="1" ht="20.100000000000001" customHeight="1" x14ac:dyDescent="0.25">
      <c r="B2973" s="35"/>
      <c r="C2973" s="36"/>
      <c r="D2973" s="79"/>
      <c r="E2973" s="79"/>
      <c r="F2973" s="79"/>
      <c r="G2973" s="79"/>
      <c r="H2973" s="79"/>
      <c r="I2973" s="79"/>
      <c r="J2973" s="79"/>
      <c r="K2973" s="79"/>
      <c r="L2973" s="81"/>
      <c r="M2973" s="82"/>
      <c r="N2973" s="37"/>
      <c r="O2973" s="38"/>
      <c r="P2973" s="39"/>
      <c r="Q2973" s="36"/>
      <c r="R2973" s="100" t="str">
        <f t="shared" si="93"/>
        <v/>
      </c>
      <c r="S2973" s="101"/>
      <c r="T2973" s="26" t="str">
        <f t="shared" si="94"/>
        <v/>
      </c>
    </row>
    <row r="2974" spans="2:20" s="3" customFormat="1" ht="20.100000000000001" customHeight="1" x14ac:dyDescent="0.25">
      <c r="B2974" s="35"/>
      <c r="C2974" s="36"/>
      <c r="D2974" s="79"/>
      <c r="E2974" s="79"/>
      <c r="F2974" s="79"/>
      <c r="G2974" s="79"/>
      <c r="H2974" s="79"/>
      <c r="I2974" s="79"/>
      <c r="J2974" s="79"/>
      <c r="K2974" s="79"/>
      <c r="L2974" s="81"/>
      <c r="M2974" s="82"/>
      <c r="N2974" s="37"/>
      <c r="O2974" s="38"/>
      <c r="P2974" s="39"/>
      <c r="Q2974" s="36"/>
      <c r="R2974" s="100" t="str">
        <f t="shared" si="93"/>
        <v/>
      </c>
      <c r="S2974" s="101"/>
      <c r="T2974" s="26" t="str">
        <f t="shared" si="94"/>
        <v/>
      </c>
    </row>
    <row r="2975" spans="2:20" s="3" customFormat="1" ht="20.100000000000001" customHeight="1" x14ac:dyDescent="0.25">
      <c r="B2975" s="35"/>
      <c r="C2975" s="36"/>
      <c r="D2975" s="79"/>
      <c r="E2975" s="79"/>
      <c r="F2975" s="79"/>
      <c r="G2975" s="79"/>
      <c r="H2975" s="79"/>
      <c r="I2975" s="79"/>
      <c r="J2975" s="79"/>
      <c r="K2975" s="79"/>
      <c r="L2975" s="81"/>
      <c r="M2975" s="82"/>
      <c r="N2975" s="37"/>
      <c r="O2975" s="38"/>
      <c r="P2975" s="39"/>
      <c r="Q2975" s="36"/>
      <c r="R2975" s="100" t="str">
        <f t="shared" si="93"/>
        <v/>
      </c>
      <c r="S2975" s="101"/>
      <c r="T2975" s="26" t="str">
        <f t="shared" si="94"/>
        <v/>
      </c>
    </row>
    <row r="2976" spans="2:20" s="3" customFormat="1" ht="20.100000000000001" customHeight="1" x14ac:dyDescent="0.25">
      <c r="B2976" s="35"/>
      <c r="C2976" s="36"/>
      <c r="D2976" s="79"/>
      <c r="E2976" s="79"/>
      <c r="F2976" s="79"/>
      <c r="G2976" s="79"/>
      <c r="H2976" s="79"/>
      <c r="I2976" s="79"/>
      <c r="J2976" s="79"/>
      <c r="K2976" s="79"/>
      <c r="L2976" s="81"/>
      <c r="M2976" s="82"/>
      <c r="N2976" s="37"/>
      <c r="O2976" s="38"/>
      <c r="P2976" s="39"/>
      <c r="Q2976" s="36"/>
      <c r="R2976" s="100" t="str">
        <f t="shared" si="93"/>
        <v/>
      </c>
      <c r="S2976" s="101"/>
      <c r="T2976" s="26" t="str">
        <f t="shared" si="94"/>
        <v/>
      </c>
    </row>
    <row r="2977" spans="2:20" s="3" customFormat="1" ht="20.100000000000001" customHeight="1" x14ac:dyDescent="0.25">
      <c r="B2977" s="35"/>
      <c r="C2977" s="36"/>
      <c r="D2977" s="79"/>
      <c r="E2977" s="79"/>
      <c r="F2977" s="79"/>
      <c r="G2977" s="79"/>
      <c r="H2977" s="79"/>
      <c r="I2977" s="79"/>
      <c r="J2977" s="79"/>
      <c r="K2977" s="79"/>
      <c r="L2977" s="81"/>
      <c r="M2977" s="82"/>
      <c r="N2977" s="37"/>
      <c r="O2977" s="38"/>
      <c r="P2977" s="39"/>
      <c r="Q2977" s="36"/>
      <c r="R2977" s="100" t="str">
        <f t="shared" si="93"/>
        <v/>
      </c>
      <c r="S2977" s="101"/>
      <c r="T2977" s="26" t="str">
        <f t="shared" si="94"/>
        <v/>
      </c>
    </row>
    <row r="2978" spans="2:20" s="3" customFormat="1" ht="20.100000000000001" customHeight="1" x14ac:dyDescent="0.25">
      <c r="B2978" s="35"/>
      <c r="C2978" s="36"/>
      <c r="D2978" s="79"/>
      <c r="E2978" s="79"/>
      <c r="F2978" s="79"/>
      <c r="G2978" s="79"/>
      <c r="H2978" s="79"/>
      <c r="I2978" s="79"/>
      <c r="J2978" s="79"/>
      <c r="K2978" s="79"/>
      <c r="L2978" s="81"/>
      <c r="M2978" s="82"/>
      <c r="N2978" s="37"/>
      <c r="O2978" s="38"/>
      <c r="P2978" s="39"/>
      <c r="Q2978" s="36"/>
      <c r="R2978" s="100" t="str">
        <f t="shared" si="93"/>
        <v/>
      </c>
      <c r="S2978" s="101"/>
      <c r="T2978" s="26" t="str">
        <f t="shared" si="94"/>
        <v/>
      </c>
    </row>
    <row r="2979" spans="2:20" s="3" customFormat="1" ht="20.100000000000001" customHeight="1" x14ac:dyDescent="0.25">
      <c r="B2979" s="35"/>
      <c r="C2979" s="36"/>
      <c r="D2979" s="79"/>
      <c r="E2979" s="79"/>
      <c r="F2979" s="79"/>
      <c r="G2979" s="79"/>
      <c r="H2979" s="79"/>
      <c r="I2979" s="79"/>
      <c r="J2979" s="79"/>
      <c r="K2979" s="79"/>
      <c r="L2979" s="81"/>
      <c r="M2979" s="82"/>
      <c r="N2979" s="37"/>
      <c r="O2979" s="38"/>
      <c r="P2979" s="39"/>
      <c r="Q2979" s="36"/>
      <c r="R2979" s="100" t="str">
        <f t="shared" si="93"/>
        <v/>
      </c>
      <c r="S2979" s="101"/>
      <c r="T2979" s="26" t="str">
        <f t="shared" si="94"/>
        <v/>
      </c>
    </row>
    <row r="2980" spans="2:20" s="3" customFormat="1" ht="20.100000000000001" customHeight="1" x14ac:dyDescent="0.25">
      <c r="B2980" s="35"/>
      <c r="C2980" s="36"/>
      <c r="D2980" s="79"/>
      <c r="E2980" s="79"/>
      <c r="F2980" s="79"/>
      <c r="G2980" s="79"/>
      <c r="H2980" s="79"/>
      <c r="I2980" s="79"/>
      <c r="J2980" s="79"/>
      <c r="K2980" s="79"/>
      <c r="L2980" s="81"/>
      <c r="M2980" s="82"/>
      <c r="N2980" s="37"/>
      <c r="O2980" s="38"/>
      <c r="P2980" s="39"/>
      <c r="Q2980" s="36"/>
      <c r="R2980" s="100" t="str">
        <f t="shared" si="93"/>
        <v/>
      </c>
      <c r="S2980" s="101"/>
      <c r="T2980" s="26" t="str">
        <f t="shared" si="94"/>
        <v/>
      </c>
    </row>
    <row r="2981" spans="2:20" s="3" customFormat="1" ht="20.100000000000001" customHeight="1" x14ac:dyDescent="0.25">
      <c r="B2981" s="35"/>
      <c r="C2981" s="36"/>
      <c r="D2981" s="79"/>
      <c r="E2981" s="79"/>
      <c r="F2981" s="79"/>
      <c r="G2981" s="79"/>
      <c r="H2981" s="79"/>
      <c r="I2981" s="79"/>
      <c r="J2981" s="79"/>
      <c r="K2981" s="79"/>
      <c r="L2981" s="81"/>
      <c r="M2981" s="82"/>
      <c r="N2981" s="37"/>
      <c r="O2981" s="38"/>
      <c r="P2981" s="39"/>
      <c r="Q2981" s="36"/>
      <c r="R2981" s="100" t="str">
        <f t="shared" si="93"/>
        <v/>
      </c>
      <c r="S2981" s="101"/>
      <c r="T2981" s="26" t="str">
        <f t="shared" si="94"/>
        <v/>
      </c>
    </row>
    <row r="2982" spans="2:20" s="3" customFormat="1" ht="20.100000000000001" customHeight="1" x14ac:dyDescent="0.25">
      <c r="B2982" s="35"/>
      <c r="C2982" s="36"/>
      <c r="D2982" s="79"/>
      <c r="E2982" s="79"/>
      <c r="F2982" s="79"/>
      <c r="G2982" s="79"/>
      <c r="H2982" s="79"/>
      <c r="I2982" s="79"/>
      <c r="J2982" s="79"/>
      <c r="K2982" s="79"/>
      <c r="L2982" s="81"/>
      <c r="M2982" s="82"/>
      <c r="N2982" s="37"/>
      <c r="O2982" s="38"/>
      <c r="P2982" s="39"/>
      <c r="Q2982" s="36"/>
      <c r="R2982" s="100" t="str">
        <f t="shared" si="93"/>
        <v/>
      </c>
      <c r="S2982" s="101"/>
      <c r="T2982" s="26" t="str">
        <f t="shared" si="94"/>
        <v/>
      </c>
    </row>
    <row r="2983" spans="2:20" s="3" customFormat="1" ht="20.100000000000001" customHeight="1" x14ac:dyDescent="0.25">
      <c r="B2983" s="35"/>
      <c r="C2983" s="36"/>
      <c r="D2983" s="79"/>
      <c r="E2983" s="79"/>
      <c r="F2983" s="79"/>
      <c r="G2983" s="79"/>
      <c r="H2983" s="79"/>
      <c r="I2983" s="79"/>
      <c r="J2983" s="79"/>
      <c r="K2983" s="79"/>
      <c r="L2983" s="81"/>
      <c r="M2983" s="82"/>
      <c r="N2983" s="37"/>
      <c r="O2983" s="38"/>
      <c r="P2983" s="39"/>
      <c r="Q2983" s="36"/>
      <c r="R2983" s="100" t="str">
        <f t="shared" si="93"/>
        <v/>
      </c>
      <c r="S2983" s="101"/>
      <c r="T2983" s="26" t="str">
        <f t="shared" si="94"/>
        <v/>
      </c>
    </row>
    <row r="2984" spans="2:20" s="3" customFormat="1" ht="20.100000000000001" customHeight="1" x14ac:dyDescent="0.25">
      <c r="B2984" s="35"/>
      <c r="C2984" s="36"/>
      <c r="D2984" s="79"/>
      <c r="E2984" s="79"/>
      <c r="F2984" s="79"/>
      <c r="G2984" s="79"/>
      <c r="H2984" s="79"/>
      <c r="I2984" s="79"/>
      <c r="J2984" s="79"/>
      <c r="K2984" s="79"/>
      <c r="L2984" s="81"/>
      <c r="M2984" s="82"/>
      <c r="N2984" s="37"/>
      <c r="O2984" s="38"/>
      <c r="P2984" s="39"/>
      <c r="Q2984" s="36"/>
      <c r="R2984" s="100" t="str">
        <f t="shared" si="93"/>
        <v/>
      </c>
      <c r="S2984" s="101"/>
      <c r="T2984" s="26" t="str">
        <f t="shared" si="94"/>
        <v/>
      </c>
    </row>
    <row r="2985" spans="2:20" s="3" customFormat="1" ht="20.100000000000001" customHeight="1" x14ac:dyDescent="0.25">
      <c r="B2985" s="35"/>
      <c r="C2985" s="36"/>
      <c r="D2985" s="79"/>
      <c r="E2985" s="79"/>
      <c r="F2985" s="79"/>
      <c r="G2985" s="79"/>
      <c r="H2985" s="79"/>
      <c r="I2985" s="79"/>
      <c r="J2985" s="79"/>
      <c r="K2985" s="79"/>
      <c r="L2985" s="81"/>
      <c r="M2985" s="82"/>
      <c r="N2985" s="37"/>
      <c r="O2985" s="38"/>
      <c r="P2985" s="39"/>
      <c r="Q2985" s="36"/>
      <c r="R2985" s="100" t="str">
        <f t="shared" si="93"/>
        <v/>
      </c>
      <c r="S2985" s="101"/>
      <c r="T2985" s="26" t="str">
        <f t="shared" si="94"/>
        <v/>
      </c>
    </row>
    <row r="2986" spans="2:20" s="3" customFormat="1" ht="20.100000000000001" customHeight="1" x14ac:dyDescent="0.25">
      <c r="B2986" s="35"/>
      <c r="C2986" s="36"/>
      <c r="D2986" s="79"/>
      <c r="E2986" s="79"/>
      <c r="F2986" s="79"/>
      <c r="G2986" s="79"/>
      <c r="H2986" s="79"/>
      <c r="I2986" s="79"/>
      <c r="J2986" s="79"/>
      <c r="K2986" s="79"/>
      <c r="L2986" s="81"/>
      <c r="M2986" s="82"/>
      <c r="N2986" s="37"/>
      <c r="O2986" s="38"/>
      <c r="P2986" s="39"/>
      <c r="Q2986" s="36"/>
      <c r="R2986" s="100" t="str">
        <f t="shared" si="93"/>
        <v/>
      </c>
      <c r="S2986" s="101"/>
      <c r="T2986" s="26" t="str">
        <f t="shared" si="94"/>
        <v/>
      </c>
    </row>
    <row r="2987" spans="2:20" s="3" customFormat="1" ht="20.100000000000001" customHeight="1" x14ac:dyDescent="0.25">
      <c r="B2987" s="35"/>
      <c r="C2987" s="36"/>
      <c r="D2987" s="79"/>
      <c r="E2987" s="79"/>
      <c r="F2987" s="79"/>
      <c r="G2987" s="79"/>
      <c r="H2987" s="79"/>
      <c r="I2987" s="79"/>
      <c r="J2987" s="79"/>
      <c r="K2987" s="79"/>
      <c r="L2987" s="81"/>
      <c r="M2987" s="82"/>
      <c r="N2987" s="37"/>
      <c r="O2987" s="38"/>
      <c r="P2987" s="39"/>
      <c r="Q2987" s="36"/>
      <c r="R2987" s="100" t="str">
        <f t="shared" si="93"/>
        <v/>
      </c>
      <c r="S2987" s="101"/>
      <c r="T2987" s="26" t="str">
        <f t="shared" si="94"/>
        <v/>
      </c>
    </row>
    <row r="2988" spans="2:20" s="3" customFormat="1" ht="20.100000000000001" customHeight="1" x14ac:dyDescent="0.25">
      <c r="B2988" s="35"/>
      <c r="C2988" s="36"/>
      <c r="D2988" s="79"/>
      <c r="E2988" s="79"/>
      <c r="F2988" s="79"/>
      <c r="G2988" s="79"/>
      <c r="H2988" s="79"/>
      <c r="I2988" s="79"/>
      <c r="J2988" s="79"/>
      <c r="K2988" s="79"/>
      <c r="L2988" s="81"/>
      <c r="M2988" s="82"/>
      <c r="N2988" s="37"/>
      <c r="O2988" s="38"/>
      <c r="P2988" s="39"/>
      <c r="Q2988" s="36"/>
      <c r="R2988" s="100" t="str">
        <f t="shared" si="93"/>
        <v/>
      </c>
      <c r="S2988" s="101"/>
      <c r="T2988" s="26" t="str">
        <f t="shared" si="94"/>
        <v/>
      </c>
    </row>
    <row r="2989" spans="2:20" s="3" customFormat="1" ht="20.100000000000001" customHeight="1" x14ac:dyDescent="0.25">
      <c r="B2989" s="35"/>
      <c r="C2989" s="36"/>
      <c r="D2989" s="79"/>
      <c r="E2989" s="79"/>
      <c r="F2989" s="79"/>
      <c r="G2989" s="79"/>
      <c r="H2989" s="79"/>
      <c r="I2989" s="79"/>
      <c r="J2989" s="79"/>
      <c r="K2989" s="79"/>
      <c r="L2989" s="81"/>
      <c r="M2989" s="82"/>
      <c r="N2989" s="37"/>
      <c r="O2989" s="38"/>
      <c r="P2989" s="39"/>
      <c r="Q2989" s="36"/>
      <c r="R2989" s="100" t="str">
        <f t="shared" si="93"/>
        <v/>
      </c>
      <c r="S2989" s="101"/>
      <c r="T2989" s="26" t="str">
        <f t="shared" si="94"/>
        <v/>
      </c>
    </row>
    <row r="2990" spans="2:20" s="3" customFormat="1" ht="20.100000000000001" customHeight="1" x14ac:dyDescent="0.25">
      <c r="B2990" s="35"/>
      <c r="C2990" s="36"/>
      <c r="D2990" s="79"/>
      <c r="E2990" s="79"/>
      <c r="F2990" s="79"/>
      <c r="G2990" s="79"/>
      <c r="H2990" s="79"/>
      <c r="I2990" s="79"/>
      <c r="J2990" s="79"/>
      <c r="K2990" s="79"/>
      <c r="L2990" s="81"/>
      <c r="M2990" s="82"/>
      <c r="N2990" s="37"/>
      <c r="O2990" s="38"/>
      <c r="P2990" s="39"/>
      <c r="Q2990" s="36"/>
      <c r="R2990" s="100" t="str">
        <f t="shared" si="93"/>
        <v/>
      </c>
      <c r="S2990" s="101"/>
      <c r="T2990" s="26" t="str">
        <f t="shared" si="94"/>
        <v/>
      </c>
    </row>
    <row r="2991" spans="2:20" s="3" customFormat="1" ht="20.100000000000001" customHeight="1" x14ac:dyDescent="0.25">
      <c r="B2991" s="35"/>
      <c r="C2991" s="36"/>
      <c r="D2991" s="79"/>
      <c r="E2991" s="79"/>
      <c r="F2991" s="79"/>
      <c r="G2991" s="79"/>
      <c r="H2991" s="79"/>
      <c r="I2991" s="79"/>
      <c r="J2991" s="79"/>
      <c r="K2991" s="79"/>
      <c r="L2991" s="81"/>
      <c r="M2991" s="82"/>
      <c r="N2991" s="37"/>
      <c r="O2991" s="38"/>
      <c r="P2991" s="39"/>
      <c r="Q2991" s="36"/>
      <c r="R2991" s="100" t="str">
        <f t="shared" si="93"/>
        <v/>
      </c>
      <c r="S2991" s="101"/>
      <c r="T2991" s="26" t="str">
        <f t="shared" si="94"/>
        <v/>
      </c>
    </row>
    <row r="2992" spans="2:20" s="3" customFormat="1" ht="20.100000000000001" customHeight="1" x14ac:dyDescent="0.25">
      <c r="B2992" s="35"/>
      <c r="C2992" s="36"/>
      <c r="D2992" s="79"/>
      <c r="E2992" s="79"/>
      <c r="F2992" s="79"/>
      <c r="G2992" s="79"/>
      <c r="H2992" s="79"/>
      <c r="I2992" s="79"/>
      <c r="J2992" s="79"/>
      <c r="K2992" s="79"/>
      <c r="L2992" s="81"/>
      <c r="M2992" s="82"/>
      <c r="N2992" s="37"/>
      <c r="O2992" s="38"/>
      <c r="P2992" s="39"/>
      <c r="Q2992" s="36"/>
      <c r="R2992" s="100" t="str">
        <f t="shared" si="93"/>
        <v/>
      </c>
      <c r="S2992" s="101"/>
      <c r="T2992" s="26" t="str">
        <f t="shared" si="94"/>
        <v/>
      </c>
    </row>
    <row r="2993" spans="2:20" s="3" customFormat="1" ht="20.100000000000001" customHeight="1" x14ac:dyDescent="0.25">
      <c r="B2993" s="35"/>
      <c r="C2993" s="36"/>
      <c r="D2993" s="79"/>
      <c r="E2993" s="79"/>
      <c r="F2993" s="79"/>
      <c r="G2993" s="79"/>
      <c r="H2993" s="79"/>
      <c r="I2993" s="79"/>
      <c r="J2993" s="79"/>
      <c r="K2993" s="79"/>
      <c r="L2993" s="81"/>
      <c r="M2993" s="82"/>
      <c r="N2993" s="37"/>
      <c r="O2993" s="38"/>
      <c r="P2993" s="39"/>
      <c r="Q2993" s="36"/>
      <c r="R2993" s="100" t="str">
        <f t="shared" si="93"/>
        <v/>
      </c>
      <c r="S2993" s="101"/>
      <c r="T2993" s="26" t="str">
        <f t="shared" si="94"/>
        <v/>
      </c>
    </row>
    <row r="2994" spans="2:20" s="3" customFormat="1" ht="20.100000000000001" customHeight="1" x14ac:dyDescent="0.25">
      <c r="B2994" s="35"/>
      <c r="C2994" s="36"/>
      <c r="D2994" s="79"/>
      <c r="E2994" s="79"/>
      <c r="F2994" s="79"/>
      <c r="G2994" s="79"/>
      <c r="H2994" s="79"/>
      <c r="I2994" s="79"/>
      <c r="J2994" s="79"/>
      <c r="K2994" s="79"/>
      <c r="L2994" s="81"/>
      <c r="M2994" s="82"/>
      <c r="N2994" s="37"/>
      <c r="O2994" s="38"/>
      <c r="P2994" s="39"/>
      <c r="Q2994" s="36"/>
      <c r="R2994" s="100" t="str">
        <f t="shared" si="93"/>
        <v/>
      </c>
      <c r="S2994" s="101"/>
      <c r="T2994" s="26" t="str">
        <f t="shared" si="94"/>
        <v/>
      </c>
    </row>
    <row r="2995" spans="2:20" s="3" customFormat="1" ht="20.100000000000001" customHeight="1" x14ac:dyDescent="0.25">
      <c r="B2995" s="35"/>
      <c r="C2995" s="36"/>
      <c r="D2995" s="79"/>
      <c r="E2995" s="79"/>
      <c r="F2995" s="79"/>
      <c r="G2995" s="79"/>
      <c r="H2995" s="79"/>
      <c r="I2995" s="79"/>
      <c r="J2995" s="79"/>
      <c r="K2995" s="79"/>
      <c r="L2995" s="81"/>
      <c r="M2995" s="82"/>
      <c r="N2995" s="37"/>
      <c r="O2995" s="38"/>
      <c r="P2995" s="39"/>
      <c r="Q2995" s="36"/>
      <c r="R2995" s="100" t="str">
        <f t="shared" si="93"/>
        <v/>
      </c>
      <c r="S2995" s="101"/>
      <c r="T2995" s="26" t="str">
        <f t="shared" si="94"/>
        <v/>
      </c>
    </row>
    <row r="2996" spans="2:20" s="3" customFormat="1" ht="20.100000000000001" customHeight="1" x14ac:dyDescent="0.25">
      <c r="B2996" s="35"/>
      <c r="C2996" s="36"/>
      <c r="D2996" s="79"/>
      <c r="E2996" s="79"/>
      <c r="F2996" s="79"/>
      <c r="G2996" s="79"/>
      <c r="H2996" s="79"/>
      <c r="I2996" s="79"/>
      <c r="J2996" s="79"/>
      <c r="K2996" s="79"/>
      <c r="L2996" s="81"/>
      <c r="M2996" s="82"/>
      <c r="N2996" s="37"/>
      <c r="O2996" s="38"/>
      <c r="P2996" s="39"/>
      <c r="Q2996" s="36"/>
      <c r="R2996" s="100" t="str">
        <f t="shared" si="93"/>
        <v/>
      </c>
      <c r="S2996" s="101"/>
      <c r="T2996" s="26" t="str">
        <f t="shared" si="94"/>
        <v/>
      </c>
    </row>
    <row r="2997" spans="2:20" s="3" customFormat="1" ht="20.100000000000001" customHeight="1" x14ac:dyDescent="0.25">
      <c r="B2997" s="35"/>
      <c r="C2997" s="36"/>
      <c r="D2997" s="79"/>
      <c r="E2997" s="79"/>
      <c r="F2997" s="79"/>
      <c r="G2997" s="79"/>
      <c r="H2997" s="79"/>
      <c r="I2997" s="79"/>
      <c r="J2997" s="79"/>
      <c r="K2997" s="79"/>
      <c r="L2997" s="81"/>
      <c r="M2997" s="82"/>
      <c r="N2997" s="37"/>
      <c r="O2997" s="38"/>
      <c r="P2997" s="39"/>
      <c r="Q2997" s="36"/>
      <c r="R2997" s="100" t="str">
        <f t="shared" si="93"/>
        <v/>
      </c>
      <c r="S2997" s="101"/>
      <c r="T2997" s="26" t="str">
        <f t="shared" si="94"/>
        <v/>
      </c>
    </row>
    <row r="2998" spans="2:20" s="3" customFormat="1" ht="20.100000000000001" customHeight="1" x14ac:dyDescent="0.25">
      <c r="B2998" s="35"/>
      <c r="C2998" s="36"/>
      <c r="D2998" s="79"/>
      <c r="E2998" s="79"/>
      <c r="F2998" s="79"/>
      <c r="G2998" s="79"/>
      <c r="H2998" s="79"/>
      <c r="I2998" s="79"/>
      <c r="J2998" s="79"/>
      <c r="K2998" s="79"/>
      <c r="L2998" s="81"/>
      <c r="M2998" s="82"/>
      <c r="N2998" s="37"/>
      <c r="O2998" s="38"/>
      <c r="P2998" s="39"/>
      <c r="Q2998" s="36"/>
      <c r="R2998" s="100" t="str">
        <f t="shared" si="93"/>
        <v/>
      </c>
      <c r="S2998" s="101"/>
      <c r="T2998" s="26" t="str">
        <f t="shared" si="94"/>
        <v/>
      </c>
    </row>
    <row r="2999" spans="2:20" s="3" customFormat="1" ht="20.100000000000001" customHeight="1" x14ac:dyDescent="0.25">
      <c r="B2999" s="35"/>
      <c r="C2999" s="36"/>
      <c r="D2999" s="79"/>
      <c r="E2999" s="79"/>
      <c r="F2999" s="79"/>
      <c r="G2999" s="79"/>
      <c r="H2999" s="79"/>
      <c r="I2999" s="79"/>
      <c r="J2999" s="79"/>
      <c r="K2999" s="79"/>
      <c r="L2999" s="81"/>
      <c r="M2999" s="82"/>
      <c r="N2999" s="37"/>
      <c r="O2999" s="38"/>
      <c r="P2999" s="39"/>
      <c r="Q2999" s="36"/>
      <c r="R2999" s="100" t="str">
        <f t="shared" si="93"/>
        <v/>
      </c>
      <c r="S2999" s="101"/>
      <c r="T2999" s="26" t="str">
        <f t="shared" si="94"/>
        <v/>
      </c>
    </row>
    <row r="3000" spans="2:20" s="3" customFormat="1" ht="20.100000000000001" customHeight="1" x14ac:dyDescent="0.25">
      <c r="B3000" s="35"/>
      <c r="C3000" s="36"/>
      <c r="D3000" s="79"/>
      <c r="E3000" s="79"/>
      <c r="F3000" s="79"/>
      <c r="G3000" s="79"/>
      <c r="H3000" s="79"/>
      <c r="I3000" s="79"/>
      <c r="J3000" s="79"/>
      <c r="K3000" s="79"/>
      <c r="L3000" s="81"/>
      <c r="M3000" s="82"/>
      <c r="N3000" s="37"/>
      <c r="O3000" s="38"/>
      <c r="P3000" s="39"/>
      <c r="Q3000" s="36"/>
      <c r="R3000" s="100" t="str">
        <f t="shared" si="93"/>
        <v/>
      </c>
      <c r="S3000" s="101"/>
      <c r="T3000" s="26" t="str">
        <f t="shared" si="94"/>
        <v/>
      </c>
    </row>
    <row r="3001" spans="2:20" s="3" customFormat="1" ht="20.100000000000001" customHeight="1" x14ac:dyDescent="0.25">
      <c r="B3001" s="35"/>
      <c r="C3001" s="36"/>
      <c r="D3001" s="79"/>
      <c r="E3001" s="79"/>
      <c r="F3001" s="79"/>
      <c r="G3001" s="79"/>
      <c r="H3001" s="79"/>
      <c r="I3001" s="79"/>
      <c r="J3001" s="79"/>
      <c r="K3001" s="79"/>
      <c r="L3001" s="81"/>
      <c r="M3001" s="82"/>
      <c r="N3001" s="37"/>
      <c r="O3001" s="38"/>
      <c r="P3001" s="39"/>
      <c r="Q3001" s="36"/>
      <c r="R3001" s="100" t="str">
        <f t="shared" si="93"/>
        <v/>
      </c>
      <c r="S3001" s="101"/>
      <c r="T3001" s="26" t="str">
        <f t="shared" si="94"/>
        <v/>
      </c>
    </row>
    <row r="3002" spans="2:20" s="3" customFormat="1" ht="20.100000000000001" customHeight="1" x14ac:dyDescent="0.25">
      <c r="B3002" s="35"/>
      <c r="C3002" s="36"/>
      <c r="D3002" s="79"/>
      <c r="E3002" s="79"/>
      <c r="F3002" s="79"/>
      <c r="G3002" s="79"/>
      <c r="H3002" s="79"/>
      <c r="I3002" s="79"/>
      <c r="J3002" s="79"/>
      <c r="K3002" s="79"/>
      <c r="L3002" s="81"/>
      <c r="M3002" s="82"/>
      <c r="N3002" s="37"/>
      <c r="O3002" s="38"/>
      <c r="P3002" s="39"/>
      <c r="Q3002" s="36"/>
      <c r="R3002" s="100" t="str">
        <f t="shared" si="93"/>
        <v/>
      </c>
      <c r="S3002" s="101"/>
      <c r="T3002" s="26" t="str">
        <f t="shared" si="94"/>
        <v/>
      </c>
    </row>
    <row r="3003" spans="2:20" s="3" customFormat="1" ht="20.100000000000001" customHeight="1" x14ac:dyDescent="0.25">
      <c r="B3003" s="35"/>
      <c r="C3003" s="36"/>
      <c r="D3003" s="79"/>
      <c r="E3003" s="79"/>
      <c r="F3003" s="79"/>
      <c r="G3003" s="79"/>
      <c r="H3003" s="79"/>
      <c r="I3003" s="79"/>
      <c r="J3003" s="79"/>
      <c r="K3003" s="79"/>
      <c r="L3003" s="81"/>
      <c r="M3003" s="82"/>
      <c r="N3003" s="37"/>
      <c r="O3003" s="38"/>
      <c r="P3003" s="39"/>
      <c r="Q3003" s="36"/>
      <c r="R3003" s="100" t="str">
        <f t="shared" si="93"/>
        <v/>
      </c>
      <c r="S3003" s="101"/>
      <c r="T3003" s="26" t="str">
        <f t="shared" si="94"/>
        <v/>
      </c>
    </row>
    <row r="3004" spans="2:20" s="3" customFormat="1" ht="20.100000000000001" customHeight="1" x14ac:dyDescent="0.25">
      <c r="B3004" s="35"/>
      <c r="C3004" s="36"/>
      <c r="D3004" s="79"/>
      <c r="E3004" s="79"/>
      <c r="F3004" s="79"/>
      <c r="G3004" s="79"/>
      <c r="H3004" s="79"/>
      <c r="I3004" s="79"/>
      <c r="J3004" s="79"/>
      <c r="K3004" s="79"/>
      <c r="L3004" s="81"/>
      <c r="M3004" s="82"/>
      <c r="N3004" s="37"/>
      <c r="O3004" s="38"/>
      <c r="P3004" s="39"/>
      <c r="Q3004" s="36"/>
      <c r="R3004" s="100" t="str">
        <f t="shared" si="93"/>
        <v/>
      </c>
      <c r="S3004" s="101"/>
      <c r="T3004" s="26" t="str">
        <f t="shared" si="94"/>
        <v/>
      </c>
    </row>
    <row r="3005" spans="2:20" s="3" customFormat="1" ht="20.100000000000001" customHeight="1" x14ac:dyDescent="0.25">
      <c r="B3005" s="35"/>
      <c r="C3005" s="36"/>
      <c r="D3005" s="79"/>
      <c r="E3005" s="79"/>
      <c r="F3005" s="79"/>
      <c r="G3005" s="79"/>
      <c r="H3005" s="79"/>
      <c r="I3005" s="79"/>
      <c r="J3005" s="79"/>
      <c r="K3005" s="79"/>
      <c r="L3005" s="81"/>
      <c r="M3005" s="82"/>
      <c r="N3005" s="37"/>
      <c r="O3005" s="38"/>
      <c r="P3005" s="39"/>
      <c r="Q3005" s="36"/>
      <c r="R3005" s="100" t="str">
        <f t="shared" si="93"/>
        <v/>
      </c>
      <c r="S3005" s="101"/>
      <c r="T3005" s="26" t="str">
        <f t="shared" si="94"/>
        <v/>
      </c>
    </row>
    <row r="3006" spans="2:20" s="3" customFormat="1" ht="20.100000000000001" customHeight="1" x14ac:dyDescent="0.25">
      <c r="B3006" s="35"/>
      <c r="C3006" s="36"/>
      <c r="D3006" s="79"/>
      <c r="E3006" s="79"/>
      <c r="F3006" s="79"/>
      <c r="G3006" s="79"/>
      <c r="H3006" s="79"/>
      <c r="I3006" s="79"/>
      <c r="J3006" s="79"/>
      <c r="K3006" s="79"/>
      <c r="L3006" s="81"/>
      <c r="M3006" s="82"/>
      <c r="N3006" s="37"/>
      <c r="O3006" s="38"/>
      <c r="P3006" s="39"/>
      <c r="Q3006" s="36"/>
      <c r="R3006" s="100" t="str">
        <f t="shared" si="93"/>
        <v/>
      </c>
      <c r="S3006" s="101"/>
      <c r="T3006" s="26" t="str">
        <f t="shared" si="94"/>
        <v/>
      </c>
    </row>
    <row r="3007" spans="2:20" s="3" customFormat="1" ht="20.100000000000001" customHeight="1" x14ac:dyDescent="0.25">
      <c r="B3007" s="35"/>
      <c r="C3007" s="36"/>
      <c r="D3007" s="79"/>
      <c r="E3007" s="79"/>
      <c r="F3007" s="79"/>
      <c r="G3007" s="79"/>
      <c r="H3007" s="79"/>
      <c r="I3007" s="79"/>
      <c r="J3007" s="79"/>
      <c r="K3007" s="79"/>
      <c r="L3007" s="81"/>
      <c r="M3007" s="82"/>
      <c r="N3007" s="37"/>
      <c r="O3007" s="38"/>
      <c r="P3007" s="39"/>
      <c r="Q3007" s="36"/>
      <c r="R3007" s="100" t="str">
        <f t="shared" si="93"/>
        <v/>
      </c>
      <c r="S3007" s="101"/>
      <c r="T3007" s="26" t="str">
        <f t="shared" si="94"/>
        <v/>
      </c>
    </row>
    <row r="3008" spans="2:20" s="3" customFormat="1" ht="20.100000000000001" customHeight="1" x14ac:dyDescent="0.25">
      <c r="B3008" s="35"/>
      <c r="C3008" s="36"/>
      <c r="D3008" s="79"/>
      <c r="E3008" s="79"/>
      <c r="F3008" s="79"/>
      <c r="G3008" s="79"/>
      <c r="H3008" s="79"/>
      <c r="I3008" s="79"/>
      <c r="J3008" s="79"/>
      <c r="K3008" s="79"/>
      <c r="L3008" s="81"/>
      <c r="M3008" s="82"/>
      <c r="N3008" s="37"/>
      <c r="O3008" s="38"/>
      <c r="P3008" s="39"/>
      <c r="Q3008" s="36"/>
      <c r="R3008" s="100" t="str">
        <f t="shared" si="93"/>
        <v/>
      </c>
      <c r="S3008" s="101"/>
      <c r="T3008" s="26" t="str">
        <f t="shared" si="94"/>
        <v/>
      </c>
    </row>
    <row r="3009" spans="2:20" s="3" customFormat="1" ht="20.100000000000001" customHeight="1" x14ac:dyDescent="0.25">
      <c r="B3009" s="35"/>
      <c r="C3009" s="36"/>
      <c r="D3009" s="79"/>
      <c r="E3009" s="79"/>
      <c r="F3009" s="79"/>
      <c r="G3009" s="79"/>
      <c r="H3009" s="79"/>
      <c r="I3009" s="79"/>
      <c r="J3009" s="79"/>
      <c r="K3009" s="79"/>
      <c r="L3009" s="81"/>
      <c r="M3009" s="82"/>
      <c r="N3009" s="37"/>
      <c r="O3009" s="38"/>
      <c r="P3009" s="39"/>
      <c r="Q3009" s="36"/>
      <c r="R3009" s="100" t="str">
        <f t="shared" si="93"/>
        <v/>
      </c>
      <c r="S3009" s="101"/>
      <c r="T3009" s="26" t="str">
        <f t="shared" si="94"/>
        <v/>
      </c>
    </row>
    <row r="3010" spans="2:20" s="3" customFormat="1" ht="20.100000000000001" customHeight="1" x14ac:dyDescent="0.25">
      <c r="B3010" s="35"/>
      <c r="C3010" s="36"/>
      <c r="D3010" s="79"/>
      <c r="E3010" s="79"/>
      <c r="F3010" s="79"/>
      <c r="G3010" s="79"/>
      <c r="H3010" s="79"/>
      <c r="I3010" s="79"/>
      <c r="J3010" s="79"/>
      <c r="K3010" s="79"/>
      <c r="L3010" s="81"/>
      <c r="M3010" s="82"/>
      <c r="N3010" s="37"/>
      <c r="O3010" s="38"/>
      <c r="P3010" s="39"/>
      <c r="Q3010" s="36"/>
      <c r="R3010" s="100" t="str">
        <f t="shared" si="93"/>
        <v/>
      </c>
      <c r="S3010" s="101"/>
      <c r="T3010" s="26" t="str">
        <f t="shared" si="94"/>
        <v/>
      </c>
    </row>
    <row r="3011" spans="2:20" s="3" customFormat="1" ht="20.100000000000001" customHeight="1" x14ac:dyDescent="0.25">
      <c r="B3011" s="35"/>
      <c r="C3011" s="36"/>
      <c r="D3011" s="79"/>
      <c r="E3011" s="79"/>
      <c r="F3011" s="79"/>
      <c r="G3011" s="79"/>
      <c r="H3011" s="79"/>
      <c r="I3011" s="79"/>
      <c r="J3011" s="79"/>
      <c r="K3011" s="79"/>
      <c r="L3011" s="81"/>
      <c r="M3011" s="82"/>
      <c r="N3011" s="37"/>
      <c r="O3011" s="38"/>
      <c r="P3011" s="39"/>
      <c r="Q3011" s="36"/>
      <c r="R3011" s="100" t="str">
        <f t="shared" si="93"/>
        <v/>
      </c>
      <c r="S3011" s="101"/>
      <c r="T3011" s="26" t="str">
        <f t="shared" si="94"/>
        <v/>
      </c>
    </row>
    <row r="3012" spans="2:20" s="3" customFormat="1" ht="20.100000000000001" customHeight="1" x14ac:dyDescent="0.25">
      <c r="B3012" s="35"/>
      <c r="C3012" s="36"/>
      <c r="D3012" s="79"/>
      <c r="E3012" s="79"/>
      <c r="F3012" s="79"/>
      <c r="G3012" s="79"/>
      <c r="H3012" s="79"/>
      <c r="I3012" s="79"/>
      <c r="J3012" s="79"/>
      <c r="K3012" s="79"/>
      <c r="L3012" s="81"/>
      <c r="M3012" s="82"/>
      <c r="N3012" s="37"/>
      <c r="O3012" s="38"/>
      <c r="P3012" s="39"/>
      <c r="Q3012" s="36"/>
      <c r="R3012" s="100" t="str">
        <f t="shared" si="93"/>
        <v/>
      </c>
      <c r="S3012" s="101"/>
      <c r="T3012" s="26" t="str">
        <f t="shared" si="94"/>
        <v/>
      </c>
    </row>
    <row r="3013" spans="2:20" s="3" customFormat="1" ht="20.100000000000001" customHeight="1" x14ac:dyDescent="0.25">
      <c r="B3013" s="35"/>
      <c r="C3013" s="36"/>
      <c r="D3013" s="79"/>
      <c r="E3013" s="79"/>
      <c r="F3013" s="79"/>
      <c r="G3013" s="79"/>
      <c r="H3013" s="79"/>
      <c r="I3013" s="79"/>
      <c r="J3013" s="79"/>
      <c r="K3013" s="79"/>
      <c r="L3013" s="81"/>
      <c r="M3013" s="82"/>
      <c r="N3013" s="37"/>
      <c r="O3013" s="38"/>
      <c r="P3013" s="39"/>
      <c r="Q3013" s="36"/>
      <c r="R3013" s="100" t="str">
        <f t="shared" si="93"/>
        <v/>
      </c>
      <c r="S3013" s="101"/>
      <c r="T3013" s="26" t="str">
        <f t="shared" si="94"/>
        <v/>
      </c>
    </row>
    <row r="3014" spans="2:20" s="3" customFormat="1" ht="20.100000000000001" customHeight="1" x14ac:dyDescent="0.25">
      <c r="B3014" s="35"/>
      <c r="C3014" s="36"/>
      <c r="D3014" s="79"/>
      <c r="E3014" s="79"/>
      <c r="F3014" s="79"/>
      <c r="G3014" s="79"/>
      <c r="H3014" s="79"/>
      <c r="I3014" s="79"/>
      <c r="J3014" s="79"/>
      <c r="K3014" s="79"/>
      <c r="L3014" s="81"/>
      <c r="M3014" s="82"/>
      <c r="N3014" s="37"/>
      <c r="O3014" s="38"/>
      <c r="P3014" s="39"/>
      <c r="Q3014" s="36"/>
      <c r="R3014" s="100" t="str">
        <f t="shared" si="93"/>
        <v/>
      </c>
      <c r="S3014" s="101"/>
      <c r="T3014" s="26" t="str">
        <f t="shared" si="94"/>
        <v/>
      </c>
    </row>
    <row r="3015" spans="2:20" s="3" customFormat="1" ht="20.100000000000001" customHeight="1" x14ac:dyDescent="0.25">
      <c r="B3015" s="35"/>
      <c r="C3015" s="36"/>
      <c r="D3015" s="79"/>
      <c r="E3015" s="79"/>
      <c r="F3015" s="79"/>
      <c r="G3015" s="79"/>
      <c r="H3015" s="79"/>
      <c r="I3015" s="79"/>
      <c r="J3015" s="79"/>
      <c r="K3015" s="79"/>
      <c r="L3015" s="81"/>
      <c r="M3015" s="82"/>
      <c r="N3015" s="37"/>
      <c r="O3015" s="38"/>
      <c r="P3015" s="39"/>
      <c r="Q3015" s="36"/>
      <c r="R3015" s="100" t="str">
        <f t="shared" si="93"/>
        <v/>
      </c>
      <c r="S3015" s="101"/>
      <c r="T3015" s="26" t="str">
        <f t="shared" si="94"/>
        <v/>
      </c>
    </row>
    <row r="3016" spans="2:20" s="3" customFormat="1" ht="20.100000000000001" customHeight="1" x14ac:dyDescent="0.25">
      <c r="B3016" s="35"/>
      <c r="C3016" s="36"/>
      <c r="D3016" s="79"/>
      <c r="E3016" s="79"/>
      <c r="F3016" s="79"/>
      <c r="G3016" s="79"/>
      <c r="H3016" s="79"/>
      <c r="I3016" s="79"/>
      <c r="J3016" s="79"/>
      <c r="K3016" s="79"/>
      <c r="L3016" s="81"/>
      <c r="M3016" s="82"/>
      <c r="N3016" s="37"/>
      <c r="O3016" s="38"/>
      <c r="P3016" s="39"/>
      <c r="Q3016" s="36"/>
      <c r="R3016" s="100" t="str">
        <f t="shared" si="93"/>
        <v/>
      </c>
      <c r="S3016" s="101"/>
      <c r="T3016" s="26" t="str">
        <f t="shared" si="94"/>
        <v/>
      </c>
    </row>
    <row r="3017" spans="2:20" s="3" customFormat="1" ht="20.100000000000001" customHeight="1" x14ac:dyDescent="0.25">
      <c r="B3017" s="35"/>
      <c r="C3017" s="36"/>
      <c r="D3017" s="79"/>
      <c r="E3017" s="79"/>
      <c r="F3017" s="79"/>
      <c r="G3017" s="79"/>
      <c r="H3017" s="79"/>
      <c r="I3017" s="79"/>
      <c r="J3017" s="79"/>
      <c r="K3017" s="79"/>
      <c r="L3017" s="81"/>
      <c r="M3017" s="82"/>
      <c r="N3017" s="37"/>
      <c r="O3017" s="38"/>
      <c r="P3017" s="39"/>
      <c r="Q3017" s="36"/>
      <c r="R3017" s="100" t="str">
        <f t="shared" si="93"/>
        <v/>
      </c>
      <c r="S3017" s="101"/>
      <c r="T3017" s="26" t="str">
        <f t="shared" si="94"/>
        <v/>
      </c>
    </row>
    <row r="3018" spans="2:20" s="3" customFormat="1" ht="20.100000000000001" customHeight="1" x14ac:dyDescent="0.25">
      <c r="B3018" s="35"/>
      <c r="C3018" s="36"/>
      <c r="D3018" s="79"/>
      <c r="E3018" s="79"/>
      <c r="F3018" s="79"/>
      <c r="G3018" s="79"/>
      <c r="H3018" s="79"/>
      <c r="I3018" s="79"/>
      <c r="J3018" s="79"/>
      <c r="K3018" s="79"/>
      <c r="L3018" s="81"/>
      <c r="M3018" s="82"/>
      <c r="N3018" s="37"/>
      <c r="O3018" s="38"/>
      <c r="P3018" s="39"/>
      <c r="Q3018" s="36"/>
      <c r="R3018" s="100" t="str">
        <f t="shared" si="93"/>
        <v/>
      </c>
      <c r="S3018" s="101"/>
      <c r="T3018" s="26" t="str">
        <f t="shared" si="94"/>
        <v/>
      </c>
    </row>
    <row r="3019" spans="2:20" s="3" customFormat="1" ht="20.100000000000001" customHeight="1" x14ac:dyDescent="0.25">
      <c r="B3019" s="35"/>
      <c r="C3019" s="36"/>
      <c r="D3019" s="79"/>
      <c r="E3019" s="79"/>
      <c r="F3019" s="79"/>
      <c r="G3019" s="79"/>
      <c r="H3019" s="79"/>
      <c r="I3019" s="79"/>
      <c r="J3019" s="79"/>
      <c r="K3019" s="79"/>
      <c r="L3019" s="81"/>
      <c r="M3019" s="82"/>
      <c r="N3019" s="37"/>
      <c r="O3019" s="38"/>
      <c r="P3019" s="39"/>
      <c r="Q3019" s="36"/>
      <c r="R3019" s="100" t="str">
        <f t="shared" si="93"/>
        <v/>
      </c>
      <c r="S3019" s="101"/>
      <c r="T3019" s="26" t="str">
        <f t="shared" si="94"/>
        <v/>
      </c>
    </row>
    <row r="3020" spans="2:20" s="3" customFormat="1" ht="20.100000000000001" customHeight="1" x14ac:dyDescent="0.25">
      <c r="B3020" s="35"/>
      <c r="C3020" s="36"/>
      <c r="D3020" s="79"/>
      <c r="E3020" s="79"/>
      <c r="F3020" s="79"/>
      <c r="G3020" s="79"/>
      <c r="H3020" s="79"/>
      <c r="I3020" s="79"/>
      <c r="J3020" s="79"/>
      <c r="K3020" s="79"/>
      <c r="L3020" s="81"/>
      <c r="M3020" s="82"/>
      <c r="N3020" s="37"/>
      <c r="O3020" s="38"/>
      <c r="P3020" s="39"/>
      <c r="Q3020" s="36"/>
      <c r="R3020" s="100" t="str">
        <f t="shared" si="93"/>
        <v/>
      </c>
      <c r="S3020" s="101"/>
      <c r="T3020" s="26" t="str">
        <f t="shared" si="94"/>
        <v/>
      </c>
    </row>
    <row r="3021" spans="2:20" s="3" customFormat="1" ht="20.100000000000001" customHeight="1" x14ac:dyDescent="0.25">
      <c r="B3021" s="35"/>
      <c r="C3021" s="36"/>
      <c r="D3021" s="79"/>
      <c r="E3021" s="79"/>
      <c r="F3021" s="79"/>
      <c r="G3021" s="79"/>
      <c r="H3021" s="79"/>
      <c r="I3021" s="79"/>
      <c r="J3021" s="79"/>
      <c r="K3021" s="79"/>
      <c r="L3021" s="81"/>
      <c r="M3021" s="82"/>
      <c r="N3021" s="37"/>
      <c r="O3021" s="38"/>
      <c r="P3021" s="39"/>
      <c r="Q3021" s="36"/>
      <c r="R3021" s="100" t="str">
        <f t="shared" si="93"/>
        <v/>
      </c>
      <c r="S3021" s="101"/>
      <c r="T3021" s="26" t="str">
        <f t="shared" si="94"/>
        <v/>
      </c>
    </row>
    <row r="3022" spans="2:20" s="3" customFormat="1" ht="20.100000000000001" customHeight="1" x14ac:dyDescent="0.25">
      <c r="B3022" s="35"/>
      <c r="C3022" s="36"/>
      <c r="D3022" s="79"/>
      <c r="E3022" s="79"/>
      <c r="F3022" s="79"/>
      <c r="G3022" s="79"/>
      <c r="H3022" s="79"/>
      <c r="I3022" s="79"/>
      <c r="J3022" s="79"/>
      <c r="K3022" s="79"/>
      <c r="L3022" s="81"/>
      <c r="M3022" s="82"/>
      <c r="N3022" s="37"/>
      <c r="O3022" s="38"/>
      <c r="P3022" s="39"/>
      <c r="Q3022" s="36"/>
      <c r="R3022" s="100" t="str">
        <f t="shared" si="93"/>
        <v/>
      </c>
      <c r="S3022" s="101"/>
      <c r="T3022" s="26" t="str">
        <f t="shared" si="94"/>
        <v/>
      </c>
    </row>
    <row r="3023" spans="2:20" s="3" customFormat="1" ht="20.100000000000001" customHeight="1" x14ac:dyDescent="0.25">
      <c r="B3023" s="35"/>
      <c r="C3023" s="36"/>
      <c r="D3023" s="79"/>
      <c r="E3023" s="79"/>
      <c r="F3023" s="79"/>
      <c r="G3023" s="79"/>
      <c r="H3023" s="79"/>
      <c r="I3023" s="79"/>
      <c r="J3023" s="79"/>
      <c r="K3023" s="79"/>
      <c r="L3023" s="81"/>
      <c r="M3023" s="82"/>
      <c r="N3023" s="37"/>
      <c r="O3023" s="38"/>
      <c r="P3023" s="39"/>
      <c r="Q3023" s="36"/>
      <c r="R3023" s="100" t="str">
        <f t="shared" si="93"/>
        <v/>
      </c>
      <c r="S3023" s="101"/>
      <c r="T3023" s="26" t="str">
        <f t="shared" si="94"/>
        <v/>
      </c>
    </row>
    <row r="3024" spans="2:20" s="3" customFormat="1" ht="20.100000000000001" customHeight="1" x14ac:dyDescent="0.25">
      <c r="B3024" s="35"/>
      <c r="C3024" s="36"/>
      <c r="D3024" s="79"/>
      <c r="E3024" s="79"/>
      <c r="F3024" s="79"/>
      <c r="G3024" s="79"/>
      <c r="H3024" s="79"/>
      <c r="I3024" s="79"/>
      <c r="J3024" s="79"/>
      <c r="K3024" s="79"/>
      <c r="L3024" s="81"/>
      <c r="M3024" s="82"/>
      <c r="N3024" s="37"/>
      <c r="O3024" s="38"/>
      <c r="P3024" s="39"/>
      <c r="Q3024" s="36"/>
      <c r="R3024" s="100" t="str">
        <f t="shared" si="93"/>
        <v/>
      </c>
      <c r="S3024" s="101"/>
      <c r="T3024" s="26" t="str">
        <f t="shared" si="94"/>
        <v/>
      </c>
    </row>
    <row r="3025" spans="2:20" s="3" customFormat="1" ht="20.100000000000001" customHeight="1" x14ac:dyDescent="0.25">
      <c r="B3025" s="35"/>
      <c r="C3025" s="36"/>
      <c r="D3025" s="79"/>
      <c r="E3025" s="79"/>
      <c r="F3025" s="79"/>
      <c r="G3025" s="79"/>
      <c r="H3025" s="79"/>
      <c r="I3025" s="79"/>
      <c r="J3025" s="79"/>
      <c r="K3025" s="79"/>
      <c r="L3025" s="81"/>
      <c r="M3025" s="82"/>
      <c r="N3025" s="37"/>
      <c r="O3025" s="38"/>
      <c r="P3025" s="39"/>
      <c r="Q3025" s="36"/>
      <c r="R3025" s="100" t="str">
        <f t="shared" si="93"/>
        <v/>
      </c>
      <c r="S3025" s="101"/>
      <c r="T3025" s="26" t="str">
        <f t="shared" si="94"/>
        <v/>
      </c>
    </row>
    <row r="3026" spans="2:20" s="3" customFormat="1" ht="20.100000000000001" customHeight="1" x14ac:dyDescent="0.25">
      <c r="B3026" s="35"/>
      <c r="C3026" s="36"/>
      <c r="D3026" s="79"/>
      <c r="E3026" s="79"/>
      <c r="F3026" s="79"/>
      <c r="G3026" s="79"/>
      <c r="H3026" s="79"/>
      <c r="I3026" s="79"/>
      <c r="J3026" s="79"/>
      <c r="K3026" s="79"/>
      <c r="L3026" s="81"/>
      <c r="M3026" s="82"/>
      <c r="N3026" s="37"/>
      <c r="O3026" s="38"/>
      <c r="P3026" s="39"/>
      <c r="Q3026" s="36"/>
      <c r="R3026" s="100" t="str">
        <f t="shared" si="93"/>
        <v/>
      </c>
      <c r="S3026" s="101"/>
      <c r="T3026" s="26" t="str">
        <f t="shared" si="94"/>
        <v/>
      </c>
    </row>
    <row r="3027" spans="2:20" s="3" customFormat="1" ht="20.100000000000001" customHeight="1" x14ac:dyDescent="0.25">
      <c r="B3027" s="35"/>
      <c r="C3027" s="36"/>
      <c r="D3027" s="79"/>
      <c r="E3027" s="79"/>
      <c r="F3027" s="79"/>
      <c r="G3027" s="79"/>
      <c r="H3027" s="79"/>
      <c r="I3027" s="79"/>
      <c r="J3027" s="79"/>
      <c r="K3027" s="79"/>
      <c r="L3027" s="81"/>
      <c r="M3027" s="82"/>
      <c r="N3027" s="37"/>
      <c r="O3027" s="38"/>
      <c r="P3027" s="39"/>
      <c r="Q3027" s="36"/>
      <c r="R3027" s="100" t="str">
        <f t="shared" si="93"/>
        <v/>
      </c>
      <c r="S3027" s="101"/>
      <c r="T3027" s="26" t="str">
        <f t="shared" si="94"/>
        <v/>
      </c>
    </row>
    <row r="3028" spans="2:20" s="3" customFormat="1" ht="20.100000000000001" customHeight="1" x14ac:dyDescent="0.25">
      <c r="B3028" s="35"/>
      <c r="C3028" s="36"/>
      <c r="D3028" s="79"/>
      <c r="E3028" s="79"/>
      <c r="F3028" s="79"/>
      <c r="G3028" s="79"/>
      <c r="H3028" s="79"/>
      <c r="I3028" s="79"/>
      <c r="J3028" s="79"/>
      <c r="K3028" s="79"/>
      <c r="L3028" s="81"/>
      <c r="M3028" s="82"/>
      <c r="N3028" s="37"/>
      <c r="O3028" s="38"/>
      <c r="P3028" s="39"/>
      <c r="Q3028" s="36"/>
      <c r="R3028" s="100" t="str">
        <f t="shared" si="93"/>
        <v/>
      </c>
      <c r="S3028" s="101"/>
      <c r="T3028" s="26" t="str">
        <f t="shared" si="94"/>
        <v/>
      </c>
    </row>
    <row r="3029" spans="2:20" s="3" customFormat="1" ht="20.100000000000001" customHeight="1" x14ac:dyDescent="0.25">
      <c r="B3029" s="35"/>
      <c r="C3029" s="36"/>
      <c r="D3029" s="79"/>
      <c r="E3029" s="79"/>
      <c r="F3029" s="79"/>
      <c r="G3029" s="79"/>
      <c r="H3029" s="79"/>
      <c r="I3029" s="79"/>
      <c r="J3029" s="79"/>
      <c r="K3029" s="79"/>
      <c r="L3029" s="81"/>
      <c r="M3029" s="82"/>
      <c r="N3029" s="37"/>
      <c r="O3029" s="38"/>
      <c r="P3029" s="39"/>
      <c r="Q3029" s="36"/>
      <c r="R3029" s="100" t="str">
        <f t="shared" si="93"/>
        <v/>
      </c>
      <c r="S3029" s="101"/>
      <c r="T3029" s="26" t="str">
        <f t="shared" si="94"/>
        <v/>
      </c>
    </row>
    <row r="3030" spans="2:20" s="3" customFormat="1" ht="20.100000000000001" customHeight="1" x14ac:dyDescent="0.25">
      <c r="B3030" s="35"/>
      <c r="C3030" s="36"/>
      <c r="D3030" s="79"/>
      <c r="E3030" s="79"/>
      <c r="F3030" s="79"/>
      <c r="G3030" s="79"/>
      <c r="H3030" s="79"/>
      <c r="I3030" s="79"/>
      <c r="J3030" s="79"/>
      <c r="K3030" s="79"/>
      <c r="L3030" s="81"/>
      <c r="M3030" s="82"/>
      <c r="N3030" s="37"/>
      <c r="O3030" s="38"/>
      <c r="P3030" s="39"/>
      <c r="Q3030" s="36"/>
      <c r="R3030" s="100" t="str">
        <f t="shared" si="93"/>
        <v/>
      </c>
      <c r="S3030" s="101"/>
      <c r="T3030" s="26" t="str">
        <f t="shared" si="94"/>
        <v/>
      </c>
    </row>
    <row r="3031" spans="2:20" s="3" customFormat="1" ht="20.100000000000001" customHeight="1" x14ac:dyDescent="0.25">
      <c r="B3031" s="35"/>
      <c r="C3031" s="36"/>
      <c r="D3031" s="79"/>
      <c r="E3031" s="79"/>
      <c r="F3031" s="79"/>
      <c r="G3031" s="79"/>
      <c r="H3031" s="79"/>
      <c r="I3031" s="79"/>
      <c r="J3031" s="79"/>
      <c r="K3031" s="79"/>
      <c r="L3031" s="81"/>
      <c r="M3031" s="82"/>
      <c r="N3031" s="37"/>
      <c r="O3031" s="38"/>
      <c r="P3031" s="39"/>
      <c r="Q3031" s="36"/>
      <c r="R3031" s="100" t="str">
        <f t="shared" ref="R3031:R3094" si="95">IF(B3031&lt;&gt;"",IF(Q3031="Annulé","0",IF(Q3031="Gagné",O3031*P3031-P3031)+IF(Q3031="Perdu",-P3031)+IF(Q3031="Remboursé","0")+IF(Q3031="1/2 Perdu",-P3031/2)+IF(Q3031="1/2 Gagné",(P3031*O3031-P3031)/2)),"")</f>
        <v/>
      </c>
      <c r="S3031" s="101"/>
      <c r="T3031" s="26" t="str">
        <f t="shared" si="94"/>
        <v/>
      </c>
    </row>
    <row r="3032" spans="2:20" s="3" customFormat="1" ht="20.100000000000001" customHeight="1" x14ac:dyDescent="0.25">
      <c r="B3032" s="35"/>
      <c r="C3032" s="36"/>
      <c r="D3032" s="79"/>
      <c r="E3032" s="79"/>
      <c r="F3032" s="79"/>
      <c r="G3032" s="79"/>
      <c r="H3032" s="79"/>
      <c r="I3032" s="79"/>
      <c r="J3032" s="79"/>
      <c r="K3032" s="79"/>
      <c r="L3032" s="81"/>
      <c r="M3032" s="82"/>
      <c r="N3032" s="37"/>
      <c r="O3032" s="38"/>
      <c r="P3032" s="39"/>
      <c r="Q3032" s="36"/>
      <c r="R3032" s="100" t="str">
        <f t="shared" si="95"/>
        <v/>
      </c>
      <c r="S3032" s="101"/>
      <c r="T3032" s="26" t="str">
        <f t="shared" ref="T3032:T3095" si="96">IF(B3032&lt;&gt;"",R3032+T3031,"")</f>
        <v/>
      </c>
    </row>
    <row r="3033" spans="2:20" s="3" customFormat="1" ht="20.100000000000001" customHeight="1" x14ac:dyDescent="0.25">
      <c r="B3033" s="35"/>
      <c r="C3033" s="36"/>
      <c r="D3033" s="79"/>
      <c r="E3033" s="79"/>
      <c r="F3033" s="79"/>
      <c r="G3033" s="79"/>
      <c r="H3033" s="79"/>
      <c r="I3033" s="79"/>
      <c r="J3033" s="79"/>
      <c r="K3033" s="79"/>
      <c r="L3033" s="81"/>
      <c r="M3033" s="82"/>
      <c r="N3033" s="37"/>
      <c r="O3033" s="38"/>
      <c r="P3033" s="39"/>
      <c r="Q3033" s="36"/>
      <c r="R3033" s="100" t="str">
        <f t="shared" si="95"/>
        <v/>
      </c>
      <c r="S3033" s="101"/>
      <c r="T3033" s="26" t="str">
        <f t="shared" si="96"/>
        <v/>
      </c>
    </row>
    <row r="3034" spans="2:20" s="3" customFormat="1" ht="20.100000000000001" customHeight="1" x14ac:dyDescent="0.25">
      <c r="B3034" s="35"/>
      <c r="C3034" s="36"/>
      <c r="D3034" s="79"/>
      <c r="E3034" s="79"/>
      <c r="F3034" s="79"/>
      <c r="G3034" s="79"/>
      <c r="H3034" s="79"/>
      <c r="I3034" s="79"/>
      <c r="J3034" s="79"/>
      <c r="K3034" s="79"/>
      <c r="L3034" s="81"/>
      <c r="M3034" s="82"/>
      <c r="N3034" s="37"/>
      <c r="O3034" s="38"/>
      <c r="P3034" s="39"/>
      <c r="Q3034" s="36"/>
      <c r="R3034" s="100" t="str">
        <f t="shared" si="95"/>
        <v/>
      </c>
      <c r="S3034" s="101"/>
      <c r="T3034" s="26" t="str">
        <f t="shared" si="96"/>
        <v/>
      </c>
    </row>
    <row r="3035" spans="2:20" s="3" customFormat="1" ht="20.100000000000001" customHeight="1" x14ac:dyDescent="0.25">
      <c r="B3035" s="35"/>
      <c r="C3035" s="36"/>
      <c r="D3035" s="79"/>
      <c r="E3035" s="79"/>
      <c r="F3035" s="79"/>
      <c r="G3035" s="79"/>
      <c r="H3035" s="79"/>
      <c r="I3035" s="79"/>
      <c r="J3035" s="79"/>
      <c r="K3035" s="79"/>
      <c r="L3035" s="81"/>
      <c r="M3035" s="82"/>
      <c r="N3035" s="37"/>
      <c r="O3035" s="38"/>
      <c r="P3035" s="39"/>
      <c r="Q3035" s="36"/>
      <c r="R3035" s="100" t="str">
        <f t="shared" si="95"/>
        <v/>
      </c>
      <c r="S3035" s="101"/>
      <c r="T3035" s="26" t="str">
        <f t="shared" si="96"/>
        <v/>
      </c>
    </row>
    <row r="3036" spans="2:20" s="3" customFormat="1" ht="20.100000000000001" customHeight="1" x14ac:dyDescent="0.25">
      <c r="B3036" s="35"/>
      <c r="C3036" s="36"/>
      <c r="D3036" s="79"/>
      <c r="E3036" s="79"/>
      <c r="F3036" s="79"/>
      <c r="G3036" s="79"/>
      <c r="H3036" s="79"/>
      <c r="I3036" s="79"/>
      <c r="J3036" s="79"/>
      <c r="K3036" s="79"/>
      <c r="L3036" s="81"/>
      <c r="M3036" s="82"/>
      <c r="N3036" s="37"/>
      <c r="O3036" s="38"/>
      <c r="P3036" s="39"/>
      <c r="Q3036" s="36"/>
      <c r="R3036" s="100" t="str">
        <f t="shared" si="95"/>
        <v/>
      </c>
      <c r="S3036" s="101"/>
      <c r="T3036" s="26" t="str">
        <f t="shared" si="96"/>
        <v/>
      </c>
    </row>
    <row r="3037" spans="2:20" s="3" customFormat="1" ht="20.100000000000001" customHeight="1" x14ac:dyDescent="0.25">
      <c r="B3037" s="35"/>
      <c r="C3037" s="36"/>
      <c r="D3037" s="79"/>
      <c r="E3037" s="79"/>
      <c r="F3037" s="79"/>
      <c r="G3037" s="79"/>
      <c r="H3037" s="79"/>
      <c r="I3037" s="79"/>
      <c r="J3037" s="79"/>
      <c r="K3037" s="79"/>
      <c r="L3037" s="81"/>
      <c r="M3037" s="82"/>
      <c r="N3037" s="37"/>
      <c r="O3037" s="38"/>
      <c r="P3037" s="39"/>
      <c r="Q3037" s="36"/>
      <c r="R3037" s="100" t="str">
        <f t="shared" si="95"/>
        <v/>
      </c>
      <c r="S3037" s="101"/>
      <c r="T3037" s="26" t="str">
        <f t="shared" si="96"/>
        <v/>
      </c>
    </row>
    <row r="3038" spans="2:20" s="3" customFormat="1" ht="20.100000000000001" customHeight="1" x14ac:dyDescent="0.25">
      <c r="B3038" s="35"/>
      <c r="C3038" s="36"/>
      <c r="D3038" s="79"/>
      <c r="E3038" s="79"/>
      <c r="F3038" s="79"/>
      <c r="G3038" s="79"/>
      <c r="H3038" s="79"/>
      <c r="I3038" s="79"/>
      <c r="J3038" s="79"/>
      <c r="K3038" s="79"/>
      <c r="L3038" s="81"/>
      <c r="M3038" s="82"/>
      <c r="N3038" s="37"/>
      <c r="O3038" s="38"/>
      <c r="P3038" s="39"/>
      <c r="Q3038" s="36"/>
      <c r="R3038" s="100" t="str">
        <f t="shared" si="95"/>
        <v/>
      </c>
      <c r="S3038" s="101"/>
      <c r="T3038" s="26" t="str">
        <f t="shared" si="96"/>
        <v/>
      </c>
    </row>
    <row r="3039" spans="2:20" s="3" customFormat="1" ht="20.100000000000001" customHeight="1" x14ac:dyDescent="0.25">
      <c r="B3039" s="35"/>
      <c r="C3039" s="36"/>
      <c r="D3039" s="79"/>
      <c r="E3039" s="79"/>
      <c r="F3039" s="79"/>
      <c r="G3039" s="79"/>
      <c r="H3039" s="79"/>
      <c r="I3039" s="79"/>
      <c r="J3039" s="79"/>
      <c r="K3039" s="79"/>
      <c r="L3039" s="81"/>
      <c r="M3039" s="82"/>
      <c r="N3039" s="37"/>
      <c r="O3039" s="38"/>
      <c r="P3039" s="39"/>
      <c r="Q3039" s="36"/>
      <c r="R3039" s="100" t="str">
        <f t="shared" si="95"/>
        <v/>
      </c>
      <c r="S3039" s="101"/>
      <c r="T3039" s="26" t="str">
        <f t="shared" si="96"/>
        <v/>
      </c>
    </row>
    <row r="3040" spans="2:20" s="3" customFormat="1" ht="20.100000000000001" customHeight="1" x14ac:dyDescent="0.25">
      <c r="B3040" s="35"/>
      <c r="C3040" s="36"/>
      <c r="D3040" s="79"/>
      <c r="E3040" s="79"/>
      <c r="F3040" s="79"/>
      <c r="G3040" s="79"/>
      <c r="H3040" s="79"/>
      <c r="I3040" s="79"/>
      <c r="J3040" s="79"/>
      <c r="K3040" s="79"/>
      <c r="L3040" s="81"/>
      <c r="M3040" s="82"/>
      <c r="N3040" s="37"/>
      <c r="O3040" s="38"/>
      <c r="P3040" s="39"/>
      <c r="Q3040" s="36"/>
      <c r="R3040" s="100" t="str">
        <f t="shared" si="95"/>
        <v/>
      </c>
      <c r="S3040" s="101"/>
      <c r="T3040" s="26" t="str">
        <f t="shared" si="96"/>
        <v/>
      </c>
    </row>
    <row r="3041" spans="2:20" s="3" customFormat="1" ht="20.100000000000001" customHeight="1" x14ac:dyDescent="0.25">
      <c r="B3041" s="35"/>
      <c r="C3041" s="36"/>
      <c r="D3041" s="79"/>
      <c r="E3041" s="79"/>
      <c r="F3041" s="79"/>
      <c r="G3041" s="79"/>
      <c r="H3041" s="79"/>
      <c r="I3041" s="79"/>
      <c r="J3041" s="79"/>
      <c r="K3041" s="79"/>
      <c r="L3041" s="81"/>
      <c r="M3041" s="82"/>
      <c r="N3041" s="37"/>
      <c r="O3041" s="38"/>
      <c r="P3041" s="39"/>
      <c r="Q3041" s="36"/>
      <c r="R3041" s="100" t="str">
        <f t="shared" si="95"/>
        <v/>
      </c>
      <c r="S3041" s="101"/>
      <c r="T3041" s="26" t="str">
        <f t="shared" si="96"/>
        <v/>
      </c>
    </row>
    <row r="3042" spans="2:20" s="3" customFormat="1" ht="20.100000000000001" customHeight="1" x14ac:dyDescent="0.25">
      <c r="B3042" s="35"/>
      <c r="C3042" s="36"/>
      <c r="D3042" s="79"/>
      <c r="E3042" s="79"/>
      <c r="F3042" s="79"/>
      <c r="G3042" s="79"/>
      <c r="H3042" s="79"/>
      <c r="I3042" s="79"/>
      <c r="J3042" s="79"/>
      <c r="K3042" s="79"/>
      <c r="L3042" s="81"/>
      <c r="M3042" s="82"/>
      <c r="N3042" s="37"/>
      <c r="O3042" s="38"/>
      <c r="P3042" s="39"/>
      <c r="Q3042" s="36"/>
      <c r="R3042" s="100" t="str">
        <f t="shared" si="95"/>
        <v/>
      </c>
      <c r="S3042" s="101"/>
      <c r="T3042" s="26" t="str">
        <f t="shared" si="96"/>
        <v/>
      </c>
    </row>
    <row r="3043" spans="2:20" s="3" customFormat="1" ht="20.100000000000001" customHeight="1" x14ac:dyDescent="0.25">
      <c r="B3043" s="35"/>
      <c r="C3043" s="36"/>
      <c r="D3043" s="79"/>
      <c r="E3043" s="79"/>
      <c r="F3043" s="79"/>
      <c r="G3043" s="79"/>
      <c r="H3043" s="79"/>
      <c r="I3043" s="79"/>
      <c r="J3043" s="79"/>
      <c r="K3043" s="79"/>
      <c r="L3043" s="81"/>
      <c r="M3043" s="82"/>
      <c r="N3043" s="37"/>
      <c r="O3043" s="38"/>
      <c r="P3043" s="39"/>
      <c r="Q3043" s="36"/>
      <c r="R3043" s="100" t="str">
        <f t="shared" si="95"/>
        <v/>
      </c>
      <c r="S3043" s="101"/>
      <c r="T3043" s="26" t="str">
        <f t="shared" si="96"/>
        <v/>
      </c>
    </row>
    <row r="3044" spans="2:20" s="3" customFormat="1" ht="20.100000000000001" customHeight="1" x14ac:dyDescent="0.25">
      <c r="B3044" s="35"/>
      <c r="C3044" s="36"/>
      <c r="D3044" s="79"/>
      <c r="E3044" s="79"/>
      <c r="F3044" s="79"/>
      <c r="G3044" s="79"/>
      <c r="H3044" s="79"/>
      <c r="I3044" s="79"/>
      <c r="J3044" s="79"/>
      <c r="K3044" s="79"/>
      <c r="L3044" s="81"/>
      <c r="M3044" s="82"/>
      <c r="N3044" s="37"/>
      <c r="O3044" s="38"/>
      <c r="P3044" s="39"/>
      <c r="Q3044" s="36"/>
      <c r="R3044" s="100" t="str">
        <f t="shared" si="95"/>
        <v/>
      </c>
      <c r="S3044" s="101"/>
      <c r="T3044" s="26" t="str">
        <f t="shared" si="96"/>
        <v/>
      </c>
    </row>
    <row r="3045" spans="2:20" s="3" customFormat="1" ht="20.100000000000001" customHeight="1" x14ac:dyDescent="0.25">
      <c r="B3045" s="35"/>
      <c r="C3045" s="36"/>
      <c r="D3045" s="79"/>
      <c r="E3045" s="79"/>
      <c r="F3045" s="79"/>
      <c r="G3045" s="79"/>
      <c r="H3045" s="79"/>
      <c r="I3045" s="79"/>
      <c r="J3045" s="79"/>
      <c r="K3045" s="79"/>
      <c r="L3045" s="81"/>
      <c r="M3045" s="82"/>
      <c r="N3045" s="37"/>
      <c r="O3045" s="38"/>
      <c r="P3045" s="39"/>
      <c r="Q3045" s="36"/>
      <c r="R3045" s="100" t="str">
        <f t="shared" si="95"/>
        <v/>
      </c>
      <c r="S3045" s="101"/>
      <c r="T3045" s="26" t="str">
        <f t="shared" si="96"/>
        <v/>
      </c>
    </row>
    <row r="3046" spans="2:20" s="3" customFormat="1" ht="20.100000000000001" customHeight="1" x14ac:dyDescent="0.25">
      <c r="B3046" s="35"/>
      <c r="C3046" s="36"/>
      <c r="D3046" s="79"/>
      <c r="E3046" s="79"/>
      <c r="F3046" s="79"/>
      <c r="G3046" s="79"/>
      <c r="H3046" s="79"/>
      <c r="I3046" s="79"/>
      <c r="J3046" s="79"/>
      <c r="K3046" s="79"/>
      <c r="L3046" s="81"/>
      <c r="M3046" s="82"/>
      <c r="N3046" s="37"/>
      <c r="O3046" s="38"/>
      <c r="P3046" s="39"/>
      <c r="Q3046" s="36"/>
      <c r="R3046" s="100" t="str">
        <f t="shared" si="95"/>
        <v/>
      </c>
      <c r="S3046" s="101"/>
      <c r="T3046" s="26" t="str">
        <f t="shared" si="96"/>
        <v/>
      </c>
    </row>
    <row r="3047" spans="2:20" s="3" customFormat="1" ht="20.100000000000001" customHeight="1" x14ac:dyDescent="0.25">
      <c r="B3047" s="35"/>
      <c r="C3047" s="36"/>
      <c r="D3047" s="79"/>
      <c r="E3047" s="79"/>
      <c r="F3047" s="79"/>
      <c r="G3047" s="79"/>
      <c r="H3047" s="79"/>
      <c r="I3047" s="79"/>
      <c r="J3047" s="79"/>
      <c r="K3047" s="79"/>
      <c r="L3047" s="81"/>
      <c r="M3047" s="82"/>
      <c r="N3047" s="37"/>
      <c r="O3047" s="38"/>
      <c r="P3047" s="39"/>
      <c r="Q3047" s="36"/>
      <c r="R3047" s="100" t="str">
        <f t="shared" si="95"/>
        <v/>
      </c>
      <c r="S3047" s="101"/>
      <c r="T3047" s="26" t="str">
        <f t="shared" si="96"/>
        <v/>
      </c>
    </row>
    <row r="3048" spans="2:20" s="3" customFormat="1" ht="20.100000000000001" customHeight="1" x14ac:dyDescent="0.25">
      <c r="B3048" s="35"/>
      <c r="C3048" s="36"/>
      <c r="D3048" s="79"/>
      <c r="E3048" s="79"/>
      <c r="F3048" s="79"/>
      <c r="G3048" s="79"/>
      <c r="H3048" s="79"/>
      <c r="I3048" s="79"/>
      <c r="J3048" s="79"/>
      <c r="K3048" s="79"/>
      <c r="L3048" s="81"/>
      <c r="M3048" s="82"/>
      <c r="N3048" s="37"/>
      <c r="O3048" s="38"/>
      <c r="P3048" s="39"/>
      <c r="Q3048" s="36"/>
      <c r="R3048" s="100" t="str">
        <f t="shared" si="95"/>
        <v/>
      </c>
      <c r="S3048" s="101"/>
      <c r="T3048" s="26" t="str">
        <f t="shared" si="96"/>
        <v/>
      </c>
    </row>
    <row r="3049" spans="2:20" s="3" customFormat="1" ht="20.100000000000001" customHeight="1" x14ac:dyDescent="0.25">
      <c r="B3049" s="35"/>
      <c r="C3049" s="36"/>
      <c r="D3049" s="79"/>
      <c r="E3049" s="79"/>
      <c r="F3049" s="79"/>
      <c r="G3049" s="79"/>
      <c r="H3049" s="79"/>
      <c r="I3049" s="79"/>
      <c r="J3049" s="79"/>
      <c r="K3049" s="79"/>
      <c r="L3049" s="81"/>
      <c r="M3049" s="82"/>
      <c r="N3049" s="37"/>
      <c r="O3049" s="38"/>
      <c r="P3049" s="39"/>
      <c r="Q3049" s="36"/>
      <c r="R3049" s="100" t="str">
        <f t="shared" si="95"/>
        <v/>
      </c>
      <c r="S3049" s="101"/>
      <c r="T3049" s="26" t="str">
        <f t="shared" si="96"/>
        <v/>
      </c>
    </row>
    <row r="3050" spans="2:20" s="3" customFormat="1" ht="20.100000000000001" customHeight="1" x14ac:dyDescent="0.25">
      <c r="B3050" s="35"/>
      <c r="C3050" s="36"/>
      <c r="D3050" s="79"/>
      <c r="E3050" s="79"/>
      <c r="F3050" s="79"/>
      <c r="G3050" s="79"/>
      <c r="H3050" s="79"/>
      <c r="I3050" s="79"/>
      <c r="J3050" s="79"/>
      <c r="K3050" s="79"/>
      <c r="L3050" s="81"/>
      <c r="M3050" s="82"/>
      <c r="N3050" s="37"/>
      <c r="O3050" s="38"/>
      <c r="P3050" s="39"/>
      <c r="Q3050" s="36"/>
      <c r="R3050" s="100" t="str">
        <f t="shared" si="95"/>
        <v/>
      </c>
      <c r="S3050" s="101"/>
      <c r="T3050" s="26" t="str">
        <f t="shared" si="96"/>
        <v/>
      </c>
    </row>
    <row r="3051" spans="2:20" s="3" customFormat="1" ht="20.100000000000001" customHeight="1" x14ac:dyDescent="0.25">
      <c r="B3051" s="35"/>
      <c r="C3051" s="36"/>
      <c r="D3051" s="79"/>
      <c r="E3051" s="79"/>
      <c r="F3051" s="79"/>
      <c r="G3051" s="79"/>
      <c r="H3051" s="79"/>
      <c r="I3051" s="79"/>
      <c r="J3051" s="79"/>
      <c r="K3051" s="79"/>
      <c r="L3051" s="81"/>
      <c r="M3051" s="82"/>
      <c r="N3051" s="37"/>
      <c r="O3051" s="38"/>
      <c r="P3051" s="39"/>
      <c r="Q3051" s="36"/>
      <c r="R3051" s="100" t="str">
        <f t="shared" si="95"/>
        <v/>
      </c>
      <c r="S3051" s="101"/>
      <c r="T3051" s="26" t="str">
        <f t="shared" si="96"/>
        <v/>
      </c>
    </row>
    <row r="3052" spans="2:20" s="3" customFormat="1" ht="20.100000000000001" customHeight="1" x14ac:dyDescent="0.25">
      <c r="B3052" s="35"/>
      <c r="C3052" s="36"/>
      <c r="D3052" s="79"/>
      <c r="E3052" s="79"/>
      <c r="F3052" s="79"/>
      <c r="G3052" s="79"/>
      <c r="H3052" s="79"/>
      <c r="I3052" s="79"/>
      <c r="J3052" s="79"/>
      <c r="K3052" s="79"/>
      <c r="L3052" s="81"/>
      <c r="M3052" s="82"/>
      <c r="N3052" s="37"/>
      <c r="O3052" s="38"/>
      <c r="P3052" s="39"/>
      <c r="Q3052" s="36"/>
      <c r="R3052" s="100" t="str">
        <f t="shared" si="95"/>
        <v/>
      </c>
      <c r="S3052" s="101"/>
      <c r="T3052" s="26" t="str">
        <f t="shared" si="96"/>
        <v/>
      </c>
    </row>
    <row r="3053" spans="2:20" s="3" customFormat="1" ht="20.100000000000001" customHeight="1" x14ac:dyDescent="0.25">
      <c r="B3053" s="35"/>
      <c r="C3053" s="36"/>
      <c r="D3053" s="79"/>
      <c r="E3053" s="79"/>
      <c r="F3053" s="79"/>
      <c r="G3053" s="79"/>
      <c r="H3053" s="79"/>
      <c r="I3053" s="79"/>
      <c r="J3053" s="79"/>
      <c r="K3053" s="79"/>
      <c r="L3053" s="81"/>
      <c r="M3053" s="82"/>
      <c r="N3053" s="37"/>
      <c r="O3053" s="38"/>
      <c r="P3053" s="39"/>
      <c r="Q3053" s="36"/>
      <c r="R3053" s="100" t="str">
        <f t="shared" si="95"/>
        <v/>
      </c>
      <c r="S3053" s="101"/>
      <c r="T3053" s="26" t="str">
        <f t="shared" si="96"/>
        <v/>
      </c>
    </row>
    <row r="3054" spans="2:20" s="3" customFormat="1" ht="20.100000000000001" customHeight="1" x14ac:dyDescent="0.25">
      <c r="B3054" s="35"/>
      <c r="C3054" s="36"/>
      <c r="D3054" s="79"/>
      <c r="E3054" s="79"/>
      <c r="F3054" s="79"/>
      <c r="G3054" s="79"/>
      <c r="H3054" s="79"/>
      <c r="I3054" s="79"/>
      <c r="J3054" s="79"/>
      <c r="K3054" s="79"/>
      <c r="L3054" s="81"/>
      <c r="M3054" s="82"/>
      <c r="N3054" s="37"/>
      <c r="O3054" s="38"/>
      <c r="P3054" s="39"/>
      <c r="Q3054" s="36"/>
      <c r="R3054" s="100" t="str">
        <f t="shared" si="95"/>
        <v/>
      </c>
      <c r="S3054" s="101"/>
      <c r="T3054" s="26" t="str">
        <f t="shared" si="96"/>
        <v/>
      </c>
    </row>
    <row r="3055" spans="2:20" s="3" customFormat="1" ht="20.100000000000001" customHeight="1" x14ac:dyDescent="0.25">
      <c r="B3055" s="35"/>
      <c r="C3055" s="36"/>
      <c r="D3055" s="79"/>
      <c r="E3055" s="79"/>
      <c r="F3055" s="79"/>
      <c r="G3055" s="79"/>
      <c r="H3055" s="79"/>
      <c r="I3055" s="79"/>
      <c r="J3055" s="79"/>
      <c r="K3055" s="79"/>
      <c r="L3055" s="81"/>
      <c r="M3055" s="82"/>
      <c r="N3055" s="37"/>
      <c r="O3055" s="38"/>
      <c r="P3055" s="39"/>
      <c r="Q3055" s="36"/>
      <c r="R3055" s="100" t="str">
        <f t="shared" si="95"/>
        <v/>
      </c>
      <c r="S3055" s="101"/>
      <c r="T3055" s="26" t="str">
        <f t="shared" si="96"/>
        <v/>
      </c>
    </row>
    <row r="3056" spans="2:20" s="3" customFormat="1" ht="20.100000000000001" customHeight="1" x14ac:dyDescent="0.25">
      <c r="B3056" s="35"/>
      <c r="C3056" s="36"/>
      <c r="D3056" s="79"/>
      <c r="E3056" s="79"/>
      <c r="F3056" s="79"/>
      <c r="G3056" s="79"/>
      <c r="H3056" s="79"/>
      <c r="I3056" s="79"/>
      <c r="J3056" s="79"/>
      <c r="K3056" s="79"/>
      <c r="L3056" s="81"/>
      <c r="M3056" s="82"/>
      <c r="N3056" s="37"/>
      <c r="O3056" s="38"/>
      <c r="P3056" s="39"/>
      <c r="Q3056" s="36"/>
      <c r="R3056" s="100" t="str">
        <f t="shared" si="95"/>
        <v/>
      </c>
      <c r="S3056" s="101"/>
      <c r="T3056" s="26" t="str">
        <f t="shared" si="96"/>
        <v/>
      </c>
    </row>
    <row r="3057" spans="2:20" s="3" customFormat="1" ht="20.100000000000001" customHeight="1" x14ac:dyDescent="0.25">
      <c r="B3057" s="35"/>
      <c r="C3057" s="36"/>
      <c r="D3057" s="79"/>
      <c r="E3057" s="79"/>
      <c r="F3057" s="79"/>
      <c r="G3057" s="79"/>
      <c r="H3057" s="79"/>
      <c r="I3057" s="79"/>
      <c r="J3057" s="79"/>
      <c r="K3057" s="79"/>
      <c r="L3057" s="81"/>
      <c r="M3057" s="82"/>
      <c r="N3057" s="37"/>
      <c r="O3057" s="38"/>
      <c r="P3057" s="39"/>
      <c r="Q3057" s="36"/>
      <c r="R3057" s="100" t="str">
        <f t="shared" si="95"/>
        <v/>
      </c>
      <c r="S3057" s="101"/>
      <c r="T3057" s="26" t="str">
        <f t="shared" si="96"/>
        <v/>
      </c>
    </row>
    <row r="3058" spans="2:20" s="3" customFormat="1" ht="20.100000000000001" customHeight="1" x14ac:dyDescent="0.25">
      <c r="B3058" s="35"/>
      <c r="C3058" s="36"/>
      <c r="D3058" s="79"/>
      <c r="E3058" s="79"/>
      <c r="F3058" s="79"/>
      <c r="G3058" s="79"/>
      <c r="H3058" s="79"/>
      <c r="I3058" s="79"/>
      <c r="J3058" s="79"/>
      <c r="K3058" s="79"/>
      <c r="L3058" s="81"/>
      <c r="M3058" s="82"/>
      <c r="N3058" s="37"/>
      <c r="O3058" s="38"/>
      <c r="P3058" s="39"/>
      <c r="Q3058" s="36"/>
      <c r="R3058" s="100" t="str">
        <f t="shared" si="95"/>
        <v/>
      </c>
      <c r="S3058" s="101"/>
      <c r="T3058" s="26" t="str">
        <f t="shared" si="96"/>
        <v/>
      </c>
    </row>
    <row r="3059" spans="2:20" s="3" customFormat="1" ht="20.100000000000001" customHeight="1" x14ac:dyDescent="0.25">
      <c r="B3059" s="35"/>
      <c r="C3059" s="36"/>
      <c r="D3059" s="79"/>
      <c r="E3059" s="79"/>
      <c r="F3059" s="79"/>
      <c r="G3059" s="79"/>
      <c r="H3059" s="79"/>
      <c r="I3059" s="79"/>
      <c r="J3059" s="79"/>
      <c r="K3059" s="79"/>
      <c r="L3059" s="81"/>
      <c r="M3059" s="82"/>
      <c r="N3059" s="37"/>
      <c r="O3059" s="38"/>
      <c r="P3059" s="39"/>
      <c r="Q3059" s="36"/>
      <c r="R3059" s="100" t="str">
        <f t="shared" si="95"/>
        <v/>
      </c>
      <c r="S3059" s="101"/>
      <c r="T3059" s="26" t="str">
        <f t="shared" si="96"/>
        <v/>
      </c>
    </row>
    <row r="3060" spans="2:20" s="3" customFormat="1" ht="20.100000000000001" customHeight="1" x14ac:dyDescent="0.25">
      <c r="B3060" s="35"/>
      <c r="C3060" s="36"/>
      <c r="D3060" s="79"/>
      <c r="E3060" s="79"/>
      <c r="F3060" s="79"/>
      <c r="G3060" s="79"/>
      <c r="H3060" s="79"/>
      <c r="I3060" s="79"/>
      <c r="J3060" s="79"/>
      <c r="K3060" s="79"/>
      <c r="L3060" s="81"/>
      <c r="M3060" s="82"/>
      <c r="N3060" s="37"/>
      <c r="O3060" s="38"/>
      <c r="P3060" s="39"/>
      <c r="Q3060" s="36"/>
      <c r="R3060" s="100" t="str">
        <f t="shared" si="95"/>
        <v/>
      </c>
      <c r="S3060" s="101"/>
      <c r="T3060" s="26" t="str">
        <f t="shared" si="96"/>
        <v/>
      </c>
    </row>
    <row r="3061" spans="2:20" s="3" customFormat="1" ht="20.100000000000001" customHeight="1" x14ac:dyDescent="0.25">
      <c r="B3061" s="35"/>
      <c r="C3061" s="36"/>
      <c r="D3061" s="79"/>
      <c r="E3061" s="79"/>
      <c r="F3061" s="79"/>
      <c r="G3061" s="79"/>
      <c r="H3061" s="79"/>
      <c r="I3061" s="79"/>
      <c r="J3061" s="79"/>
      <c r="K3061" s="79"/>
      <c r="L3061" s="81"/>
      <c r="M3061" s="82"/>
      <c r="N3061" s="37"/>
      <c r="O3061" s="38"/>
      <c r="P3061" s="39"/>
      <c r="Q3061" s="36"/>
      <c r="R3061" s="100" t="str">
        <f t="shared" si="95"/>
        <v/>
      </c>
      <c r="S3061" s="101"/>
      <c r="T3061" s="26" t="str">
        <f t="shared" si="96"/>
        <v/>
      </c>
    </row>
    <row r="3062" spans="2:20" s="3" customFormat="1" ht="20.100000000000001" customHeight="1" x14ac:dyDescent="0.25">
      <c r="B3062" s="35"/>
      <c r="C3062" s="36"/>
      <c r="D3062" s="79"/>
      <c r="E3062" s="79"/>
      <c r="F3062" s="79"/>
      <c r="G3062" s="79"/>
      <c r="H3062" s="79"/>
      <c r="I3062" s="79"/>
      <c r="J3062" s="79"/>
      <c r="K3062" s="79"/>
      <c r="L3062" s="81"/>
      <c r="M3062" s="82"/>
      <c r="N3062" s="37"/>
      <c r="O3062" s="38"/>
      <c r="P3062" s="39"/>
      <c r="Q3062" s="36"/>
      <c r="R3062" s="100" t="str">
        <f t="shared" si="95"/>
        <v/>
      </c>
      <c r="S3062" s="101"/>
      <c r="T3062" s="26" t="str">
        <f t="shared" si="96"/>
        <v/>
      </c>
    </row>
    <row r="3063" spans="2:20" s="3" customFormat="1" ht="20.100000000000001" customHeight="1" x14ac:dyDescent="0.25">
      <c r="B3063" s="35"/>
      <c r="C3063" s="36"/>
      <c r="D3063" s="79"/>
      <c r="E3063" s="79"/>
      <c r="F3063" s="79"/>
      <c r="G3063" s="79"/>
      <c r="H3063" s="79"/>
      <c r="I3063" s="79"/>
      <c r="J3063" s="79"/>
      <c r="K3063" s="79"/>
      <c r="L3063" s="81"/>
      <c r="M3063" s="82"/>
      <c r="N3063" s="37"/>
      <c r="O3063" s="38"/>
      <c r="P3063" s="39"/>
      <c r="Q3063" s="36"/>
      <c r="R3063" s="100" t="str">
        <f t="shared" si="95"/>
        <v/>
      </c>
      <c r="S3063" s="101"/>
      <c r="T3063" s="26" t="str">
        <f t="shared" si="96"/>
        <v/>
      </c>
    </row>
    <row r="3064" spans="2:20" s="3" customFormat="1" ht="20.100000000000001" customHeight="1" x14ac:dyDescent="0.25">
      <c r="B3064" s="35"/>
      <c r="C3064" s="36"/>
      <c r="D3064" s="79"/>
      <c r="E3064" s="79"/>
      <c r="F3064" s="79"/>
      <c r="G3064" s="79"/>
      <c r="H3064" s="79"/>
      <c r="I3064" s="79"/>
      <c r="J3064" s="79"/>
      <c r="K3064" s="79"/>
      <c r="L3064" s="81"/>
      <c r="M3064" s="82"/>
      <c r="N3064" s="37"/>
      <c r="O3064" s="38"/>
      <c r="P3064" s="39"/>
      <c r="Q3064" s="36"/>
      <c r="R3064" s="100" t="str">
        <f t="shared" si="95"/>
        <v/>
      </c>
      <c r="S3064" s="101"/>
      <c r="T3064" s="26" t="str">
        <f t="shared" si="96"/>
        <v/>
      </c>
    </row>
    <row r="3065" spans="2:20" s="3" customFormat="1" ht="20.100000000000001" customHeight="1" x14ac:dyDescent="0.25">
      <c r="B3065" s="35"/>
      <c r="C3065" s="36"/>
      <c r="D3065" s="79"/>
      <c r="E3065" s="79"/>
      <c r="F3065" s="79"/>
      <c r="G3065" s="79"/>
      <c r="H3065" s="79"/>
      <c r="I3065" s="79"/>
      <c r="J3065" s="79"/>
      <c r="K3065" s="79"/>
      <c r="L3065" s="81"/>
      <c r="M3065" s="82"/>
      <c r="N3065" s="37"/>
      <c r="O3065" s="38"/>
      <c r="P3065" s="39"/>
      <c r="Q3065" s="36"/>
      <c r="R3065" s="100" t="str">
        <f t="shared" si="95"/>
        <v/>
      </c>
      <c r="S3065" s="101"/>
      <c r="T3065" s="26" t="str">
        <f t="shared" si="96"/>
        <v/>
      </c>
    </row>
    <row r="3066" spans="2:20" s="3" customFormat="1" ht="20.100000000000001" customHeight="1" x14ac:dyDescent="0.25">
      <c r="B3066" s="35"/>
      <c r="C3066" s="36"/>
      <c r="D3066" s="79"/>
      <c r="E3066" s="79"/>
      <c r="F3066" s="79"/>
      <c r="G3066" s="79"/>
      <c r="H3066" s="79"/>
      <c r="I3066" s="79"/>
      <c r="J3066" s="79"/>
      <c r="K3066" s="79"/>
      <c r="L3066" s="81"/>
      <c r="M3066" s="82"/>
      <c r="N3066" s="37"/>
      <c r="O3066" s="38"/>
      <c r="P3066" s="39"/>
      <c r="Q3066" s="36"/>
      <c r="R3066" s="100" t="str">
        <f t="shared" si="95"/>
        <v/>
      </c>
      <c r="S3066" s="101"/>
      <c r="T3066" s="26" t="str">
        <f t="shared" si="96"/>
        <v/>
      </c>
    </row>
    <row r="3067" spans="2:20" s="3" customFormat="1" ht="20.100000000000001" customHeight="1" x14ac:dyDescent="0.25">
      <c r="B3067" s="35"/>
      <c r="C3067" s="36"/>
      <c r="D3067" s="79"/>
      <c r="E3067" s="79"/>
      <c r="F3067" s="79"/>
      <c r="G3067" s="79"/>
      <c r="H3067" s="79"/>
      <c r="I3067" s="79"/>
      <c r="J3067" s="79"/>
      <c r="K3067" s="79"/>
      <c r="L3067" s="81"/>
      <c r="M3067" s="82"/>
      <c r="N3067" s="37"/>
      <c r="O3067" s="38"/>
      <c r="P3067" s="39"/>
      <c r="Q3067" s="36"/>
      <c r="R3067" s="100" t="str">
        <f t="shared" si="95"/>
        <v/>
      </c>
      <c r="S3067" s="101"/>
      <c r="T3067" s="26" t="str">
        <f t="shared" si="96"/>
        <v/>
      </c>
    </row>
    <row r="3068" spans="2:20" s="3" customFormat="1" ht="20.100000000000001" customHeight="1" x14ac:dyDescent="0.25">
      <c r="B3068" s="35"/>
      <c r="C3068" s="36"/>
      <c r="D3068" s="79"/>
      <c r="E3068" s="79"/>
      <c r="F3068" s="79"/>
      <c r="G3068" s="79"/>
      <c r="H3068" s="79"/>
      <c r="I3068" s="79"/>
      <c r="J3068" s="79"/>
      <c r="K3068" s="79"/>
      <c r="L3068" s="81"/>
      <c r="M3068" s="82"/>
      <c r="N3068" s="37"/>
      <c r="O3068" s="38"/>
      <c r="P3068" s="39"/>
      <c r="Q3068" s="36"/>
      <c r="R3068" s="100" t="str">
        <f t="shared" si="95"/>
        <v/>
      </c>
      <c r="S3068" s="101"/>
      <c r="T3068" s="26" t="str">
        <f t="shared" si="96"/>
        <v/>
      </c>
    </row>
    <row r="3069" spans="2:20" s="3" customFormat="1" ht="20.100000000000001" customHeight="1" x14ac:dyDescent="0.25">
      <c r="B3069" s="35"/>
      <c r="C3069" s="36"/>
      <c r="D3069" s="79"/>
      <c r="E3069" s="79"/>
      <c r="F3069" s="79"/>
      <c r="G3069" s="79"/>
      <c r="H3069" s="79"/>
      <c r="I3069" s="79"/>
      <c r="J3069" s="79"/>
      <c r="K3069" s="79"/>
      <c r="L3069" s="81"/>
      <c r="M3069" s="82"/>
      <c r="N3069" s="37"/>
      <c r="O3069" s="38"/>
      <c r="P3069" s="39"/>
      <c r="Q3069" s="36"/>
      <c r="R3069" s="100" t="str">
        <f t="shared" si="95"/>
        <v/>
      </c>
      <c r="S3069" s="101"/>
      <c r="T3069" s="26" t="str">
        <f t="shared" si="96"/>
        <v/>
      </c>
    </row>
    <row r="3070" spans="2:20" s="3" customFormat="1" ht="20.100000000000001" customHeight="1" x14ac:dyDescent="0.25">
      <c r="B3070" s="35"/>
      <c r="C3070" s="36"/>
      <c r="D3070" s="79"/>
      <c r="E3070" s="79"/>
      <c r="F3070" s="79"/>
      <c r="G3070" s="79"/>
      <c r="H3070" s="79"/>
      <c r="I3070" s="79"/>
      <c r="J3070" s="79"/>
      <c r="K3070" s="79"/>
      <c r="L3070" s="81"/>
      <c r="M3070" s="82"/>
      <c r="N3070" s="37"/>
      <c r="O3070" s="38"/>
      <c r="P3070" s="39"/>
      <c r="Q3070" s="36"/>
      <c r="R3070" s="100" t="str">
        <f t="shared" si="95"/>
        <v/>
      </c>
      <c r="S3070" s="101"/>
      <c r="T3070" s="26" t="str">
        <f t="shared" si="96"/>
        <v/>
      </c>
    </row>
    <row r="3071" spans="2:20" s="3" customFormat="1" ht="20.100000000000001" customHeight="1" x14ac:dyDescent="0.25">
      <c r="B3071" s="35"/>
      <c r="C3071" s="36"/>
      <c r="D3071" s="79"/>
      <c r="E3071" s="79"/>
      <c r="F3071" s="79"/>
      <c r="G3071" s="79"/>
      <c r="H3071" s="79"/>
      <c r="I3071" s="79"/>
      <c r="J3071" s="79"/>
      <c r="K3071" s="79"/>
      <c r="L3071" s="81"/>
      <c r="M3071" s="82"/>
      <c r="N3071" s="37"/>
      <c r="O3071" s="38"/>
      <c r="P3071" s="39"/>
      <c r="Q3071" s="36"/>
      <c r="R3071" s="100" t="str">
        <f t="shared" si="95"/>
        <v/>
      </c>
      <c r="S3071" s="101"/>
      <c r="T3071" s="26" t="str">
        <f t="shared" si="96"/>
        <v/>
      </c>
    </row>
    <row r="3072" spans="2:20" s="3" customFormat="1" ht="20.100000000000001" customHeight="1" x14ac:dyDescent="0.25">
      <c r="B3072" s="35"/>
      <c r="C3072" s="36"/>
      <c r="D3072" s="79"/>
      <c r="E3072" s="79"/>
      <c r="F3072" s="79"/>
      <c r="G3072" s="79"/>
      <c r="H3072" s="79"/>
      <c r="I3072" s="79"/>
      <c r="J3072" s="79"/>
      <c r="K3072" s="79"/>
      <c r="L3072" s="81"/>
      <c r="M3072" s="82"/>
      <c r="N3072" s="37"/>
      <c r="O3072" s="38"/>
      <c r="P3072" s="39"/>
      <c r="Q3072" s="36"/>
      <c r="R3072" s="100" t="str">
        <f t="shared" si="95"/>
        <v/>
      </c>
      <c r="S3072" s="101"/>
      <c r="T3072" s="26" t="str">
        <f t="shared" si="96"/>
        <v/>
      </c>
    </row>
    <row r="3073" spans="2:20" s="3" customFormat="1" ht="20.100000000000001" customHeight="1" x14ac:dyDescent="0.25">
      <c r="B3073" s="35"/>
      <c r="C3073" s="36"/>
      <c r="D3073" s="79"/>
      <c r="E3073" s="79"/>
      <c r="F3073" s="79"/>
      <c r="G3073" s="79"/>
      <c r="H3073" s="79"/>
      <c r="I3073" s="79"/>
      <c r="J3073" s="79"/>
      <c r="K3073" s="79"/>
      <c r="L3073" s="81"/>
      <c r="M3073" s="82"/>
      <c r="N3073" s="37"/>
      <c r="O3073" s="38"/>
      <c r="P3073" s="39"/>
      <c r="Q3073" s="36"/>
      <c r="R3073" s="100" t="str">
        <f t="shared" si="95"/>
        <v/>
      </c>
      <c r="S3073" s="101"/>
      <c r="T3073" s="26" t="str">
        <f t="shared" si="96"/>
        <v/>
      </c>
    </row>
    <row r="3074" spans="2:20" s="3" customFormat="1" ht="20.100000000000001" customHeight="1" x14ac:dyDescent="0.25">
      <c r="B3074" s="35"/>
      <c r="C3074" s="36"/>
      <c r="D3074" s="79"/>
      <c r="E3074" s="79"/>
      <c r="F3074" s="79"/>
      <c r="G3074" s="79"/>
      <c r="H3074" s="79"/>
      <c r="I3074" s="79"/>
      <c r="J3074" s="79"/>
      <c r="K3074" s="79"/>
      <c r="L3074" s="81"/>
      <c r="M3074" s="82"/>
      <c r="N3074" s="37"/>
      <c r="O3074" s="38"/>
      <c r="P3074" s="39"/>
      <c r="Q3074" s="36"/>
      <c r="R3074" s="100" t="str">
        <f t="shared" si="95"/>
        <v/>
      </c>
      <c r="S3074" s="101"/>
      <c r="T3074" s="26" t="str">
        <f t="shared" si="96"/>
        <v/>
      </c>
    </row>
    <row r="3075" spans="2:20" s="3" customFormat="1" ht="20.100000000000001" customHeight="1" x14ac:dyDescent="0.25">
      <c r="B3075" s="35"/>
      <c r="C3075" s="36"/>
      <c r="D3075" s="79"/>
      <c r="E3075" s="79"/>
      <c r="F3075" s="79"/>
      <c r="G3075" s="79"/>
      <c r="H3075" s="79"/>
      <c r="I3075" s="79"/>
      <c r="J3075" s="79"/>
      <c r="K3075" s="79"/>
      <c r="L3075" s="81"/>
      <c r="M3075" s="82"/>
      <c r="N3075" s="37"/>
      <c r="O3075" s="38"/>
      <c r="P3075" s="39"/>
      <c r="Q3075" s="36"/>
      <c r="R3075" s="100" t="str">
        <f t="shared" si="95"/>
        <v/>
      </c>
      <c r="S3075" s="101"/>
      <c r="T3075" s="26" t="str">
        <f t="shared" si="96"/>
        <v/>
      </c>
    </row>
    <row r="3076" spans="2:20" s="3" customFormat="1" ht="20.100000000000001" customHeight="1" x14ac:dyDescent="0.25">
      <c r="B3076" s="35"/>
      <c r="C3076" s="36"/>
      <c r="D3076" s="79"/>
      <c r="E3076" s="79"/>
      <c r="F3076" s="79"/>
      <c r="G3076" s="79"/>
      <c r="H3076" s="79"/>
      <c r="I3076" s="79"/>
      <c r="J3076" s="79"/>
      <c r="K3076" s="79"/>
      <c r="L3076" s="81"/>
      <c r="M3076" s="82"/>
      <c r="N3076" s="37"/>
      <c r="O3076" s="38"/>
      <c r="P3076" s="39"/>
      <c r="Q3076" s="36"/>
      <c r="R3076" s="100" t="str">
        <f t="shared" si="95"/>
        <v/>
      </c>
      <c r="S3076" s="101"/>
      <c r="T3076" s="26" t="str">
        <f t="shared" si="96"/>
        <v/>
      </c>
    </row>
    <row r="3077" spans="2:20" s="3" customFormat="1" ht="20.100000000000001" customHeight="1" x14ac:dyDescent="0.25">
      <c r="B3077" s="35"/>
      <c r="C3077" s="36"/>
      <c r="D3077" s="79"/>
      <c r="E3077" s="79"/>
      <c r="F3077" s="79"/>
      <c r="G3077" s="79"/>
      <c r="H3077" s="79"/>
      <c r="I3077" s="79"/>
      <c r="J3077" s="79"/>
      <c r="K3077" s="79"/>
      <c r="L3077" s="81"/>
      <c r="M3077" s="82"/>
      <c r="N3077" s="37"/>
      <c r="O3077" s="38"/>
      <c r="P3077" s="39"/>
      <c r="Q3077" s="36"/>
      <c r="R3077" s="100" t="str">
        <f t="shared" si="95"/>
        <v/>
      </c>
      <c r="S3077" s="101"/>
      <c r="T3077" s="26" t="str">
        <f t="shared" si="96"/>
        <v/>
      </c>
    </row>
    <row r="3078" spans="2:20" s="3" customFormat="1" ht="20.100000000000001" customHeight="1" x14ac:dyDescent="0.25">
      <c r="B3078" s="35"/>
      <c r="C3078" s="36"/>
      <c r="D3078" s="79"/>
      <c r="E3078" s="79"/>
      <c r="F3078" s="79"/>
      <c r="G3078" s="79"/>
      <c r="H3078" s="79"/>
      <c r="I3078" s="79"/>
      <c r="J3078" s="79"/>
      <c r="K3078" s="79"/>
      <c r="L3078" s="81"/>
      <c r="M3078" s="82"/>
      <c r="N3078" s="37"/>
      <c r="O3078" s="38"/>
      <c r="P3078" s="39"/>
      <c r="Q3078" s="36"/>
      <c r="R3078" s="100" t="str">
        <f t="shared" si="95"/>
        <v/>
      </c>
      <c r="S3078" s="101"/>
      <c r="T3078" s="26" t="str">
        <f t="shared" si="96"/>
        <v/>
      </c>
    </row>
    <row r="3079" spans="2:20" s="3" customFormat="1" ht="20.100000000000001" customHeight="1" x14ac:dyDescent="0.25">
      <c r="B3079" s="35"/>
      <c r="C3079" s="36"/>
      <c r="D3079" s="79"/>
      <c r="E3079" s="79"/>
      <c r="F3079" s="79"/>
      <c r="G3079" s="79"/>
      <c r="H3079" s="79"/>
      <c r="I3079" s="79"/>
      <c r="J3079" s="79"/>
      <c r="K3079" s="79"/>
      <c r="L3079" s="81"/>
      <c r="M3079" s="82"/>
      <c r="N3079" s="37"/>
      <c r="O3079" s="38"/>
      <c r="P3079" s="39"/>
      <c r="Q3079" s="36"/>
      <c r="R3079" s="100" t="str">
        <f t="shared" si="95"/>
        <v/>
      </c>
      <c r="S3079" s="101"/>
      <c r="T3079" s="26" t="str">
        <f t="shared" si="96"/>
        <v/>
      </c>
    </row>
    <row r="3080" spans="2:20" s="3" customFormat="1" ht="20.100000000000001" customHeight="1" x14ac:dyDescent="0.25">
      <c r="B3080" s="35"/>
      <c r="C3080" s="36"/>
      <c r="D3080" s="79"/>
      <c r="E3080" s="79"/>
      <c r="F3080" s="79"/>
      <c r="G3080" s="79"/>
      <c r="H3080" s="79"/>
      <c r="I3080" s="79"/>
      <c r="J3080" s="79"/>
      <c r="K3080" s="79"/>
      <c r="L3080" s="81"/>
      <c r="M3080" s="82"/>
      <c r="N3080" s="37"/>
      <c r="O3080" s="38"/>
      <c r="P3080" s="39"/>
      <c r="Q3080" s="36"/>
      <c r="R3080" s="100" t="str">
        <f t="shared" si="95"/>
        <v/>
      </c>
      <c r="S3080" s="101"/>
      <c r="T3080" s="26" t="str">
        <f t="shared" si="96"/>
        <v/>
      </c>
    </row>
    <row r="3081" spans="2:20" s="3" customFormat="1" ht="20.100000000000001" customHeight="1" x14ac:dyDescent="0.25">
      <c r="B3081" s="35"/>
      <c r="C3081" s="36"/>
      <c r="D3081" s="79"/>
      <c r="E3081" s="79"/>
      <c r="F3081" s="79"/>
      <c r="G3081" s="79"/>
      <c r="H3081" s="79"/>
      <c r="I3081" s="79"/>
      <c r="J3081" s="79"/>
      <c r="K3081" s="79"/>
      <c r="L3081" s="81"/>
      <c r="M3081" s="82"/>
      <c r="N3081" s="37"/>
      <c r="O3081" s="38"/>
      <c r="P3081" s="39"/>
      <c r="Q3081" s="36"/>
      <c r="R3081" s="100" t="str">
        <f t="shared" si="95"/>
        <v/>
      </c>
      <c r="S3081" s="101"/>
      <c r="T3081" s="26" t="str">
        <f t="shared" si="96"/>
        <v/>
      </c>
    </row>
    <row r="3082" spans="2:20" s="3" customFormat="1" ht="20.100000000000001" customHeight="1" x14ac:dyDescent="0.25">
      <c r="B3082" s="35"/>
      <c r="C3082" s="36"/>
      <c r="D3082" s="79"/>
      <c r="E3082" s="79"/>
      <c r="F3082" s="79"/>
      <c r="G3082" s="79"/>
      <c r="H3082" s="79"/>
      <c r="I3082" s="79"/>
      <c r="J3082" s="79"/>
      <c r="K3082" s="79"/>
      <c r="L3082" s="81"/>
      <c r="M3082" s="82"/>
      <c r="N3082" s="37"/>
      <c r="O3082" s="38"/>
      <c r="P3082" s="39"/>
      <c r="Q3082" s="36"/>
      <c r="R3082" s="100" t="str">
        <f t="shared" si="95"/>
        <v/>
      </c>
      <c r="S3082" s="101"/>
      <c r="T3082" s="26" t="str">
        <f t="shared" si="96"/>
        <v/>
      </c>
    </row>
    <row r="3083" spans="2:20" s="3" customFormat="1" ht="20.100000000000001" customHeight="1" x14ac:dyDescent="0.25">
      <c r="B3083" s="35"/>
      <c r="C3083" s="36"/>
      <c r="D3083" s="79"/>
      <c r="E3083" s="79"/>
      <c r="F3083" s="79"/>
      <c r="G3083" s="79"/>
      <c r="H3083" s="79"/>
      <c r="I3083" s="79"/>
      <c r="J3083" s="79"/>
      <c r="K3083" s="79"/>
      <c r="L3083" s="81"/>
      <c r="M3083" s="82"/>
      <c r="N3083" s="37"/>
      <c r="O3083" s="38"/>
      <c r="P3083" s="39"/>
      <c r="Q3083" s="36"/>
      <c r="R3083" s="100" t="str">
        <f t="shared" si="95"/>
        <v/>
      </c>
      <c r="S3083" s="101"/>
      <c r="T3083" s="26" t="str">
        <f t="shared" si="96"/>
        <v/>
      </c>
    </row>
    <row r="3084" spans="2:20" s="3" customFormat="1" ht="20.100000000000001" customHeight="1" x14ac:dyDescent="0.25">
      <c r="B3084" s="35"/>
      <c r="C3084" s="36"/>
      <c r="D3084" s="79"/>
      <c r="E3084" s="79"/>
      <c r="F3084" s="79"/>
      <c r="G3084" s="79"/>
      <c r="H3084" s="79"/>
      <c r="I3084" s="79"/>
      <c r="J3084" s="79"/>
      <c r="K3084" s="79"/>
      <c r="L3084" s="81"/>
      <c r="M3084" s="82"/>
      <c r="N3084" s="37"/>
      <c r="O3084" s="38"/>
      <c r="P3084" s="39"/>
      <c r="Q3084" s="36"/>
      <c r="R3084" s="100" t="str">
        <f t="shared" si="95"/>
        <v/>
      </c>
      <c r="S3084" s="101"/>
      <c r="T3084" s="26" t="str">
        <f t="shared" si="96"/>
        <v/>
      </c>
    </row>
    <row r="3085" spans="2:20" s="3" customFormat="1" ht="20.100000000000001" customHeight="1" x14ac:dyDescent="0.25">
      <c r="B3085" s="35"/>
      <c r="C3085" s="36"/>
      <c r="D3085" s="79"/>
      <c r="E3085" s="79"/>
      <c r="F3085" s="79"/>
      <c r="G3085" s="79"/>
      <c r="H3085" s="79"/>
      <c r="I3085" s="79"/>
      <c r="J3085" s="79"/>
      <c r="K3085" s="79"/>
      <c r="L3085" s="81"/>
      <c r="M3085" s="82"/>
      <c r="N3085" s="37"/>
      <c r="O3085" s="38"/>
      <c r="P3085" s="39"/>
      <c r="Q3085" s="36"/>
      <c r="R3085" s="100" t="str">
        <f t="shared" si="95"/>
        <v/>
      </c>
      <c r="S3085" s="101"/>
      <c r="T3085" s="26" t="str">
        <f t="shared" si="96"/>
        <v/>
      </c>
    </row>
    <row r="3086" spans="2:20" s="3" customFormat="1" ht="20.100000000000001" customHeight="1" x14ac:dyDescent="0.25">
      <c r="B3086" s="35"/>
      <c r="C3086" s="36"/>
      <c r="D3086" s="79"/>
      <c r="E3086" s="79"/>
      <c r="F3086" s="79"/>
      <c r="G3086" s="79"/>
      <c r="H3086" s="79"/>
      <c r="I3086" s="79"/>
      <c r="J3086" s="79"/>
      <c r="K3086" s="79"/>
      <c r="L3086" s="81"/>
      <c r="M3086" s="82"/>
      <c r="N3086" s="37"/>
      <c r="O3086" s="38"/>
      <c r="P3086" s="39"/>
      <c r="Q3086" s="36"/>
      <c r="R3086" s="100" t="str">
        <f t="shared" si="95"/>
        <v/>
      </c>
      <c r="S3086" s="101"/>
      <c r="T3086" s="26" t="str">
        <f t="shared" si="96"/>
        <v/>
      </c>
    </row>
    <row r="3087" spans="2:20" s="3" customFormat="1" ht="20.100000000000001" customHeight="1" x14ac:dyDescent="0.25">
      <c r="B3087" s="35"/>
      <c r="C3087" s="36"/>
      <c r="D3087" s="79"/>
      <c r="E3087" s="79"/>
      <c r="F3087" s="79"/>
      <c r="G3087" s="79"/>
      <c r="H3087" s="79"/>
      <c r="I3087" s="79"/>
      <c r="J3087" s="79"/>
      <c r="K3087" s="79"/>
      <c r="L3087" s="81"/>
      <c r="M3087" s="82"/>
      <c r="N3087" s="37"/>
      <c r="O3087" s="38"/>
      <c r="P3087" s="39"/>
      <c r="Q3087" s="36"/>
      <c r="R3087" s="100" t="str">
        <f t="shared" si="95"/>
        <v/>
      </c>
      <c r="S3087" s="101"/>
      <c r="T3087" s="26" t="str">
        <f t="shared" si="96"/>
        <v/>
      </c>
    </row>
    <row r="3088" spans="2:20" s="3" customFormat="1" ht="20.100000000000001" customHeight="1" x14ac:dyDescent="0.25">
      <c r="B3088" s="35"/>
      <c r="C3088" s="36"/>
      <c r="D3088" s="79"/>
      <c r="E3088" s="79"/>
      <c r="F3088" s="79"/>
      <c r="G3088" s="79"/>
      <c r="H3088" s="79"/>
      <c r="I3088" s="79"/>
      <c r="J3088" s="79"/>
      <c r="K3088" s="79"/>
      <c r="L3088" s="81"/>
      <c r="M3088" s="82"/>
      <c r="N3088" s="37"/>
      <c r="O3088" s="38"/>
      <c r="P3088" s="39"/>
      <c r="Q3088" s="36"/>
      <c r="R3088" s="100" t="str">
        <f t="shared" si="95"/>
        <v/>
      </c>
      <c r="S3088" s="101"/>
      <c r="T3088" s="26" t="str">
        <f t="shared" si="96"/>
        <v/>
      </c>
    </row>
    <row r="3089" spans="2:20" s="3" customFormat="1" ht="20.100000000000001" customHeight="1" x14ac:dyDescent="0.25">
      <c r="B3089" s="35"/>
      <c r="C3089" s="36"/>
      <c r="D3089" s="79"/>
      <c r="E3089" s="79"/>
      <c r="F3089" s="79"/>
      <c r="G3089" s="79"/>
      <c r="H3089" s="79"/>
      <c r="I3089" s="79"/>
      <c r="J3089" s="79"/>
      <c r="K3089" s="79"/>
      <c r="L3089" s="81"/>
      <c r="M3089" s="82"/>
      <c r="N3089" s="37"/>
      <c r="O3089" s="38"/>
      <c r="P3089" s="39"/>
      <c r="Q3089" s="36"/>
      <c r="R3089" s="100" t="str">
        <f t="shared" si="95"/>
        <v/>
      </c>
      <c r="S3089" s="101"/>
      <c r="T3089" s="26" t="str">
        <f t="shared" si="96"/>
        <v/>
      </c>
    </row>
    <row r="3090" spans="2:20" s="3" customFormat="1" ht="20.100000000000001" customHeight="1" x14ac:dyDescent="0.25">
      <c r="B3090" s="35"/>
      <c r="C3090" s="36"/>
      <c r="D3090" s="79"/>
      <c r="E3090" s="79"/>
      <c r="F3090" s="79"/>
      <c r="G3090" s="79"/>
      <c r="H3090" s="79"/>
      <c r="I3090" s="79"/>
      <c r="J3090" s="79"/>
      <c r="K3090" s="79"/>
      <c r="L3090" s="81"/>
      <c r="M3090" s="82"/>
      <c r="N3090" s="37"/>
      <c r="O3090" s="38"/>
      <c r="P3090" s="39"/>
      <c r="Q3090" s="36"/>
      <c r="R3090" s="100" t="str">
        <f t="shared" si="95"/>
        <v/>
      </c>
      <c r="S3090" s="101"/>
      <c r="T3090" s="26" t="str">
        <f t="shared" si="96"/>
        <v/>
      </c>
    </row>
    <row r="3091" spans="2:20" s="3" customFormat="1" ht="20.100000000000001" customHeight="1" x14ac:dyDescent="0.25">
      <c r="B3091" s="35"/>
      <c r="C3091" s="36"/>
      <c r="D3091" s="79"/>
      <c r="E3091" s="79"/>
      <c r="F3091" s="79"/>
      <c r="G3091" s="79"/>
      <c r="H3091" s="79"/>
      <c r="I3091" s="79"/>
      <c r="J3091" s="79"/>
      <c r="K3091" s="79"/>
      <c r="L3091" s="81"/>
      <c r="M3091" s="82"/>
      <c r="N3091" s="37"/>
      <c r="O3091" s="38"/>
      <c r="P3091" s="39"/>
      <c r="Q3091" s="36"/>
      <c r="R3091" s="100" t="str">
        <f t="shared" si="95"/>
        <v/>
      </c>
      <c r="S3091" s="101"/>
      <c r="T3091" s="26" t="str">
        <f t="shared" si="96"/>
        <v/>
      </c>
    </row>
    <row r="3092" spans="2:20" s="3" customFormat="1" ht="20.100000000000001" customHeight="1" x14ac:dyDescent="0.25">
      <c r="B3092" s="35"/>
      <c r="C3092" s="36"/>
      <c r="D3092" s="79"/>
      <c r="E3092" s="79"/>
      <c r="F3092" s="79"/>
      <c r="G3092" s="79"/>
      <c r="H3092" s="79"/>
      <c r="I3092" s="79"/>
      <c r="J3092" s="79"/>
      <c r="K3092" s="79"/>
      <c r="L3092" s="81"/>
      <c r="M3092" s="82"/>
      <c r="N3092" s="37"/>
      <c r="O3092" s="38"/>
      <c r="P3092" s="39"/>
      <c r="Q3092" s="36"/>
      <c r="R3092" s="100" t="str">
        <f t="shared" si="95"/>
        <v/>
      </c>
      <c r="S3092" s="101"/>
      <c r="T3092" s="26" t="str">
        <f t="shared" si="96"/>
        <v/>
      </c>
    </row>
    <row r="3093" spans="2:20" s="3" customFormat="1" ht="20.100000000000001" customHeight="1" x14ac:dyDescent="0.25">
      <c r="B3093" s="35"/>
      <c r="C3093" s="36"/>
      <c r="D3093" s="79"/>
      <c r="E3093" s="79"/>
      <c r="F3093" s="79"/>
      <c r="G3093" s="79"/>
      <c r="H3093" s="79"/>
      <c r="I3093" s="79"/>
      <c r="J3093" s="79"/>
      <c r="K3093" s="79"/>
      <c r="L3093" s="81"/>
      <c r="M3093" s="82"/>
      <c r="N3093" s="37"/>
      <c r="O3093" s="38"/>
      <c r="P3093" s="39"/>
      <c r="Q3093" s="36"/>
      <c r="R3093" s="100" t="str">
        <f t="shared" si="95"/>
        <v/>
      </c>
      <c r="S3093" s="101"/>
      <c r="T3093" s="26" t="str">
        <f t="shared" si="96"/>
        <v/>
      </c>
    </row>
    <row r="3094" spans="2:20" s="3" customFormat="1" ht="20.100000000000001" customHeight="1" x14ac:dyDescent="0.25">
      <c r="B3094" s="35"/>
      <c r="C3094" s="36"/>
      <c r="D3094" s="79"/>
      <c r="E3094" s="79"/>
      <c r="F3094" s="79"/>
      <c r="G3094" s="79"/>
      <c r="H3094" s="79"/>
      <c r="I3094" s="79"/>
      <c r="J3094" s="79"/>
      <c r="K3094" s="79"/>
      <c r="L3094" s="81"/>
      <c r="M3094" s="82"/>
      <c r="N3094" s="37"/>
      <c r="O3094" s="38"/>
      <c r="P3094" s="39"/>
      <c r="Q3094" s="36"/>
      <c r="R3094" s="100" t="str">
        <f t="shared" si="95"/>
        <v/>
      </c>
      <c r="S3094" s="101"/>
      <c r="T3094" s="26" t="str">
        <f t="shared" si="96"/>
        <v/>
      </c>
    </row>
    <row r="3095" spans="2:20" s="3" customFormat="1" ht="20.100000000000001" customHeight="1" x14ac:dyDescent="0.25">
      <c r="B3095" s="35"/>
      <c r="C3095" s="36"/>
      <c r="D3095" s="79"/>
      <c r="E3095" s="79"/>
      <c r="F3095" s="79"/>
      <c r="G3095" s="79"/>
      <c r="H3095" s="79"/>
      <c r="I3095" s="79"/>
      <c r="J3095" s="79"/>
      <c r="K3095" s="79"/>
      <c r="L3095" s="81"/>
      <c r="M3095" s="82"/>
      <c r="N3095" s="37"/>
      <c r="O3095" s="38"/>
      <c r="P3095" s="39"/>
      <c r="Q3095" s="36"/>
      <c r="R3095" s="100" t="str">
        <f t="shared" ref="R3095:R3158" si="97">IF(B3095&lt;&gt;"",IF(Q3095="Annulé","0",IF(Q3095="Gagné",O3095*P3095-P3095)+IF(Q3095="Perdu",-P3095)+IF(Q3095="Remboursé","0")+IF(Q3095="1/2 Perdu",-P3095/2)+IF(Q3095="1/2 Gagné",(P3095*O3095-P3095)/2)),"")</f>
        <v/>
      </c>
      <c r="S3095" s="101"/>
      <c r="T3095" s="26" t="str">
        <f t="shared" si="96"/>
        <v/>
      </c>
    </row>
    <row r="3096" spans="2:20" s="3" customFormat="1" ht="20.100000000000001" customHeight="1" x14ac:dyDescent="0.25">
      <c r="B3096" s="35"/>
      <c r="C3096" s="36"/>
      <c r="D3096" s="79"/>
      <c r="E3096" s="79"/>
      <c r="F3096" s="79"/>
      <c r="G3096" s="79"/>
      <c r="H3096" s="79"/>
      <c r="I3096" s="79"/>
      <c r="J3096" s="79"/>
      <c r="K3096" s="79"/>
      <c r="L3096" s="81"/>
      <c r="M3096" s="82"/>
      <c r="N3096" s="37"/>
      <c r="O3096" s="38"/>
      <c r="P3096" s="39"/>
      <c r="Q3096" s="36"/>
      <c r="R3096" s="100" t="str">
        <f t="shared" si="97"/>
        <v/>
      </c>
      <c r="S3096" s="101"/>
      <c r="T3096" s="26" t="str">
        <f t="shared" ref="T3096:T3159" si="98">IF(B3096&lt;&gt;"",R3096+T3095,"")</f>
        <v/>
      </c>
    </row>
    <row r="3097" spans="2:20" s="3" customFormat="1" ht="20.100000000000001" customHeight="1" x14ac:dyDescent="0.25">
      <c r="B3097" s="35"/>
      <c r="C3097" s="36"/>
      <c r="D3097" s="79"/>
      <c r="E3097" s="79"/>
      <c r="F3097" s="79"/>
      <c r="G3097" s="79"/>
      <c r="H3097" s="79"/>
      <c r="I3097" s="79"/>
      <c r="J3097" s="79"/>
      <c r="K3097" s="79"/>
      <c r="L3097" s="81"/>
      <c r="M3097" s="82"/>
      <c r="N3097" s="37"/>
      <c r="O3097" s="38"/>
      <c r="P3097" s="39"/>
      <c r="Q3097" s="36"/>
      <c r="R3097" s="100" t="str">
        <f t="shared" si="97"/>
        <v/>
      </c>
      <c r="S3097" s="101"/>
      <c r="T3097" s="26" t="str">
        <f t="shared" si="98"/>
        <v/>
      </c>
    </row>
    <row r="3098" spans="2:20" s="3" customFormat="1" ht="20.100000000000001" customHeight="1" x14ac:dyDescent="0.25">
      <c r="B3098" s="35"/>
      <c r="C3098" s="36"/>
      <c r="D3098" s="79"/>
      <c r="E3098" s="79"/>
      <c r="F3098" s="79"/>
      <c r="G3098" s="79"/>
      <c r="H3098" s="79"/>
      <c r="I3098" s="79"/>
      <c r="J3098" s="79"/>
      <c r="K3098" s="79"/>
      <c r="L3098" s="81"/>
      <c r="M3098" s="82"/>
      <c r="N3098" s="37"/>
      <c r="O3098" s="38"/>
      <c r="P3098" s="39"/>
      <c r="Q3098" s="36"/>
      <c r="R3098" s="100" t="str">
        <f t="shared" si="97"/>
        <v/>
      </c>
      <c r="S3098" s="101"/>
      <c r="T3098" s="26" t="str">
        <f t="shared" si="98"/>
        <v/>
      </c>
    </row>
    <row r="3099" spans="2:20" s="3" customFormat="1" ht="20.100000000000001" customHeight="1" x14ac:dyDescent="0.25">
      <c r="B3099" s="35"/>
      <c r="C3099" s="36"/>
      <c r="D3099" s="79"/>
      <c r="E3099" s="79"/>
      <c r="F3099" s="79"/>
      <c r="G3099" s="79"/>
      <c r="H3099" s="79"/>
      <c r="I3099" s="79"/>
      <c r="J3099" s="79"/>
      <c r="K3099" s="79"/>
      <c r="L3099" s="81"/>
      <c r="M3099" s="82"/>
      <c r="N3099" s="37"/>
      <c r="O3099" s="38"/>
      <c r="P3099" s="39"/>
      <c r="Q3099" s="36"/>
      <c r="R3099" s="100" t="str">
        <f t="shared" si="97"/>
        <v/>
      </c>
      <c r="S3099" s="101"/>
      <c r="T3099" s="26" t="str">
        <f t="shared" si="98"/>
        <v/>
      </c>
    </row>
    <row r="3100" spans="2:20" s="3" customFormat="1" ht="20.100000000000001" customHeight="1" x14ac:dyDescent="0.25">
      <c r="B3100" s="35"/>
      <c r="C3100" s="36"/>
      <c r="D3100" s="79"/>
      <c r="E3100" s="79"/>
      <c r="F3100" s="79"/>
      <c r="G3100" s="79"/>
      <c r="H3100" s="79"/>
      <c r="I3100" s="79"/>
      <c r="J3100" s="79"/>
      <c r="K3100" s="79"/>
      <c r="L3100" s="81"/>
      <c r="M3100" s="82"/>
      <c r="N3100" s="37"/>
      <c r="O3100" s="38"/>
      <c r="P3100" s="39"/>
      <c r="Q3100" s="36"/>
      <c r="R3100" s="100" t="str">
        <f t="shared" si="97"/>
        <v/>
      </c>
      <c r="S3100" s="101"/>
      <c r="T3100" s="26" t="str">
        <f t="shared" si="98"/>
        <v/>
      </c>
    </row>
    <row r="3101" spans="2:20" s="3" customFormat="1" ht="20.100000000000001" customHeight="1" x14ac:dyDescent="0.25">
      <c r="B3101" s="35"/>
      <c r="C3101" s="36"/>
      <c r="D3101" s="79"/>
      <c r="E3101" s="79"/>
      <c r="F3101" s="79"/>
      <c r="G3101" s="79"/>
      <c r="H3101" s="79"/>
      <c r="I3101" s="79"/>
      <c r="J3101" s="79"/>
      <c r="K3101" s="79"/>
      <c r="L3101" s="81"/>
      <c r="M3101" s="82"/>
      <c r="N3101" s="37"/>
      <c r="O3101" s="38"/>
      <c r="P3101" s="39"/>
      <c r="Q3101" s="36"/>
      <c r="R3101" s="100" t="str">
        <f t="shared" si="97"/>
        <v/>
      </c>
      <c r="S3101" s="101"/>
      <c r="T3101" s="26" t="str">
        <f t="shared" si="98"/>
        <v/>
      </c>
    </row>
    <row r="3102" spans="2:20" s="3" customFormat="1" ht="20.100000000000001" customHeight="1" x14ac:dyDescent="0.25">
      <c r="B3102" s="35"/>
      <c r="C3102" s="36"/>
      <c r="D3102" s="79"/>
      <c r="E3102" s="79"/>
      <c r="F3102" s="79"/>
      <c r="G3102" s="79"/>
      <c r="H3102" s="79"/>
      <c r="I3102" s="79"/>
      <c r="J3102" s="79"/>
      <c r="K3102" s="79"/>
      <c r="L3102" s="81"/>
      <c r="M3102" s="82"/>
      <c r="N3102" s="37"/>
      <c r="O3102" s="38"/>
      <c r="P3102" s="39"/>
      <c r="Q3102" s="36"/>
      <c r="R3102" s="100" t="str">
        <f t="shared" si="97"/>
        <v/>
      </c>
      <c r="S3102" s="101"/>
      <c r="T3102" s="26" t="str">
        <f t="shared" si="98"/>
        <v/>
      </c>
    </row>
    <row r="3103" spans="2:20" s="3" customFormat="1" ht="20.100000000000001" customHeight="1" x14ac:dyDescent="0.25">
      <c r="B3103" s="35"/>
      <c r="C3103" s="36"/>
      <c r="D3103" s="79"/>
      <c r="E3103" s="79"/>
      <c r="F3103" s="79"/>
      <c r="G3103" s="79"/>
      <c r="H3103" s="79"/>
      <c r="I3103" s="79"/>
      <c r="J3103" s="79"/>
      <c r="K3103" s="79"/>
      <c r="L3103" s="81"/>
      <c r="M3103" s="82"/>
      <c r="N3103" s="37"/>
      <c r="O3103" s="38"/>
      <c r="P3103" s="39"/>
      <c r="Q3103" s="36"/>
      <c r="R3103" s="100" t="str">
        <f t="shared" si="97"/>
        <v/>
      </c>
      <c r="S3103" s="101"/>
      <c r="T3103" s="26" t="str">
        <f t="shared" si="98"/>
        <v/>
      </c>
    </row>
    <row r="3104" spans="2:20" s="3" customFormat="1" ht="20.100000000000001" customHeight="1" x14ac:dyDescent="0.25">
      <c r="B3104" s="35"/>
      <c r="C3104" s="36"/>
      <c r="D3104" s="79"/>
      <c r="E3104" s="79"/>
      <c r="F3104" s="79"/>
      <c r="G3104" s="79"/>
      <c r="H3104" s="79"/>
      <c r="I3104" s="79"/>
      <c r="J3104" s="79"/>
      <c r="K3104" s="79"/>
      <c r="L3104" s="81"/>
      <c r="M3104" s="82"/>
      <c r="N3104" s="37"/>
      <c r="O3104" s="38"/>
      <c r="P3104" s="39"/>
      <c r="Q3104" s="36"/>
      <c r="R3104" s="100" t="str">
        <f t="shared" si="97"/>
        <v/>
      </c>
      <c r="S3104" s="101"/>
      <c r="T3104" s="26" t="str">
        <f t="shared" si="98"/>
        <v/>
      </c>
    </row>
    <row r="3105" spans="2:20" s="3" customFormat="1" ht="20.100000000000001" customHeight="1" x14ac:dyDescent="0.25">
      <c r="B3105" s="35"/>
      <c r="C3105" s="36"/>
      <c r="D3105" s="79"/>
      <c r="E3105" s="79"/>
      <c r="F3105" s="79"/>
      <c r="G3105" s="79"/>
      <c r="H3105" s="79"/>
      <c r="I3105" s="79"/>
      <c r="J3105" s="79"/>
      <c r="K3105" s="79"/>
      <c r="L3105" s="81"/>
      <c r="M3105" s="82"/>
      <c r="N3105" s="37"/>
      <c r="O3105" s="38"/>
      <c r="P3105" s="39"/>
      <c r="Q3105" s="36"/>
      <c r="R3105" s="100" t="str">
        <f t="shared" si="97"/>
        <v/>
      </c>
      <c r="S3105" s="101"/>
      <c r="T3105" s="26" t="str">
        <f t="shared" si="98"/>
        <v/>
      </c>
    </row>
    <row r="3106" spans="2:20" s="3" customFormat="1" ht="20.100000000000001" customHeight="1" x14ac:dyDescent="0.25">
      <c r="B3106" s="35"/>
      <c r="C3106" s="36"/>
      <c r="D3106" s="79"/>
      <c r="E3106" s="79"/>
      <c r="F3106" s="79"/>
      <c r="G3106" s="79"/>
      <c r="H3106" s="79"/>
      <c r="I3106" s="79"/>
      <c r="J3106" s="79"/>
      <c r="K3106" s="79"/>
      <c r="L3106" s="81"/>
      <c r="M3106" s="82"/>
      <c r="N3106" s="37"/>
      <c r="O3106" s="38"/>
      <c r="P3106" s="39"/>
      <c r="Q3106" s="36"/>
      <c r="R3106" s="100" t="str">
        <f t="shared" si="97"/>
        <v/>
      </c>
      <c r="S3106" s="101"/>
      <c r="T3106" s="26" t="str">
        <f t="shared" si="98"/>
        <v/>
      </c>
    </row>
    <row r="3107" spans="2:20" s="3" customFormat="1" ht="20.100000000000001" customHeight="1" x14ac:dyDescent="0.25">
      <c r="B3107" s="35"/>
      <c r="C3107" s="36"/>
      <c r="D3107" s="79"/>
      <c r="E3107" s="79"/>
      <c r="F3107" s="79"/>
      <c r="G3107" s="79"/>
      <c r="H3107" s="79"/>
      <c r="I3107" s="79"/>
      <c r="J3107" s="79"/>
      <c r="K3107" s="79"/>
      <c r="L3107" s="81"/>
      <c r="M3107" s="82"/>
      <c r="N3107" s="37"/>
      <c r="O3107" s="38"/>
      <c r="P3107" s="39"/>
      <c r="Q3107" s="36"/>
      <c r="R3107" s="100" t="str">
        <f t="shared" si="97"/>
        <v/>
      </c>
      <c r="S3107" s="101"/>
      <c r="T3107" s="26" t="str">
        <f t="shared" si="98"/>
        <v/>
      </c>
    </row>
    <row r="3108" spans="2:20" s="3" customFormat="1" ht="20.100000000000001" customHeight="1" x14ac:dyDescent="0.25">
      <c r="B3108" s="35"/>
      <c r="C3108" s="36"/>
      <c r="D3108" s="79"/>
      <c r="E3108" s="79"/>
      <c r="F3108" s="79"/>
      <c r="G3108" s="79"/>
      <c r="H3108" s="79"/>
      <c r="I3108" s="79"/>
      <c r="J3108" s="79"/>
      <c r="K3108" s="79"/>
      <c r="L3108" s="81"/>
      <c r="M3108" s="82"/>
      <c r="N3108" s="37"/>
      <c r="O3108" s="38"/>
      <c r="P3108" s="39"/>
      <c r="Q3108" s="36"/>
      <c r="R3108" s="100" t="str">
        <f t="shared" si="97"/>
        <v/>
      </c>
      <c r="S3108" s="101"/>
      <c r="T3108" s="26" t="str">
        <f t="shared" si="98"/>
        <v/>
      </c>
    </row>
    <row r="3109" spans="2:20" s="3" customFormat="1" ht="20.100000000000001" customHeight="1" x14ac:dyDescent="0.25">
      <c r="B3109" s="35"/>
      <c r="C3109" s="36"/>
      <c r="D3109" s="79"/>
      <c r="E3109" s="79"/>
      <c r="F3109" s="79"/>
      <c r="G3109" s="79"/>
      <c r="H3109" s="79"/>
      <c r="I3109" s="79"/>
      <c r="J3109" s="79"/>
      <c r="K3109" s="79"/>
      <c r="L3109" s="81"/>
      <c r="M3109" s="82"/>
      <c r="N3109" s="37"/>
      <c r="O3109" s="38"/>
      <c r="P3109" s="39"/>
      <c r="Q3109" s="36"/>
      <c r="R3109" s="100" t="str">
        <f t="shared" si="97"/>
        <v/>
      </c>
      <c r="S3109" s="101"/>
      <c r="T3109" s="26" t="str">
        <f t="shared" si="98"/>
        <v/>
      </c>
    </row>
    <row r="3110" spans="2:20" s="3" customFormat="1" ht="20.100000000000001" customHeight="1" x14ac:dyDescent="0.25">
      <c r="B3110" s="35"/>
      <c r="C3110" s="36"/>
      <c r="D3110" s="79"/>
      <c r="E3110" s="79"/>
      <c r="F3110" s="79"/>
      <c r="G3110" s="79"/>
      <c r="H3110" s="79"/>
      <c r="I3110" s="79"/>
      <c r="J3110" s="79"/>
      <c r="K3110" s="79"/>
      <c r="L3110" s="81"/>
      <c r="M3110" s="82"/>
      <c r="N3110" s="37"/>
      <c r="O3110" s="38"/>
      <c r="P3110" s="39"/>
      <c r="Q3110" s="36"/>
      <c r="R3110" s="100" t="str">
        <f t="shared" si="97"/>
        <v/>
      </c>
      <c r="S3110" s="101"/>
      <c r="T3110" s="26" t="str">
        <f t="shared" si="98"/>
        <v/>
      </c>
    </row>
    <row r="3111" spans="2:20" s="3" customFormat="1" ht="20.100000000000001" customHeight="1" x14ac:dyDescent="0.25">
      <c r="B3111" s="35"/>
      <c r="C3111" s="36"/>
      <c r="D3111" s="79"/>
      <c r="E3111" s="79"/>
      <c r="F3111" s="79"/>
      <c r="G3111" s="79"/>
      <c r="H3111" s="79"/>
      <c r="I3111" s="79"/>
      <c r="J3111" s="79"/>
      <c r="K3111" s="79"/>
      <c r="L3111" s="81"/>
      <c r="M3111" s="82"/>
      <c r="N3111" s="37"/>
      <c r="O3111" s="38"/>
      <c r="P3111" s="39"/>
      <c r="Q3111" s="36"/>
      <c r="R3111" s="100" t="str">
        <f t="shared" si="97"/>
        <v/>
      </c>
      <c r="S3111" s="101"/>
      <c r="T3111" s="26" t="str">
        <f t="shared" si="98"/>
        <v/>
      </c>
    </row>
    <row r="3112" spans="2:20" s="3" customFormat="1" ht="20.100000000000001" customHeight="1" x14ac:dyDescent="0.25">
      <c r="B3112" s="35"/>
      <c r="C3112" s="36"/>
      <c r="D3112" s="79"/>
      <c r="E3112" s="79"/>
      <c r="F3112" s="79"/>
      <c r="G3112" s="79"/>
      <c r="H3112" s="79"/>
      <c r="I3112" s="79"/>
      <c r="J3112" s="79"/>
      <c r="K3112" s="79"/>
      <c r="L3112" s="81"/>
      <c r="M3112" s="82"/>
      <c r="N3112" s="37"/>
      <c r="O3112" s="38"/>
      <c r="P3112" s="39"/>
      <c r="Q3112" s="36"/>
      <c r="R3112" s="100" t="str">
        <f t="shared" si="97"/>
        <v/>
      </c>
      <c r="S3112" s="101"/>
      <c r="T3112" s="26" t="str">
        <f t="shared" si="98"/>
        <v/>
      </c>
    </row>
    <row r="3113" spans="2:20" s="3" customFormat="1" ht="20.100000000000001" customHeight="1" x14ac:dyDescent="0.25">
      <c r="B3113" s="35"/>
      <c r="C3113" s="36"/>
      <c r="D3113" s="79"/>
      <c r="E3113" s="79"/>
      <c r="F3113" s="79"/>
      <c r="G3113" s="79"/>
      <c r="H3113" s="79"/>
      <c r="I3113" s="79"/>
      <c r="J3113" s="79"/>
      <c r="K3113" s="79"/>
      <c r="L3113" s="81"/>
      <c r="M3113" s="82"/>
      <c r="N3113" s="37"/>
      <c r="O3113" s="38"/>
      <c r="P3113" s="39"/>
      <c r="Q3113" s="36"/>
      <c r="R3113" s="100" t="str">
        <f t="shared" si="97"/>
        <v/>
      </c>
      <c r="S3113" s="101"/>
      <c r="T3113" s="26" t="str">
        <f t="shared" si="98"/>
        <v/>
      </c>
    </row>
    <row r="3114" spans="2:20" s="3" customFormat="1" ht="20.100000000000001" customHeight="1" x14ac:dyDescent="0.25">
      <c r="B3114" s="35"/>
      <c r="C3114" s="36"/>
      <c r="D3114" s="79"/>
      <c r="E3114" s="79"/>
      <c r="F3114" s="79"/>
      <c r="G3114" s="79"/>
      <c r="H3114" s="79"/>
      <c r="I3114" s="79"/>
      <c r="J3114" s="79"/>
      <c r="K3114" s="79"/>
      <c r="L3114" s="81"/>
      <c r="M3114" s="82"/>
      <c r="N3114" s="37"/>
      <c r="O3114" s="38"/>
      <c r="P3114" s="39"/>
      <c r="Q3114" s="36"/>
      <c r="R3114" s="100" t="str">
        <f t="shared" si="97"/>
        <v/>
      </c>
      <c r="S3114" s="101"/>
      <c r="T3114" s="26" t="str">
        <f t="shared" si="98"/>
        <v/>
      </c>
    </row>
    <row r="3115" spans="2:20" s="3" customFormat="1" ht="20.100000000000001" customHeight="1" x14ac:dyDescent="0.25">
      <c r="B3115" s="35"/>
      <c r="C3115" s="36"/>
      <c r="D3115" s="79"/>
      <c r="E3115" s="79"/>
      <c r="F3115" s="79"/>
      <c r="G3115" s="79"/>
      <c r="H3115" s="79"/>
      <c r="I3115" s="79"/>
      <c r="J3115" s="79"/>
      <c r="K3115" s="79"/>
      <c r="L3115" s="81"/>
      <c r="M3115" s="82"/>
      <c r="N3115" s="37"/>
      <c r="O3115" s="38"/>
      <c r="P3115" s="39"/>
      <c r="Q3115" s="36"/>
      <c r="R3115" s="100" t="str">
        <f t="shared" si="97"/>
        <v/>
      </c>
      <c r="S3115" s="101"/>
      <c r="T3115" s="26" t="str">
        <f t="shared" si="98"/>
        <v/>
      </c>
    </row>
    <row r="3116" spans="2:20" s="3" customFormat="1" ht="20.100000000000001" customHeight="1" x14ac:dyDescent="0.25">
      <c r="B3116" s="35"/>
      <c r="C3116" s="36"/>
      <c r="D3116" s="79"/>
      <c r="E3116" s="79"/>
      <c r="F3116" s="79"/>
      <c r="G3116" s="79"/>
      <c r="H3116" s="79"/>
      <c r="I3116" s="79"/>
      <c r="J3116" s="79"/>
      <c r="K3116" s="79"/>
      <c r="L3116" s="81"/>
      <c r="M3116" s="82"/>
      <c r="N3116" s="37"/>
      <c r="O3116" s="38"/>
      <c r="P3116" s="39"/>
      <c r="Q3116" s="36"/>
      <c r="R3116" s="100" t="str">
        <f t="shared" si="97"/>
        <v/>
      </c>
      <c r="S3116" s="101"/>
      <c r="T3116" s="26" t="str">
        <f t="shared" si="98"/>
        <v/>
      </c>
    </row>
    <row r="3117" spans="2:20" s="3" customFormat="1" ht="20.100000000000001" customHeight="1" x14ac:dyDescent="0.25">
      <c r="B3117" s="35"/>
      <c r="C3117" s="36"/>
      <c r="D3117" s="79"/>
      <c r="E3117" s="79"/>
      <c r="F3117" s="79"/>
      <c r="G3117" s="79"/>
      <c r="H3117" s="79"/>
      <c r="I3117" s="79"/>
      <c r="J3117" s="79"/>
      <c r="K3117" s="79"/>
      <c r="L3117" s="81"/>
      <c r="M3117" s="82"/>
      <c r="N3117" s="37"/>
      <c r="O3117" s="38"/>
      <c r="P3117" s="39"/>
      <c r="Q3117" s="36"/>
      <c r="R3117" s="100" t="str">
        <f t="shared" si="97"/>
        <v/>
      </c>
      <c r="S3117" s="101"/>
      <c r="T3117" s="26" t="str">
        <f t="shared" si="98"/>
        <v/>
      </c>
    </row>
    <row r="3118" spans="2:20" s="3" customFormat="1" ht="20.100000000000001" customHeight="1" x14ac:dyDescent="0.25">
      <c r="B3118" s="35"/>
      <c r="C3118" s="36"/>
      <c r="D3118" s="79"/>
      <c r="E3118" s="79"/>
      <c r="F3118" s="79"/>
      <c r="G3118" s="79"/>
      <c r="H3118" s="79"/>
      <c r="I3118" s="79"/>
      <c r="J3118" s="79"/>
      <c r="K3118" s="79"/>
      <c r="L3118" s="81"/>
      <c r="M3118" s="82"/>
      <c r="N3118" s="37"/>
      <c r="O3118" s="38"/>
      <c r="P3118" s="39"/>
      <c r="Q3118" s="36"/>
      <c r="R3118" s="100" t="str">
        <f t="shared" si="97"/>
        <v/>
      </c>
      <c r="S3118" s="101"/>
      <c r="T3118" s="26" t="str">
        <f t="shared" si="98"/>
        <v/>
      </c>
    </row>
    <row r="3119" spans="2:20" s="3" customFormat="1" ht="20.100000000000001" customHeight="1" x14ac:dyDescent="0.25">
      <c r="B3119" s="35"/>
      <c r="C3119" s="36"/>
      <c r="D3119" s="79"/>
      <c r="E3119" s="79"/>
      <c r="F3119" s="79"/>
      <c r="G3119" s="79"/>
      <c r="H3119" s="79"/>
      <c r="I3119" s="79"/>
      <c r="J3119" s="79"/>
      <c r="K3119" s="79"/>
      <c r="L3119" s="81"/>
      <c r="M3119" s="82"/>
      <c r="N3119" s="37"/>
      <c r="O3119" s="38"/>
      <c r="P3119" s="39"/>
      <c r="Q3119" s="36"/>
      <c r="R3119" s="100" t="str">
        <f t="shared" si="97"/>
        <v/>
      </c>
      <c r="S3119" s="101"/>
      <c r="T3119" s="26" t="str">
        <f t="shared" si="98"/>
        <v/>
      </c>
    </row>
    <row r="3120" spans="2:20" s="3" customFormat="1" ht="20.100000000000001" customHeight="1" x14ac:dyDescent="0.25">
      <c r="B3120" s="35"/>
      <c r="C3120" s="36"/>
      <c r="D3120" s="79"/>
      <c r="E3120" s="79"/>
      <c r="F3120" s="79"/>
      <c r="G3120" s="79"/>
      <c r="H3120" s="79"/>
      <c r="I3120" s="79"/>
      <c r="J3120" s="79"/>
      <c r="K3120" s="79"/>
      <c r="L3120" s="81"/>
      <c r="M3120" s="82"/>
      <c r="N3120" s="37"/>
      <c r="O3120" s="38"/>
      <c r="P3120" s="39"/>
      <c r="Q3120" s="36"/>
      <c r="R3120" s="100" t="str">
        <f t="shared" si="97"/>
        <v/>
      </c>
      <c r="S3120" s="101"/>
      <c r="T3120" s="26" t="str">
        <f t="shared" si="98"/>
        <v/>
      </c>
    </row>
    <row r="3121" spans="2:20" s="3" customFormat="1" ht="20.100000000000001" customHeight="1" x14ac:dyDescent="0.25">
      <c r="B3121" s="35"/>
      <c r="C3121" s="36"/>
      <c r="D3121" s="79"/>
      <c r="E3121" s="79"/>
      <c r="F3121" s="79"/>
      <c r="G3121" s="79"/>
      <c r="H3121" s="79"/>
      <c r="I3121" s="79"/>
      <c r="J3121" s="79"/>
      <c r="K3121" s="79"/>
      <c r="L3121" s="81"/>
      <c r="M3121" s="82"/>
      <c r="N3121" s="37"/>
      <c r="O3121" s="38"/>
      <c r="P3121" s="39"/>
      <c r="Q3121" s="36"/>
      <c r="R3121" s="100" t="str">
        <f t="shared" si="97"/>
        <v/>
      </c>
      <c r="S3121" s="101"/>
      <c r="T3121" s="26" t="str">
        <f t="shared" si="98"/>
        <v/>
      </c>
    </row>
    <row r="3122" spans="2:20" s="3" customFormat="1" ht="20.100000000000001" customHeight="1" x14ac:dyDescent="0.25">
      <c r="B3122" s="35"/>
      <c r="C3122" s="36"/>
      <c r="D3122" s="79"/>
      <c r="E3122" s="79"/>
      <c r="F3122" s="79"/>
      <c r="G3122" s="79"/>
      <c r="H3122" s="79"/>
      <c r="I3122" s="79"/>
      <c r="J3122" s="79"/>
      <c r="K3122" s="79"/>
      <c r="L3122" s="81"/>
      <c r="M3122" s="82"/>
      <c r="N3122" s="37"/>
      <c r="O3122" s="38"/>
      <c r="P3122" s="39"/>
      <c r="Q3122" s="36"/>
      <c r="R3122" s="100" t="str">
        <f t="shared" si="97"/>
        <v/>
      </c>
      <c r="S3122" s="101"/>
      <c r="T3122" s="26" t="str">
        <f t="shared" si="98"/>
        <v/>
      </c>
    </row>
    <row r="3123" spans="2:20" s="3" customFormat="1" ht="20.100000000000001" customHeight="1" x14ac:dyDescent="0.25">
      <c r="B3123" s="35"/>
      <c r="C3123" s="36"/>
      <c r="D3123" s="79"/>
      <c r="E3123" s="79"/>
      <c r="F3123" s="79"/>
      <c r="G3123" s="79"/>
      <c r="H3123" s="79"/>
      <c r="I3123" s="79"/>
      <c r="J3123" s="79"/>
      <c r="K3123" s="79"/>
      <c r="L3123" s="81"/>
      <c r="M3123" s="82"/>
      <c r="N3123" s="37"/>
      <c r="O3123" s="38"/>
      <c r="P3123" s="39"/>
      <c r="Q3123" s="36"/>
      <c r="R3123" s="100" t="str">
        <f t="shared" si="97"/>
        <v/>
      </c>
      <c r="S3123" s="101"/>
      <c r="T3123" s="26" t="str">
        <f t="shared" si="98"/>
        <v/>
      </c>
    </row>
    <row r="3124" spans="2:20" s="3" customFormat="1" ht="20.100000000000001" customHeight="1" x14ac:dyDescent="0.25">
      <c r="B3124" s="35"/>
      <c r="C3124" s="36"/>
      <c r="D3124" s="79"/>
      <c r="E3124" s="79"/>
      <c r="F3124" s="79"/>
      <c r="G3124" s="79"/>
      <c r="H3124" s="79"/>
      <c r="I3124" s="79"/>
      <c r="J3124" s="79"/>
      <c r="K3124" s="79"/>
      <c r="L3124" s="81"/>
      <c r="M3124" s="82"/>
      <c r="N3124" s="37"/>
      <c r="O3124" s="38"/>
      <c r="P3124" s="39"/>
      <c r="Q3124" s="36"/>
      <c r="R3124" s="100" t="str">
        <f t="shared" si="97"/>
        <v/>
      </c>
      <c r="S3124" s="101"/>
      <c r="T3124" s="26" t="str">
        <f t="shared" si="98"/>
        <v/>
      </c>
    </row>
    <row r="3125" spans="2:20" s="3" customFormat="1" ht="20.100000000000001" customHeight="1" x14ac:dyDescent="0.25">
      <c r="B3125" s="35"/>
      <c r="C3125" s="36"/>
      <c r="D3125" s="79"/>
      <c r="E3125" s="79"/>
      <c r="F3125" s="79"/>
      <c r="G3125" s="79"/>
      <c r="H3125" s="79"/>
      <c r="I3125" s="79"/>
      <c r="J3125" s="79"/>
      <c r="K3125" s="79"/>
      <c r="L3125" s="81"/>
      <c r="M3125" s="82"/>
      <c r="N3125" s="37"/>
      <c r="O3125" s="38"/>
      <c r="P3125" s="39"/>
      <c r="Q3125" s="36"/>
      <c r="R3125" s="100" t="str">
        <f t="shared" si="97"/>
        <v/>
      </c>
      <c r="S3125" s="101"/>
      <c r="T3125" s="26" t="str">
        <f t="shared" si="98"/>
        <v/>
      </c>
    </row>
    <row r="3126" spans="2:20" s="3" customFormat="1" ht="20.100000000000001" customHeight="1" x14ac:dyDescent="0.25">
      <c r="B3126" s="35"/>
      <c r="C3126" s="36"/>
      <c r="D3126" s="79"/>
      <c r="E3126" s="79"/>
      <c r="F3126" s="79"/>
      <c r="G3126" s="79"/>
      <c r="H3126" s="79"/>
      <c r="I3126" s="79"/>
      <c r="J3126" s="79"/>
      <c r="K3126" s="79"/>
      <c r="L3126" s="81"/>
      <c r="M3126" s="82"/>
      <c r="N3126" s="37"/>
      <c r="O3126" s="38"/>
      <c r="P3126" s="39"/>
      <c r="Q3126" s="36"/>
      <c r="R3126" s="100" t="str">
        <f t="shared" si="97"/>
        <v/>
      </c>
      <c r="S3126" s="101"/>
      <c r="T3126" s="26" t="str">
        <f t="shared" si="98"/>
        <v/>
      </c>
    </row>
    <row r="3127" spans="2:20" s="3" customFormat="1" ht="20.100000000000001" customHeight="1" x14ac:dyDescent="0.25">
      <c r="B3127" s="35"/>
      <c r="C3127" s="36"/>
      <c r="D3127" s="79"/>
      <c r="E3127" s="79"/>
      <c r="F3127" s="79"/>
      <c r="G3127" s="79"/>
      <c r="H3127" s="79"/>
      <c r="I3127" s="79"/>
      <c r="J3127" s="79"/>
      <c r="K3127" s="79"/>
      <c r="L3127" s="81"/>
      <c r="M3127" s="82"/>
      <c r="N3127" s="37"/>
      <c r="O3127" s="38"/>
      <c r="P3127" s="39"/>
      <c r="Q3127" s="36"/>
      <c r="R3127" s="100" t="str">
        <f t="shared" si="97"/>
        <v/>
      </c>
      <c r="S3127" s="101"/>
      <c r="T3127" s="26" t="str">
        <f t="shared" si="98"/>
        <v/>
      </c>
    </row>
    <row r="3128" spans="2:20" s="3" customFormat="1" ht="20.100000000000001" customHeight="1" x14ac:dyDescent="0.25">
      <c r="B3128" s="35"/>
      <c r="C3128" s="36"/>
      <c r="D3128" s="79"/>
      <c r="E3128" s="79"/>
      <c r="F3128" s="79"/>
      <c r="G3128" s="79"/>
      <c r="H3128" s="79"/>
      <c r="I3128" s="79"/>
      <c r="J3128" s="79"/>
      <c r="K3128" s="79"/>
      <c r="L3128" s="81"/>
      <c r="M3128" s="82"/>
      <c r="N3128" s="37"/>
      <c r="O3128" s="38"/>
      <c r="P3128" s="39"/>
      <c r="Q3128" s="36"/>
      <c r="R3128" s="100" t="str">
        <f t="shared" si="97"/>
        <v/>
      </c>
      <c r="S3128" s="101"/>
      <c r="T3128" s="26" t="str">
        <f t="shared" si="98"/>
        <v/>
      </c>
    </row>
    <row r="3129" spans="2:20" s="3" customFormat="1" ht="20.100000000000001" customHeight="1" x14ac:dyDescent="0.25">
      <c r="B3129" s="35"/>
      <c r="C3129" s="36"/>
      <c r="D3129" s="79"/>
      <c r="E3129" s="79"/>
      <c r="F3129" s="79"/>
      <c r="G3129" s="79"/>
      <c r="H3129" s="79"/>
      <c r="I3129" s="79"/>
      <c r="J3129" s="79"/>
      <c r="K3129" s="79"/>
      <c r="L3129" s="81"/>
      <c r="M3129" s="82"/>
      <c r="N3129" s="37"/>
      <c r="O3129" s="38"/>
      <c r="P3129" s="39"/>
      <c r="Q3129" s="36"/>
      <c r="R3129" s="100" t="str">
        <f t="shared" si="97"/>
        <v/>
      </c>
      <c r="S3129" s="101"/>
      <c r="T3129" s="26" t="str">
        <f t="shared" si="98"/>
        <v/>
      </c>
    </row>
    <row r="3130" spans="2:20" s="3" customFormat="1" ht="20.100000000000001" customHeight="1" x14ac:dyDescent="0.25">
      <c r="B3130" s="35"/>
      <c r="C3130" s="36"/>
      <c r="D3130" s="79"/>
      <c r="E3130" s="79"/>
      <c r="F3130" s="79"/>
      <c r="G3130" s="79"/>
      <c r="H3130" s="79"/>
      <c r="I3130" s="79"/>
      <c r="J3130" s="79"/>
      <c r="K3130" s="79"/>
      <c r="L3130" s="81"/>
      <c r="M3130" s="82"/>
      <c r="N3130" s="37"/>
      <c r="O3130" s="38"/>
      <c r="P3130" s="39"/>
      <c r="Q3130" s="36"/>
      <c r="R3130" s="100" t="str">
        <f t="shared" si="97"/>
        <v/>
      </c>
      <c r="S3130" s="101"/>
      <c r="T3130" s="26" t="str">
        <f t="shared" si="98"/>
        <v/>
      </c>
    </row>
    <row r="3131" spans="2:20" s="3" customFormat="1" ht="20.100000000000001" customHeight="1" x14ac:dyDescent="0.25">
      <c r="B3131" s="35"/>
      <c r="C3131" s="36"/>
      <c r="D3131" s="79"/>
      <c r="E3131" s="79"/>
      <c r="F3131" s="79"/>
      <c r="G3131" s="79"/>
      <c r="H3131" s="79"/>
      <c r="I3131" s="79"/>
      <c r="J3131" s="79"/>
      <c r="K3131" s="79"/>
      <c r="L3131" s="81"/>
      <c r="M3131" s="82"/>
      <c r="N3131" s="37"/>
      <c r="O3131" s="38"/>
      <c r="P3131" s="39"/>
      <c r="Q3131" s="36"/>
      <c r="R3131" s="100" t="str">
        <f t="shared" si="97"/>
        <v/>
      </c>
      <c r="S3131" s="101"/>
      <c r="T3131" s="26" t="str">
        <f t="shared" si="98"/>
        <v/>
      </c>
    </row>
    <row r="3132" spans="2:20" s="3" customFormat="1" ht="20.100000000000001" customHeight="1" x14ac:dyDescent="0.25">
      <c r="B3132" s="35"/>
      <c r="C3132" s="36"/>
      <c r="D3132" s="79"/>
      <c r="E3132" s="79"/>
      <c r="F3132" s="79"/>
      <c r="G3132" s="79"/>
      <c r="H3132" s="79"/>
      <c r="I3132" s="79"/>
      <c r="J3132" s="79"/>
      <c r="K3132" s="79"/>
      <c r="L3132" s="81"/>
      <c r="M3132" s="82"/>
      <c r="N3132" s="37"/>
      <c r="O3132" s="38"/>
      <c r="P3132" s="39"/>
      <c r="Q3132" s="36"/>
      <c r="R3132" s="100" t="str">
        <f t="shared" si="97"/>
        <v/>
      </c>
      <c r="S3132" s="101"/>
      <c r="T3132" s="26" t="str">
        <f t="shared" si="98"/>
        <v/>
      </c>
    </row>
    <row r="3133" spans="2:20" s="3" customFormat="1" ht="20.100000000000001" customHeight="1" x14ac:dyDescent="0.25">
      <c r="B3133" s="35"/>
      <c r="C3133" s="36"/>
      <c r="D3133" s="79"/>
      <c r="E3133" s="79"/>
      <c r="F3133" s="79"/>
      <c r="G3133" s="79"/>
      <c r="H3133" s="79"/>
      <c r="I3133" s="79"/>
      <c r="J3133" s="79"/>
      <c r="K3133" s="79"/>
      <c r="L3133" s="81"/>
      <c r="M3133" s="82"/>
      <c r="N3133" s="37"/>
      <c r="O3133" s="38"/>
      <c r="P3133" s="39"/>
      <c r="Q3133" s="36"/>
      <c r="R3133" s="100" t="str">
        <f t="shared" si="97"/>
        <v/>
      </c>
      <c r="S3133" s="101"/>
      <c r="T3133" s="26" t="str">
        <f t="shared" si="98"/>
        <v/>
      </c>
    </row>
    <row r="3134" spans="2:20" s="3" customFormat="1" ht="20.100000000000001" customHeight="1" x14ac:dyDescent="0.25">
      <c r="B3134" s="35"/>
      <c r="C3134" s="36"/>
      <c r="D3134" s="79"/>
      <c r="E3134" s="79"/>
      <c r="F3134" s="79"/>
      <c r="G3134" s="79"/>
      <c r="H3134" s="79"/>
      <c r="I3134" s="79"/>
      <c r="J3134" s="79"/>
      <c r="K3134" s="79"/>
      <c r="L3134" s="81"/>
      <c r="M3134" s="82"/>
      <c r="N3134" s="37"/>
      <c r="O3134" s="38"/>
      <c r="P3134" s="39"/>
      <c r="Q3134" s="36"/>
      <c r="R3134" s="100" t="str">
        <f t="shared" si="97"/>
        <v/>
      </c>
      <c r="S3134" s="101"/>
      <c r="T3134" s="26" t="str">
        <f t="shared" si="98"/>
        <v/>
      </c>
    </row>
    <row r="3135" spans="2:20" s="3" customFormat="1" ht="20.100000000000001" customHeight="1" x14ac:dyDescent="0.25">
      <c r="B3135" s="35"/>
      <c r="C3135" s="36"/>
      <c r="D3135" s="79"/>
      <c r="E3135" s="79"/>
      <c r="F3135" s="79"/>
      <c r="G3135" s="79"/>
      <c r="H3135" s="79"/>
      <c r="I3135" s="79"/>
      <c r="J3135" s="79"/>
      <c r="K3135" s="79"/>
      <c r="L3135" s="81"/>
      <c r="M3135" s="82"/>
      <c r="N3135" s="37"/>
      <c r="O3135" s="38"/>
      <c r="P3135" s="39"/>
      <c r="Q3135" s="36"/>
      <c r="R3135" s="100" t="str">
        <f t="shared" si="97"/>
        <v/>
      </c>
      <c r="S3135" s="101"/>
      <c r="T3135" s="26" t="str">
        <f t="shared" si="98"/>
        <v/>
      </c>
    </row>
    <row r="3136" spans="2:20" s="3" customFormat="1" ht="20.100000000000001" customHeight="1" x14ac:dyDescent="0.25">
      <c r="B3136" s="35"/>
      <c r="C3136" s="36"/>
      <c r="D3136" s="79"/>
      <c r="E3136" s="79"/>
      <c r="F3136" s="79"/>
      <c r="G3136" s="79"/>
      <c r="H3136" s="79"/>
      <c r="I3136" s="79"/>
      <c r="J3136" s="79"/>
      <c r="K3136" s="79"/>
      <c r="L3136" s="81"/>
      <c r="M3136" s="82"/>
      <c r="N3136" s="37"/>
      <c r="O3136" s="38"/>
      <c r="P3136" s="39"/>
      <c r="Q3136" s="36"/>
      <c r="R3136" s="100" t="str">
        <f t="shared" si="97"/>
        <v/>
      </c>
      <c r="S3136" s="101"/>
      <c r="T3136" s="26" t="str">
        <f t="shared" si="98"/>
        <v/>
      </c>
    </row>
    <row r="3137" spans="2:20" s="3" customFormat="1" ht="20.100000000000001" customHeight="1" x14ac:dyDescent="0.25">
      <c r="B3137" s="35"/>
      <c r="C3137" s="36"/>
      <c r="D3137" s="79"/>
      <c r="E3137" s="79"/>
      <c r="F3137" s="79"/>
      <c r="G3137" s="79"/>
      <c r="H3137" s="79"/>
      <c r="I3137" s="79"/>
      <c r="J3137" s="79"/>
      <c r="K3137" s="79"/>
      <c r="L3137" s="81"/>
      <c r="M3137" s="82"/>
      <c r="N3137" s="37"/>
      <c r="O3137" s="38"/>
      <c r="P3137" s="39"/>
      <c r="Q3137" s="36"/>
      <c r="R3137" s="100" t="str">
        <f t="shared" si="97"/>
        <v/>
      </c>
      <c r="S3137" s="101"/>
      <c r="T3137" s="26" t="str">
        <f t="shared" si="98"/>
        <v/>
      </c>
    </row>
    <row r="3138" spans="2:20" s="3" customFormat="1" ht="20.100000000000001" customHeight="1" x14ac:dyDescent="0.25">
      <c r="B3138" s="35"/>
      <c r="C3138" s="36"/>
      <c r="D3138" s="79"/>
      <c r="E3138" s="79"/>
      <c r="F3138" s="79"/>
      <c r="G3138" s="79"/>
      <c r="H3138" s="79"/>
      <c r="I3138" s="79"/>
      <c r="J3138" s="79"/>
      <c r="K3138" s="79"/>
      <c r="L3138" s="81"/>
      <c r="M3138" s="82"/>
      <c r="N3138" s="37"/>
      <c r="O3138" s="38"/>
      <c r="P3138" s="39"/>
      <c r="Q3138" s="36"/>
      <c r="R3138" s="100" t="str">
        <f t="shared" si="97"/>
        <v/>
      </c>
      <c r="S3138" s="101"/>
      <c r="T3138" s="26" t="str">
        <f t="shared" si="98"/>
        <v/>
      </c>
    </row>
    <row r="3139" spans="2:20" s="3" customFormat="1" ht="20.100000000000001" customHeight="1" x14ac:dyDescent="0.25">
      <c r="B3139" s="35"/>
      <c r="C3139" s="36"/>
      <c r="D3139" s="79"/>
      <c r="E3139" s="79"/>
      <c r="F3139" s="79"/>
      <c r="G3139" s="79"/>
      <c r="H3139" s="79"/>
      <c r="I3139" s="79"/>
      <c r="J3139" s="79"/>
      <c r="K3139" s="79"/>
      <c r="L3139" s="81"/>
      <c r="M3139" s="82"/>
      <c r="N3139" s="37"/>
      <c r="O3139" s="38"/>
      <c r="P3139" s="39"/>
      <c r="Q3139" s="36"/>
      <c r="R3139" s="100" t="str">
        <f t="shared" si="97"/>
        <v/>
      </c>
      <c r="S3139" s="101"/>
      <c r="T3139" s="26" t="str">
        <f t="shared" si="98"/>
        <v/>
      </c>
    </row>
    <row r="3140" spans="2:20" s="3" customFormat="1" ht="20.100000000000001" customHeight="1" x14ac:dyDescent="0.25">
      <c r="B3140" s="35"/>
      <c r="C3140" s="36"/>
      <c r="D3140" s="79"/>
      <c r="E3140" s="79"/>
      <c r="F3140" s="79"/>
      <c r="G3140" s="79"/>
      <c r="H3140" s="79"/>
      <c r="I3140" s="79"/>
      <c r="J3140" s="79"/>
      <c r="K3140" s="79"/>
      <c r="L3140" s="81"/>
      <c r="M3140" s="82"/>
      <c r="N3140" s="37"/>
      <c r="O3140" s="38"/>
      <c r="P3140" s="39"/>
      <c r="Q3140" s="36"/>
      <c r="R3140" s="100" t="str">
        <f t="shared" si="97"/>
        <v/>
      </c>
      <c r="S3140" s="101"/>
      <c r="T3140" s="26" t="str">
        <f t="shared" si="98"/>
        <v/>
      </c>
    </row>
    <row r="3141" spans="2:20" s="3" customFormat="1" ht="20.100000000000001" customHeight="1" x14ac:dyDescent="0.25">
      <c r="B3141" s="35"/>
      <c r="C3141" s="36"/>
      <c r="D3141" s="79"/>
      <c r="E3141" s="79"/>
      <c r="F3141" s="79"/>
      <c r="G3141" s="79"/>
      <c r="H3141" s="79"/>
      <c r="I3141" s="79"/>
      <c r="J3141" s="79"/>
      <c r="K3141" s="79"/>
      <c r="L3141" s="81"/>
      <c r="M3141" s="82"/>
      <c r="N3141" s="37"/>
      <c r="O3141" s="38"/>
      <c r="P3141" s="39"/>
      <c r="Q3141" s="36"/>
      <c r="R3141" s="100" t="str">
        <f t="shared" si="97"/>
        <v/>
      </c>
      <c r="S3141" s="101"/>
      <c r="T3141" s="26" t="str">
        <f t="shared" si="98"/>
        <v/>
      </c>
    </row>
    <row r="3142" spans="2:20" s="3" customFormat="1" ht="20.100000000000001" customHeight="1" x14ac:dyDescent="0.25">
      <c r="B3142" s="35"/>
      <c r="C3142" s="36"/>
      <c r="D3142" s="79"/>
      <c r="E3142" s="79"/>
      <c r="F3142" s="79"/>
      <c r="G3142" s="79"/>
      <c r="H3142" s="79"/>
      <c r="I3142" s="79"/>
      <c r="J3142" s="79"/>
      <c r="K3142" s="79"/>
      <c r="L3142" s="81"/>
      <c r="M3142" s="82"/>
      <c r="N3142" s="37"/>
      <c r="O3142" s="38"/>
      <c r="P3142" s="39"/>
      <c r="Q3142" s="36"/>
      <c r="R3142" s="100" t="str">
        <f t="shared" si="97"/>
        <v/>
      </c>
      <c r="S3142" s="101"/>
      <c r="T3142" s="26" t="str">
        <f t="shared" si="98"/>
        <v/>
      </c>
    </row>
    <row r="3143" spans="2:20" s="3" customFormat="1" ht="20.100000000000001" customHeight="1" x14ac:dyDescent="0.25">
      <c r="B3143" s="35"/>
      <c r="C3143" s="36"/>
      <c r="D3143" s="79"/>
      <c r="E3143" s="79"/>
      <c r="F3143" s="79"/>
      <c r="G3143" s="79"/>
      <c r="H3143" s="79"/>
      <c r="I3143" s="79"/>
      <c r="J3143" s="79"/>
      <c r="K3143" s="79"/>
      <c r="L3143" s="81"/>
      <c r="M3143" s="82"/>
      <c r="N3143" s="37"/>
      <c r="O3143" s="38"/>
      <c r="P3143" s="39"/>
      <c r="Q3143" s="36"/>
      <c r="R3143" s="100" t="str">
        <f t="shared" si="97"/>
        <v/>
      </c>
      <c r="S3143" s="101"/>
      <c r="T3143" s="26" t="str">
        <f t="shared" si="98"/>
        <v/>
      </c>
    </row>
    <row r="3144" spans="2:20" s="3" customFormat="1" ht="20.100000000000001" customHeight="1" x14ac:dyDescent="0.25">
      <c r="B3144" s="35"/>
      <c r="C3144" s="36"/>
      <c r="D3144" s="79"/>
      <c r="E3144" s="79"/>
      <c r="F3144" s="79"/>
      <c r="G3144" s="79"/>
      <c r="H3144" s="79"/>
      <c r="I3144" s="79"/>
      <c r="J3144" s="79"/>
      <c r="K3144" s="79"/>
      <c r="L3144" s="81"/>
      <c r="M3144" s="82"/>
      <c r="N3144" s="37"/>
      <c r="O3144" s="38"/>
      <c r="P3144" s="39"/>
      <c r="Q3144" s="36"/>
      <c r="R3144" s="100" t="str">
        <f t="shared" si="97"/>
        <v/>
      </c>
      <c r="S3144" s="101"/>
      <c r="T3144" s="26" t="str">
        <f t="shared" si="98"/>
        <v/>
      </c>
    </row>
    <row r="3145" spans="2:20" s="3" customFormat="1" ht="20.100000000000001" customHeight="1" x14ac:dyDescent="0.25">
      <c r="B3145" s="35"/>
      <c r="C3145" s="36"/>
      <c r="D3145" s="79"/>
      <c r="E3145" s="79"/>
      <c r="F3145" s="79"/>
      <c r="G3145" s="79"/>
      <c r="H3145" s="79"/>
      <c r="I3145" s="79"/>
      <c r="J3145" s="79"/>
      <c r="K3145" s="79"/>
      <c r="L3145" s="81"/>
      <c r="M3145" s="82"/>
      <c r="N3145" s="37"/>
      <c r="O3145" s="38"/>
      <c r="P3145" s="39"/>
      <c r="Q3145" s="36"/>
      <c r="R3145" s="100" t="str">
        <f t="shared" si="97"/>
        <v/>
      </c>
      <c r="S3145" s="101"/>
      <c r="T3145" s="26" t="str">
        <f t="shared" si="98"/>
        <v/>
      </c>
    </row>
    <row r="3146" spans="2:20" s="3" customFormat="1" ht="20.100000000000001" customHeight="1" x14ac:dyDescent="0.25">
      <c r="B3146" s="35"/>
      <c r="C3146" s="36"/>
      <c r="D3146" s="79"/>
      <c r="E3146" s="79"/>
      <c r="F3146" s="79"/>
      <c r="G3146" s="79"/>
      <c r="H3146" s="79"/>
      <c r="I3146" s="79"/>
      <c r="J3146" s="79"/>
      <c r="K3146" s="79"/>
      <c r="L3146" s="81"/>
      <c r="M3146" s="82"/>
      <c r="N3146" s="37"/>
      <c r="O3146" s="38"/>
      <c r="P3146" s="39"/>
      <c r="Q3146" s="36"/>
      <c r="R3146" s="100" t="str">
        <f t="shared" si="97"/>
        <v/>
      </c>
      <c r="S3146" s="101"/>
      <c r="T3146" s="26" t="str">
        <f t="shared" si="98"/>
        <v/>
      </c>
    </row>
    <row r="3147" spans="2:20" s="3" customFormat="1" ht="20.100000000000001" customHeight="1" x14ac:dyDescent="0.25">
      <c r="B3147" s="35"/>
      <c r="C3147" s="36"/>
      <c r="D3147" s="79"/>
      <c r="E3147" s="79"/>
      <c r="F3147" s="79"/>
      <c r="G3147" s="79"/>
      <c r="H3147" s="79"/>
      <c r="I3147" s="79"/>
      <c r="J3147" s="79"/>
      <c r="K3147" s="79"/>
      <c r="L3147" s="81"/>
      <c r="M3147" s="82"/>
      <c r="N3147" s="37"/>
      <c r="O3147" s="38"/>
      <c r="P3147" s="39"/>
      <c r="Q3147" s="36"/>
      <c r="R3147" s="100" t="str">
        <f t="shared" si="97"/>
        <v/>
      </c>
      <c r="S3147" s="101"/>
      <c r="T3147" s="26" t="str">
        <f t="shared" si="98"/>
        <v/>
      </c>
    </row>
    <row r="3148" spans="2:20" s="3" customFormat="1" ht="20.100000000000001" customHeight="1" x14ac:dyDescent="0.25">
      <c r="B3148" s="35"/>
      <c r="C3148" s="36"/>
      <c r="D3148" s="79"/>
      <c r="E3148" s="79"/>
      <c r="F3148" s="79"/>
      <c r="G3148" s="79"/>
      <c r="H3148" s="79"/>
      <c r="I3148" s="79"/>
      <c r="J3148" s="79"/>
      <c r="K3148" s="79"/>
      <c r="L3148" s="81"/>
      <c r="M3148" s="82"/>
      <c r="N3148" s="37"/>
      <c r="O3148" s="38"/>
      <c r="P3148" s="39"/>
      <c r="Q3148" s="36"/>
      <c r="R3148" s="100" t="str">
        <f t="shared" si="97"/>
        <v/>
      </c>
      <c r="S3148" s="101"/>
      <c r="T3148" s="26" t="str">
        <f t="shared" si="98"/>
        <v/>
      </c>
    </row>
    <row r="3149" spans="2:20" s="3" customFormat="1" ht="20.100000000000001" customHeight="1" x14ac:dyDescent="0.25">
      <c r="B3149" s="35"/>
      <c r="C3149" s="36"/>
      <c r="D3149" s="79"/>
      <c r="E3149" s="79"/>
      <c r="F3149" s="79"/>
      <c r="G3149" s="79"/>
      <c r="H3149" s="79"/>
      <c r="I3149" s="79"/>
      <c r="J3149" s="79"/>
      <c r="K3149" s="79"/>
      <c r="L3149" s="81"/>
      <c r="M3149" s="82"/>
      <c r="N3149" s="37"/>
      <c r="O3149" s="38"/>
      <c r="P3149" s="39"/>
      <c r="Q3149" s="36"/>
      <c r="R3149" s="100" t="str">
        <f t="shared" si="97"/>
        <v/>
      </c>
      <c r="S3149" s="101"/>
      <c r="T3149" s="26" t="str">
        <f t="shared" si="98"/>
        <v/>
      </c>
    </row>
    <row r="3150" spans="2:20" s="3" customFormat="1" ht="20.100000000000001" customHeight="1" x14ac:dyDescent="0.25">
      <c r="B3150" s="35"/>
      <c r="C3150" s="36"/>
      <c r="D3150" s="79"/>
      <c r="E3150" s="79"/>
      <c r="F3150" s="79"/>
      <c r="G3150" s="79"/>
      <c r="H3150" s="79"/>
      <c r="I3150" s="79"/>
      <c r="J3150" s="79"/>
      <c r="K3150" s="79"/>
      <c r="L3150" s="81"/>
      <c r="M3150" s="82"/>
      <c r="N3150" s="37"/>
      <c r="O3150" s="38"/>
      <c r="P3150" s="39"/>
      <c r="Q3150" s="36"/>
      <c r="R3150" s="100" t="str">
        <f t="shared" si="97"/>
        <v/>
      </c>
      <c r="S3150" s="101"/>
      <c r="T3150" s="26" t="str">
        <f t="shared" si="98"/>
        <v/>
      </c>
    </row>
    <row r="3151" spans="2:20" s="3" customFormat="1" ht="20.100000000000001" customHeight="1" x14ac:dyDescent="0.25">
      <c r="B3151" s="35"/>
      <c r="C3151" s="36"/>
      <c r="D3151" s="79"/>
      <c r="E3151" s="79"/>
      <c r="F3151" s="79"/>
      <c r="G3151" s="79"/>
      <c r="H3151" s="79"/>
      <c r="I3151" s="79"/>
      <c r="J3151" s="79"/>
      <c r="K3151" s="79"/>
      <c r="L3151" s="81"/>
      <c r="M3151" s="82"/>
      <c r="N3151" s="37"/>
      <c r="O3151" s="38"/>
      <c r="P3151" s="39"/>
      <c r="Q3151" s="36"/>
      <c r="R3151" s="100" t="str">
        <f t="shared" si="97"/>
        <v/>
      </c>
      <c r="S3151" s="101"/>
      <c r="T3151" s="26" t="str">
        <f t="shared" si="98"/>
        <v/>
      </c>
    </row>
    <row r="3152" spans="2:20" s="3" customFormat="1" ht="20.100000000000001" customHeight="1" x14ac:dyDescent="0.25">
      <c r="B3152" s="35"/>
      <c r="C3152" s="36"/>
      <c r="D3152" s="79"/>
      <c r="E3152" s="79"/>
      <c r="F3152" s="79"/>
      <c r="G3152" s="79"/>
      <c r="H3152" s="79"/>
      <c r="I3152" s="79"/>
      <c r="J3152" s="79"/>
      <c r="K3152" s="79"/>
      <c r="L3152" s="81"/>
      <c r="M3152" s="82"/>
      <c r="N3152" s="37"/>
      <c r="O3152" s="38"/>
      <c r="P3152" s="39"/>
      <c r="Q3152" s="36"/>
      <c r="R3152" s="100" t="str">
        <f t="shared" si="97"/>
        <v/>
      </c>
      <c r="S3152" s="101"/>
      <c r="T3152" s="26" t="str">
        <f t="shared" si="98"/>
        <v/>
      </c>
    </row>
    <row r="3153" spans="2:20" s="3" customFormat="1" ht="20.100000000000001" customHeight="1" x14ac:dyDescent="0.25">
      <c r="B3153" s="35"/>
      <c r="C3153" s="36"/>
      <c r="D3153" s="79"/>
      <c r="E3153" s="79"/>
      <c r="F3153" s="79"/>
      <c r="G3153" s="79"/>
      <c r="H3153" s="79"/>
      <c r="I3153" s="79"/>
      <c r="J3153" s="79"/>
      <c r="K3153" s="79"/>
      <c r="L3153" s="81"/>
      <c r="M3153" s="82"/>
      <c r="N3153" s="37"/>
      <c r="O3153" s="38"/>
      <c r="P3153" s="39"/>
      <c r="Q3153" s="36"/>
      <c r="R3153" s="100" t="str">
        <f t="shared" si="97"/>
        <v/>
      </c>
      <c r="S3153" s="101"/>
      <c r="T3153" s="26" t="str">
        <f t="shared" si="98"/>
        <v/>
      </c>
    </row>
    <row r="3154" spans="2:20" s="3" customFormat="1" ht="20.100000000000001" customHeight="1" x14ac:dyDescent="0.25">
      <c r="B3154" s="35"/>
      <c r="C3154" s="36"/>
      <c r="D3154" s="79"/>
      <c r="E3154" s="79"/>
      <c r="F3154" s="79"/>
      <c r="G3154" s="79"/>
      <c r="H3154" s="79"/>
      <c r="I3154" s="79"/>
      <c r="J3154" s="79"/>
      <c r="K3154" s="79"/>
      <c r="L3154" s="81"/>
      <c r="M3154" s="82"/>
      <c r="N3154" s="37"/>
      <c r="O3154" s="38"/>
      <c r="P3154" s="39"/>
      <c r="Q3154" s="36"/>
      <c r="R3154" s="100" t="str">
        <f t="shared" si="97"/>
        <v/>
      </c>
      <c r="S3154" s="101"/>
      <c r="T3154" s="26" t="str">
        <f t="shared" si="98"/>
        <v/>
      </c>
    </row>
    <row r="3155" spans="2:20" s="3" customFormat="1" ht="20.100000000000001" customHeight="1" x14ac:dyDescent="0.25">
      <c r="B3155" s="35"/>
      <c r="C3155" s="36"/>
      <c r="D3155" s="79"/>
      <c r="E3155" s="79"/>
      <c r="F3155" s="79"/>
      <c r="G3155" s="79"/>
      <c r="H3155" s="79"/>
      <c r="I3155" s="79"/>
      <c r="J3155" s="79"/>
      <c r="K3155" s="79"/>
      <c r="L3155" s="81"/>
      <c r="M3155" s="82"/>
      <c r="N3155" s="37"/>
      <c r="O3155" s="38"/>
      <c r="P3155" s="39"/>
      <c r="Q3155" s="36"/>
      <c r="R3155" s="100" t="str">
        <f t="shared" si="97"/>
        <v/>
      </c>
      <c r="S3155" s="101"/>
      <c r="T3155" s="26" t="str">
        <f t="shared" si="98"/>
        <v/>
      </c>
    </row>
    <row r="3156" spans="2:20" s="3" customFormat="1" ht="20.100000000000001" customHeight="1" x14ac:dyDescent="0.25">
      <c r="B3156" s="35"/>
      <c r="C3156" s="36"/>
      <c r="D3156" s="79"/>
      <c r="E3156" s="79"/>
      <c r="F3156" s="79"/>
      <c r="G3156" s="79"/>
      <c r="H3156" s="79"/>
      <c r="I3156" s="79"/>
      <c r="J3156" s="79"/>
      <c r="K3156" s="79"/>
      <c r="L3156" s="81"/>
      <c r="M3156" s="82"/>
      <c r="N3156" s="37"/>
      <c r="O3156" s="38"/>
      <c r="P3156" s="39"/>
      <c r="Q3156" s="36"/>
      <c r="R3156" s="100" t="str">
        <f t="shared" si="97"/>
        <v/>
      </c>
      <c r="S3156" s="101"/>
      <c r="T3156" s="26" t="str">
        <f t="shared" si="98"/>
        <v/>
      </c>
    </row>
    <row r="3157" spans="2:20" s="3" customFormat="1" ht="20.100000000000001" customHeight="1" x14ac:dyDescent="0.25">
      <c r="B3157" s="35"/>
      <c r="C3157" s="36"/>
      <c r="D3157" s="79"/>
      <c r="E3157" s="79"/>
      <c r="F3157" s="79"/>
      <c r="G3157" s="79"/>
      <c r="H3157" s="79"/>
      <c r="I3157" s="79"/>
      <c r="J3157" s="79"/>
      <c r="K3157" s="79"/>
      <c r="L3157" s="81"/>
      <c r="M3157" s="82"/>
      <c r="N3157" s="37"/>
      <c r="O3157" s="38"/>
      <c r="P3157" s="39"/>
      <c r="Q3157" s="36"/>
      <c r="R3157" s="100" t="str">
        <f t="shared" si="97"/>
        <v/>
      </c>
      <c r="S3157" s="101"/>
      <c r="T3157" s="26" t="str">
        <f t="shared" si="98"/>
        <v/>
      </c>
    </row>
    <row r="3158" spans="2:20" s="3" customFormat="1" ht="20.100000000000001" customHeight="1" x14ac:dyDescent="0.25">
      <c r="B3158" s="35"/>
      <c r="C3158" s="36"/>
      <c r="D3158" s="79"/>
      <c r="E3158" s="79"/>
      <c r="F3158" s="79"/>
      <c r="G3158" s="79"/>
      <c r="H3158" s="79"/>
      <c r="I3158" s="79"/>
      <c r="J3158" s="79"/>
      <c r="K3158" s="79"/>
      <c r="L3158" s="81"/>
      <c r="M3158" s="82"/>
      <c r="N3158" s="37"/>
      <c r="O3158" s="38"/>
      <c r="P3158" s="39"/>
      <c r="Q3158" s="36"/>
      <c r="R3158" s="100" t="str">
        <f t="shared" si="97"/>
        <v/>
      </c>
      <c r="S3158" s="101"/>
      <c r="T3158" s="26" t="str">
        <f t="shared" si="98"/>
        <v/>
      </c>
    </row>
    <row r="3159" spans="2:20" s="3" customFormat="1" ht="20.100000000000001" customHeight="1" x14ac:dyDescent="0.25">
      <c r="B3159" s="35"/>
      <c r="C3159" s="36"/>
      <c r="D3159" s="79"/>
      <c r="E3159" s="79"/>
      <c r="F3159" s="79"/>
      <c r="G3159" s="79"/>
      <c r="H3159" s="79"/>
      <c r="I3159" s="79"/>
      <c r="J3159" s="79"/>
      <c r="K3159" s="79"/>
      <c r="L3159" s="81"/>
      <c r="M3159" s="82"/>
      <c r="N3159" s="37"/>
      <c r="O3159" s="38"/>
      <c r="P3159" s="39"/>
      <c r="Q3159" s="36"/>
      <c r="R3159" s="100" t="str">
        <f t="shared" ref="R3159:R3222" si="99">IF(B3159&lt;&gt;"",IF(Q3159="Annulé","0",IF(Q3159="Gagné",O3159*P3159-P3159)+IF(Q3159="Perdu",-P3159)+IF(Q3159="Remboursé","0")+IF(Q3159="1/2 Perdu",-P3159/2)+IF(Q3159="1/2 Gagné",(P3159*O3159-P3159)/2)),"")</f>
        <v/>
      </c>
      <c r="S3159" s="101"/>
      <c r="T3159" s="26" t="str">
        <f t="shared" si="98"/>
        <v/>
      </c>
    </row>
    <row r="3160" spans="2:20" s="3" customFormat="1" ht="20.100000000000001" customHeight="1" x14ac:dyDescent="0.25">
      <c r="B3160" s="35"/>
      <c r="C3160" s="36"/>
      <c r="D3160" s="79"/>
      <c r="E3160" s="79"/>
      <c r="F3160" s="79"/>
      <c r="G3160" s="79"/>
      <c r="H3160" s="79"/>
      <c r="I3160" s="79"/>
      <c r="J3160" s="79"/>
      <c r="K3160" s="79"/>
      <c r="L3160" s="81"/>
      <c r="M3160" s="82"/>
      <c r="N3160" s="37"/>
      <c r="O3160" s="38"/>
      <c r="P3160" s="39"/>
      <c r="Q3160" s="36"/>
      <c r="R3160" s="100" t="str">
        <f t="shared" si="99"/>
        <v/>
      </c>
      <c r="S3160" s="101"/>
      <c r="T3160" s="26" t="str">
        <f t="shared" ref="T3160:T3223" si="100">IF(B3160&lt;&gt;"",R3160+T3159,"")</f>
        <v/>
      </c>
    </row>
    <row r="3161" spans="2:20" s="3" customFormat="1" ht="20.100000000000001" customHeight="1" x14ac:dyDescent="0.25">
      <c r="B3161" s="35"/>
      <c r="C3161" s="36"/>
      <c r="D3161" s="79"/>
      <c r="E3161" s="79"/>
      <c r="F3161" s="79"/>
      <c r="G3161" s="79"/>
      <c r="H3161" s="79"/>
      <c r="I3161" s="79"/>
      <c r="J3161" s="79"/>
      <c r="K3161" s="79"/>
      <c r="L3161" s="81"/>
      <c r="M3161" s="82"/>
      <c r="N3161" s="37"/>
      <c r="O3161" s="38"/>
      <c r="P3161" s="39"/>
      <c r="Q3161" s="36"/>
      <c r="R3161" s="100" t="str">
        <f t="shared" si="99"/>
        <v/>
      </c>
      <c r="S3161" s="101"/>
      <c r="T3161" s="26" t="str">
        <f t="shared" si="100"/>
        <v/>
      </c>
    </row>
    <row r="3162" spans="2:20" s="3" customFormat="1" ht="20.100000000000001" customHeight="1" x14ac:dyDescent="0.25">
      <c r="B3162" s="35"/>
      <c r="C3162" s="36"/>
      <c r="D3162" s="79"/>
      <c r="E3162" s="79"/>
      <c r="F3162" s="79"/>
      <c r="G3162" s="79"/>
      <c r="H3162" s="79"/>
      <c r="I3162" s="79"/>
      <c r="J3162" s="79"/>
      <c r="K3162" s="79"/>
      <c r="L3162" s="81"/>
      <c r="M3162" s="82"/>
      <c r="N3162" s="37"/>
      <c r="O3162" s="38"/>
      <c r="P3162" s="39"/>
      <c r="Q3162" s="36"/>
      <c r="R3162" s="100" t="str">
        <f t="shared" si="99"/>
        <v/>
      </c>
      <c r="S3162" s="101"/>
      <c r="T3162" s="26" t="str">
        <f t="shared" si="100"/>
        <v/>
      </c>
    </row>
    <row r="3163" spans="2:20" s="3" customFormat="1" ht="20.100000000000001" customHeight="1" x14ac:dyDescent="0.25">
      <c r="B3163" s="35"/>
      <c r="C3163" s="36"/>
      <c r="D3163" s="79"/>
      <c r="E3163" s="79"/>
      <c r="F3163" s="79"/>
      <c r="G3163" s="79"/>
      <c r="H3163" s="79"/>
      <c r="I3163" s="79"/>
      <c r="J3163" s="79"/>
      <c r="K3163" s="79"/>
      <c r="L3163" s="81"/>
      <c r="M3163" s="82"/>
      <c r="N3163" s="37"/>
      <c r="O3163" s="38"/>
      <c r="P3163" s="39"/>
      <c r="Q3163" s="36"/>
      <c r="R3163" s="100" t="str">
        <f t="shared" si="99"/>
        <v/>
      </c>
      <c r="S3163" s="101"/>
      <c r="T3163" s="26" t="str">
        <f t="shared" si="100"/>
        <v/>
      </c>
    </row>
    <row r="3164" spans="2:20" s="3" customFormat="1" ht="20.100000000000001" customHeight="1" x14ac:dyDescent="0.25">
      <c r="B3164" s="35"/>
      <c r="C3164" s="36"/>
      <c r="D3164" s="79"/>
      <c r="E3164" s="79"/>
      <c r="F3164" s="79"/>
      <c r="G3164" s="79"/>
      <c r="H3164" s="79"/>
      <c r="I3164" s="79"/>
      <c r="J3164" s="79"/>
      <c r="K3164" s="79"/>
      <c r="L3164" s="81"/>
      <c r="M3164" s="82"/>
      <c r="N3164" s="37"/>
      <c r="O3164" s="38"/>
      <c r="P3164" s="39"/>
      <c r="Q3164" s="36"/>
      <c r="R3164" s="100" t="str">
        <f t="shared" si="99"/>
        <v/>
      </c>
      <c r="S3164" s="101"/>
      <c r="T3164" s="26" t="str">
        <f t="shared" si="100"/>
        <v/>
      </c>
    </row>
    <row r="3165" spans="2:20" s="3" customFormat="1" ht="20.100000000000001" customHeight="1" x14ac:dyDescent="0.25">
      <c r="B3165" s="35"/>
      <c r="C3165" s="36"/>
      <c r="D3165" s="79"/>
      <c r="E3165" s="79"/>
      <c r="F3165" s="79"/>
      <c r="G3165" s="79"/>
      <c r="H3165" s="79"/>
      <c r="I3165" s="79"/>
      <c r="J3165" s="79"/>
      <c r="K3165" s="79"/>
      <c r="L3165" s="81"/>
      <c r="M3165" s="82"/>
      <c r="N3165" s="37"/>
      <c r="O3165" s="38"/>
      <c r="P3165" s="39"/>
      <c r="Q3165" s="36"/>
      <c r="R3165" s="100" t="str">
        <f t="shared" si="99"/>
        <v/>
      </c>
      <c r="S3165" s="101"/>
      <c r="T3165" s="26" t="str">
        <f t="shared" si="100"/>
        <v/>
      </c>
    </row>
    <row r="3166" spans="2:20" s="3" customFormat="1" ht="20.100000000000001" customHeight="1" x14ac:dyDescent="0.25">
      <c r="B3166" s="35"/>
      <c r="C3166" s="36"/>
      <c r="D3166" s="79"/>
      <c r="E3166" s="79"/>
      <c r="F3166" s="79"/>
      <c r="G3166" s="79"/>
      <c r="H3166" s="79"/>
      <c r="I3166" s="79"/>
      <c r="J3166" s="79"/>
      <c r="K3166" s="79"/>
      <c r="L3166" s="81"/>
      <c r="M3166" s="82"/>
      <c r="N3166" s="37"/>
      <c r="O3166" s="38"/>
      <c r="P3166" s="39"/>
      <c r="Q3166" s="36"/>
      <c r="R3166" s="100" t="str">
        <f t="shared" si="99"/>
        <v/>
      </c>
      <c r="S3166" s="101"/>
      <c r="T3166" s="26" t="str">
        <f t="shared" si="100"/>
        <v/>
      </c>
    </row>
    <row r="3167" spans="2:20" s="3" customFormat="1" ht="20.100000000000001" customHeight="1" x14ac:dyDescent="0.25">
      <c r="B3167" s="35"/>
      <c r="C3167" s="36"/>
      <c r="D3167" s="79"/>
      <c r="E3167" s="79"/>
      <c r="F3167" s="79"/>
      <c r="G3167" s="79"/>
      <c r="H3167" s="79"/>
      <c r="I3167" s="79"/>
      <c r="J3167" s="79"/>
      <c r="K3167" s="79"/>
      <c r="L3167" s="81"/>
      <c r="M3167" s="82"/>
      <c r="N3167" s="37"/>
      <c r="O3167" s="38"/>
      <c r="P3167" s="39"/>
      <c r="Q3167" s="36"/>
      <c r="R3167" s="100" t="str">
        <f t="shared" si="99"/>
        <v/>
      </c>
      <c r="S3167" s="101"/>
      <c r="T3167" s="26" t="str">
        <f t="shared" si="100"/>
        <v/>
      </c>
    </row>
    <row r="3168" spans="2:20" s="3" customFormat="1" ht="20.100000000000001" customHeight="1" x14ac:dyDescent="0.25">
      <c r="B3168" s="35"/>
      <c r="C3168" s="36"/>
      <c r="D3168" s="79"/>
      <c r="E3168" s="79"/>
      <c r="F3168" s="79"/>
      <c r="G3168" s="79"/>
      <c r="H3168" s="79"/>
      <c r="I3168" s="79"/>
      <c r="J3168" s="79"/>
      <c r="K3168" s="79"/>
      <c r="L3168" s="81"/>
      <c r="M3168" s="82"/>
      <c r="N3168" s="37"/>
      <c r="O3168" s="38"/>
      <c r="P3168" s="39"/>
      <c r="Q3168" s="36"/>
      <c r="R3168" s="100" t="str">
        <f t="shared" si="99"/>
        <v/>
      </c>
      <c r="S3168" s="101"/>
      <c r="T3168" s="26" t="str">
        <f t="shared" si="100"/>
        <v/>
      </c>
    </row>
    <row r="3169" spans="2:20" s="3" customFormat="1" ht="20.100000000000001" customHeight="1" x14ac:dyDescent="0.25">
      <c r="B3169" s="35"/>
      <c r="C3169" s="36"/>
      <c r="D3169" s="79"/>
      <c r="E3169" s="79"/>
      <c r="F3169" s="79"/>
      <c r="G3169" s="79"/>
      <c r="H3169" s="79"/>
      <c r="I3169" s="79"/>
      <c r="J3169" s="79"/>
      <c r="K3169" s="79"/>
      <c r="L3169" s="81"/>
      <c r="M3169" s="82"/>
      <c r="N3169" s="37"/>
      <c r="O3169" s="38"/>
      <c r="P3169" s="39"/>
      <c r="Q3169" s="36"/>
      <c r="R3169" s="100" t="str">
        <f t="shared" si="99"/>
        <v/>
      </c>
      <c r="S3169" s="101"/>
      <c r="T3169" s="26" t="str">
        <f t="shared" si="100"/>
        <v/>
      </c>
    </row>
    <row r="3170" spans="2:20" s="3" customFormat="1" ht="20.100000000000001" customHeight="1" x14ac:dyDescent="0.25">
      <c r="B3170" s="35"/>
      <c r="C3170" s="36"/>
      <c r="D3170" s="79"/>
      <c r="E3170" s="79"/>
      <c r="F3170" s="79"/>
      <c r="G3170" s="79"/>
      <c r="H3170" s="79"/>
      <c r="I3170" s="79"/>
      <c r="J3170" s="79"/>
      <c r="K3170" s="79"/>
      <c r="L3170" s="81"/>
      <c r="M3170" s="82"/>
      <c r="N3170" s="37"/>
      <c r="O3170" s="38"/>
      <c r="P3170" s="39"/>
      <c r="Q3170" s="36"/>
      <c r="R3170" s="100" t="str">
        <f t="shared" si="99"/>
        <v/>
      </c>
      <c r="S3170" s="101"/>
      <c r="T3170" s="26" t="str">
        <f t="shared" si="100"/>
        <v/>
      </c>
    </row>
    <row r="3171" spans="2:20" s="3" customFormat="1" ht="20.100000000000001" customHeight="1" x14ac:dyDescent="0.25">
      <c r="B3171" s="35"/>
      <c r="C3171" s="36"/>
      <c r="D3171" s="79"/>
      <c r="E3171" s="79"/>
      <c r="F3171" s="79"/>
      <c r="G3171" s="79"/>
      <c r="H3171" s="79"/>
      <c r="I3171" s="79"/>
      <c r="J3171" s="79"/>
      <c r="K3171" s="79"/>
      <c r="L3171" s="81"/>
      <c r="M3171" s="82"/>
      <c r="N3171" s="37"/>
      <c r="O3171" s="38"/>
      <c r="P3171" s="39"/>
      <c r="Q3171" s="36"/>
      <c r="R3171" s="100" t="str">
        <f t="shared" si="99"/>
        <v/>
      </c>
      <c r="S3171" s="101"/>
      <c r="T3171" s="26" t="str">
        <f t="shared" si="100"/>
        <v/>
      </c>
    </row>
    <row r="3172" spans="2:20" s="3" customFormat="1" ht="20.100000000000001" customHeight="1" x14ac:dyDescent="0.25">
      <c r="B3172" s="35"/>
      <c r="C3172" s="36"/>
      <c r="D3172" s="79"/>
      <c r="E3172" s="79"/>
      <c r="F3172" s="79"/>
      <c r="G3172" s="79"/>
      <c r="H3172" s="79"/>
      <c r="I3172" s="79"/>
      <c r="J3172" s="79"/>
      <c r="K3172" s="79"/>
      <c r="L3172" s="81"/>
      <c r="M3172" s="82"/>
      <c r="N3172" s="37"/>
      <c r="O3172" s="38"/>
      <c r="P3172" s="39"/>
      <c r="Q3172" s="36"/>
      <c r="R3172" s="100" t="str">
        <f t="shared" si="99"/>
        <v/>
      </c>
      <c r="S3172" s="101"/>
      <c r="T3172" s="26" t="str">
        <f t="shared" si="100"/>
        <v/>
      </c>
    </row>
    <row r="3173" spans="2:20" s="3" customFormat="1" ht="20.100000000000001" customHeight="1" x14ac:dyDescent="0.25">
      <c r="B3173" s="35"/>
      <c r="C3173" s="36"/>
      <c r="D3173" s="79"/>
      <c r="E3173" s="79"/>
      <c r="F3173" s="79"/>
      <c r="G3173" s="79"/>
      <c r="H3173" s="79"/>
      <c r="I3173" s="79"/>
      <c r="J3173" s="79"/>
      <c r="K3173" s="79"/>
      <c r="L3173" s="81"/>
      <c r="M3173" s="82"/>
      <c r="N3173" s="37"/>
      <c r="O3173" s="38"/>
      <c r="P3173" s="39"/>
      <c r="Q3173" s="36"/>
      <c r="R3173" s="100" t="str">
        <f t="shared" si="99"/>
        <v/>
      </c>
      <c r="S3173" s="101"/>
      <c r="T3173" s="26" t="str">
        <f t="shared" si="100"/>
        <v/>
      </c>
    </row>
    <row r="3174" spans="2:20" s="3" customFormat="1" ht="20.100000000000001" customHeight="1" x14ac:dyDescent="0.25">
      <c r="B3174" s="35"/>
      <c r="C3174" s="36"/>
      <c r="D3174" s="79"/>
      <c r="E3174" s="79"/>
      <c r="F3174" s="79"/>
      <c r="G3174" s="79"/>
      <c r="H3174" s="79"/>
      <c r="I3174" s="79"/>
      <c r="J3174" s="79"/>
      <c r="K3174" s="79"/>
      <c r="L3174" s="81"/>
      <c r="M3174" s="82"/>
      <c r="N3174" s="37"/>
      <c r="O3174" s="38"/>
      <c r="P3174" s="39"/>
      <c r="Q3174" s="36"/>
      <c r="R3174" s="100" t="str">
        <f t="shared" si="99"/>
        <v/>
      </c>
      <c r="S3174" s="101"/>
      <c r="T3174" s="26" t="str">
        <f t="shared" si="100"/>
        <v/>
      </c>
    </row>
    <row r="3175" spans="2:20" s="3" customFormat="1" ht="20.100000000000001" customHeight="1" x14ac:dyDescent="0.25">
      <c r="B3175" s="35"/>
      <c r="C3175" s="36"/>
      <c r="D3175" s="79"/>
      <c r="E3175" s="79"/>
      <c r="F3175" s="79"/>
      <c r="G3175" s="79"/>
      <c r="H3175" s="79"/>
      <c r="I3175" s="79"/>
      <c r="J3175" s="79"/>
      <c r="K3175" s="79"/>
      <c r="L3175" s="81"/>
      <c r="M3175" s="82"/>
      <c r="N3175" s="37"/>
      <c r="O3175" s="38"/>
      <c r="P3175" s="39"/>
      <c r="Q3175" s="36"/>
      <c r="R3175" s="100" t="str">
        <f t="shared" si="99"/>
        <v/>
      </c>
      <c r="S3175" s="101"/>
      <c r="T3175" s="26" t="str">
        <f t="shared" si="100"/>
        <v/>
      </c>
    </row>
    <row r="3176" spans="2:20" s="3" customFormat="1" ht="20.100000000000001" customHeight="1" x14ac:dyDescent="0.25">
      <c r="B3176" s="35"/>
      <c r="C3176" s="36"/>
      <c r="D3176" s="79"/>
      <c r="E3176" s="79"/>
      <c r="F3176" s="79"/>
      <c r="G3176" s="79"/>
      <c r="H3176" s="79"/>
      <c r="I3176" s="79"/>
      <c r="J3176" s="79"/>
      <c r="K3176" s="79"/>
      <c r="L3176" s="81"/>
      <c r="M3176" s="82"/>
      <c r="N3176" s="37"/>
      <c r="O3176" s="38"/>
      <c r="P3176" s="39"/>
      <c r="Q3176" s="36"/>
      <c r="R3176" s="100" t="str">
        <f t="shared" si="99"/>
        <v/>
      </c>
      <c r="S3176" s="101"/>
      <c r="T3176" s="26" t="str">
        <f t="shared" si="100"/>
        <v/>
      </c>
    </row>
    <row r="3177" spans="2:20" s="3" customFormat="1" ht="20.100000000000001" customHeight="1" x14ac:dyDescent="0.25">
      <c r="B3177" s="35"/>
      <c r="C3177" s="36"/>
      <c r="D3177" s="79"/>
      <c r="E3177" s="79"/>
      <c r="F3177" s="79"/>
      <c r="G3177" s="79"/>
      <c r="H3177" s="79"/>
      <c r="I3177" s="79"/>
      <c r="J3177" s="79"/>
      <c r="K3177" s="79"/>
      <c r="L3177" s="81"/>
      <c r="M3177" s="82"/>
      <c r="N3177" s="37"/>
      <c r="O3177" s="38"/>
      <c r="P3177" s="39"/>
      <c r="Q3177" s="36"/>
      <c r="R3177" s="100" t="str">
        <f t="shared" si="99"/>
        <v/>
      </c>
      <c r="S3177" s="101"/>
      <c r="T3177" s="26" t="str">
        <f t="shared" si="100"/>
        <v/>
      </c>
    </row>
    <row r="3178" spans="2:20" s="3" customFormat="1" ht="20.100000000000001" customHeight="1" x14ac:dyDescent="0.25">
      <c r="B3178" s="35"/>
      <c r="C3178" s="36"/>
      <c r="D3178" s="79"/>
      <c r="E3178" s="79"/>
      <c r="F3178" s="79"/>
      <c r="G3178" s="79"/>
      <c r="H3178" s="79"/>
      <c r="I3178" s="79"/>
      <c r="J3178" s="79"/>
      <c r="K3178" s="79"/>
      <c r="L3178" s="81"/>
      <c r="M3178" s="82"/>
      <c r="N3178" s="37"/>
      <c r="O3178" s="38"/>
      <c r="P3178" s="39"/>
      <c r="Q3178" s="36"/>
      <c r="R3178" s="100" t="str">
        <f t="shared" si="99"/>
        <v/>
      </c>
      <c r="S3178" s="101"/>
      <c r="T3178" s="26" t="str">
        <f t="shared" si="100"/>
        <v/>
      </c>
    </row>
    <row r="3179" spans="2:20" s="3" customFormat="1" ht="20.100000000000001" customHeight="1" x14ac:dyDescent="0.25">
      <c r="B3179" s="35"/>
      <c r="C3179" s="36"/>
      <c r="D3179" s="79"/>
      <c r="E3179" s="79"/>
      <c r="F3179" s="79"/>
      <c r="G3179" s="79"/>
      <c r="H3179" s="79"/>
      <c r="I3179" s="79"/>
      <c r="J3179" s="79"/>
      <c r="K3179" s="79"/>
      <c r="L3179" s="81"/>
      <c r="M3179" s="82"/>
      <c r="N3179" s="37"/>
      <c r="O3179" s="38"/>
      <c r="P3179" s="39"/>
      <c r="Q3179" s="36"/>
      <c r="R3179" s="100" t="str">
        <f t="shared" si="99"/>
        <v/>
      </c>
      <c r="S3179" s="101"/>
      <c r="T3179" s="26" t="str">
        <f t="shared" si="100"/>
        <v/>
      </c>
    </row>
    <row r="3180" spans="2:20" s="3" customFormat="1" ht="20.100000000000001" customHeight="1" x14ac:dyDescent="0.25">
      <c r="B3180" s="35"/>
      <c r="C3180" s="36"/>
      <c r="D3180" s="79"/>
      <c r="E3180" s="79"/>
      <c r="F3180" s="79"/>
      <c r="G3180" s="79"/>
      <c r="H3180" s="79"/>
      <c r="I3180" s="79"/>
      <c r="J3180" s="79"/>
      <c r="K3180" s="79"/>
      <c r="L3180" s="81"/>
      <c r="M3180" s="82"/>
      <c r="N3180" s="37"/>
      <c r="O3180" s="38"/>
      <c r="P3180" s="39"/>
      <c r="Q3180" s="36"/>
      <c r="R3180" s="100" t="str">
        <f t="shared" si="99"/>
        <v/>
      </c>
      <c r="S3180" s="101"/>
      <c r="T3180" s="26" t="str">
        <f t="shared" si="100"/>
        <v/>
      </c>
    </row>
    <row r="3181" spans="2:20" s="3" customFormat="1" ht="20.100000000000001" customHeight="1" x14ac:dyDescent="0.25">
      <c r="B3181" s="35"/>
      <c r="C3181" s="36"/>
      <c r="D3181" s="79"/>
      <c r="E3181" s="79"/>
      <c r="F3181" s="79"/>
      <c r="G3181" s="79"/>
      <c r="H3181" s="79"/>
      <c r="I3181" s="79"/>
      <c r="J3181" s="79"/>
      <c r="K3181" s="79"/>
      <c r="L3181" s="81"/>
      <c r="M3181" s="82"/>
      <c r="N3181" s="37"/>
      <c r="O3181" s="38"/>
      <c r="P3181" s="39"/>
      <c r="Q3181" s="36"/>
      <c r="R3181" s="100" t="str">
        <f t="shared" si="99"/>
        <v/>
      </c>
      <c r="S3181" s="101"/>
      <c r="T3181" s="26" t="str">
        <f t="shared" si="100"/>
        <v/>
      </c>
    </row>
    <row r="3182" spans="2:20" s="3" customFormat="1" ht="20.100000000000001" customHeight="1" x14ac:dyDescent="0.25">
      <c r="B3182" s="35"/>
      <c r="C3182" s="36"/>
      <c r="D3182" s="79"/>
      <c r="E3182" s="79"/>
      <c r="F3182" s="79"/>
      <c r="G3182" s="79"/>
      <c r="H3182" s="79"/>
      <c r="I3182" s="79"/>
      <c r="J3182" s="79"/>
      <c r="K3182" s="79"/>
      <c r="L3182" s="81"/>
      <c r="M3182" s="82"/>
      <c r="N3182" s="37"/>
      <c r="O3182" s="38"/>
      <c r="P3182" s="39"/>
      <c r="Q3182" s="36"/>
      <c r="R3182" s="100" t="str">
        <f t="shared" si="99"/>
        <v/>
      </c>
      <c r="S3182" s="101"/>
      <c r="T3182" s="26" t="str">
        <f t="shared" si="100"/>
        <v/>
      </c>
    </row>
    <row r="3183" spans="2:20" s="3" customFormat="1" ht="20.100000000000001" customHeight="1" x14ac:dyDescent="0.25">
      <c r="B3183" s="35"/>
      <c r="C3183" s="36"/>
      <c r="D3183" s="79"/>
      <c r="E3183" s="79"/>
      <c r="F3183" s="79"/>
      <c r="G3183" s="79"/>
      <c r="H3183" s="79"/>
      <c r="I3183" s="79"/>
      <c r="J3183" s="79"/>
      <c r="K3183" s="79"/>
      <c r="L3183" s="81"/>
      <c r="M3183" s="82"/>
      <c r="N3183" s="37"/>
      <c r="O3183" s="38"/>
      <c r="P3183" s="39"/>
      <c r="Q3183" s="36"/>
      <c r="R3183" s="100" t="str">
        <f t="shared" si="99"/>
        <v/>
      </c>
      <c r="S3183" s="101"/>
      <c r="T3183" s="26" t="str">
        <f t="shared" si="100"/>
        <v/>
      </c>
    </row>
    <row r="3184" spans="2:20" s="3" customFormat="1" ht="20.100000000000001" customHeight="1" x14ac:dyDescent="0.25">
      <c r="B3184" s="35"/>
      <c r="C3184" s="36"/>
      <c r="D3184" s="79"/>
      <c r="E3184" s="79"/>
      <c r="F3184" s="79"/>
      <c r="G3184" s="79"/>
      <c r="H3184" s="79"/>
      <c r="I3184" s="79"/>
      <c r="J3184" s="79"/>
      <c r="K3184" s="79"/>
      <c r="L3184" s="81"/>
      <c r="M3184" s="82"/>
      <c r="N3184" s="37"/>
      <c r="O3184" s="38"/>
      <c r="P3184" s="39"/>
      <c r="Q3184" s="36"/>
      <c r="R3184" s="100" t="str">
        <f t="shared" si="99"/>
        <v/>
      </c>
      <c r="S3184" s="101"/>
      <c r="T3184" s="26" t="str">
        <f t="shared" si="100"/>
        <v/>
      </c>
    </row>
    <row r="3185" spans="2:20" s="3" customFormat="1" ht="20.100000000000001" customHeight="1" x14ac:dyDescent="0.25">
      <c r="B3185" s="35"/>
      <c r="C3185" s="36"/>
      <c r="D3185" s="79"/>
      <c r="E3185" s="79"/>
      <c r="F3185" s="79"/>
      <c r="G3185" s="79"/>
      <c r="H3185" s="79"/>
      <c r="I3185" s="79"/>
      <c r="J3185" s="79"/>
      <c r="K3185" s="79"/>
      <c r="L3185" s="81"/>
      <c r="M3185" s="82"/>
      <c r="N3185" s="37"/>
      <c r="O3185" s="38"/>
      <c r="P3185" s="39"/>
      <c r="Q3185" s="36"/>
      <c r="R3185" s="100" t="str">
        <f t="shared" si="99"/>
        <v/>
      </c>
      <c r="S3185" s="101"/>
      <c r="T3185" s="26" t="str">
        <f t="shared" si="100"/>
        <v/>
      </c>
    </row>
    <row r="3186" spans="2:20" s="3" customFormat="1" ht="20.100000000000001" customHeight="1" x14ac:dyDescent="0.25">
      <c r="B3186" s="35"/>
      <c r="C3186" s="36"/>
      <c r="D3186" s="79"/>
      <c r="E3186" s="79"/>
      <c r="F3186" s="79"/>
      <c r="G3186" s="79"/>
      <c r="H3186" s="79"/>
      <c r="I3186" s="79"/>
      <c r="J3186" s="79"/>
      <c r="K3186" s="79"/>
      <c r="L3186" s="81"/>
      <c r="M3186" s="82"/>
      <c r="N3186" s="37"/>
      <c r="O3186" s="38"/>
      <c r="P3186" s="39"/>
      <c r="Q3186" s="36"/>
      <c r="R3186" s="100" t="str">
        <f t="shared" si="99"/>
        <v/>
      </c>
      <c r="S3186" s="101"/>
      <c r="T3186" s="26" t="str">
        <f t="shared" si="100"/>
        <v/>
      </c>
    </row>
    <row r="3187" spans="2:20" s="3" customFormat="1" ht="20.100000000000001" customHeight="1" x14ac:dyDescent="0.25">
      <c r="B3187" s="35"/>
      <c r="C3187" s="36"/>
      <c r="D3187" s="79"/>
      <c r="E3187" s="79"/>
      <c r="F3187" s="79"/>
      <c r="G3187" s="79"/>
      <c r="H3187" s="79"/>
      <c r="I3187" s="79"/>
      <c r="J3187" s="79"/>
      <c r="K3187" s="79"/>
      <c r="L3187" s="81"/>
      <c r="M3187" s="82"/>
      <c r="N3187" s="37"/>
      <c r="O3187" s="38"/>
      <c r="P3187" s="39"/>
      <c r="Q3187" s="36"/>
      <c r="R3187" s="100" t="str">
        <f t="shared" si="99"/>
        <v/>
      </c>
      <c r="S3187" s="101"/>
      <c r="T3187" s="26" t="str">
        <f t="shared" si="100"/>
        <v/>
      </c>
    </row>
    <row r="3188" spans="2:20" s="3" customFormat="1" ht="20.100000000000001" customHeight="1" x14ac:dyDescent="0.25">
      <c r="B3188" s="35"/>
      <c r="C3188" s="36"/>
      <c r="D3188" s="79"/>
      <c r="E3188" s="79"/>
      <c r="F3188" s="79"/>
      <c r="G3188" s="79"/>
      <c r="H3188" s="79"/>
      <c r="I3188" s="79"/>
      <c r="J3188" s="79"/>
      <c r="K3188" s="79"/>
      <c r="L3188" s="81"/>
      <c r="M3188" s="82"/>
      <c r="N3188" s="37"/>
      <c r="O3188" s="38"/>
      <c r="P3188" s="39"/>
      <c r="Q3188" s="36"/>
      <c r="R3188" s="100" t="str">
        <f t="shared" si="99"/>
        <v/>
      </c>
      <c r="S3188" s="101"/>
      <c r="T3188" s="26" t="str">
        <f t="shared" si="100"/>
        <v/>
      </c>
    </row>
    <row r="3189" spans="2:20" s="3" customFormat="1" ht="20.100000000000001" customHeight="1" x14ac:dyDescent="0.25">
      <c r="B3189" s="35"/>
      <c r="C3189" s="36"/>
      <c r="D3189" s="79"/>
      <c r="E3189" s="79"/>
      <c r="F3189" s="79"/>
      <c r="G3189" s="79"/>
      <c r="H3189" s="79"/>
      <c r="I3189" s="79"/>
      <c r="J3189" s="79"/>
      <c r="K3189" s="79"/>
      <c r="L3189" s="81"/>
      <c r="M3189" s="82"/>
      <c r="N3189" s="37"/>
      <c r="O3189" s="38"/>
      <c r="P3189" s="39"/>
      <c r="Q3189" s="36"/>
      <c r="R3189" s="100" t="str">
        <f t="shared" si="99"/>
        <v/>
      </c>
      <c r="S3189" s="101"/>
      <c r="T3189" s="26" t="str">
        <f t="shared" si="100"/>
        <v/>
      </c>
    </row>
    <row r="3190" spans="2:20" s="3" customFormat="1" ht="20.100000000000001" customHeight="1" x14ac:dyDescent="0.25">
      <c r="B3190" s="35"/>
      <c r="C3190" s="36"/>
      <c r="D3190" s="79"/>
      <c r="E3190" s="79"/>
      <c r="F3190" s="79"/>
      <c r="G3190" s="79"/>
      <c r="H3190" s="79"/>
      <c r="I3190" s="79"/>
      <c r="J3190" s="79"/>
      <c r="K3190" s="79"/>
      <c r="L3190" s="81"/>
      <c r="M3190" s="82"/>
      <c r="N3190" s="37"/>
      <c r="O3190" s="38"/>
      <c r="P3190" s="39"/>
      <c r="Q3190" s="36"/>
      <c r="R3190" s="100" t="str">
        <f t="shared" si="99"/>
        <v/>
      </c>
      <c r="S3190" s="101"/>
      <c r="T3190" s="26" t="str">
        <f t="shared" si="100"/>
        <v/>
      </c>
    </row>
    <row r="3191" spans="2:20" s="3" customFormat="1" ht="20.100000000000001" customHeight="1" x14ac:dyDescent="0.25">
      <c r="B3191" s="35"/>
      <c r="C3191" s="36"/>
      <c r="D3191" s="79"/>
      <c r="E3191" s="79"/>
      <c r="F3191" s="79"/>
      <c r="G3191" s="79"/>
      <c r="H3191" s="79"/>
      <c r="I3191" s="79"/>
      <c r="J3191" s="79"/>
      <c r="K3191" s="79"/>
      <c r="L3191" s="81"/>
      <c r="M3191" s="82"/>
      <c r="N3191" s="37"/>
      <c r="O3191" s="38"/>
      <c r="P3191" s="39"/>
      <c r="Q3191" s="36"/>
      <c r="R3191" s="100" t="str">
        <f t="shared" si="99"/>
        <v/>
      </c>
      <c r="S3191" s="101"/>
      <c r="T3191" s="26" t="str">
        <f t="shared" si="100"/>
        <v/>
      </c>
    </row>
    <row r="3192" spans="2:20" s="3" customFormat="1" ht="20.100000000000001" customHeight="1" x14ac:dyDescent="0.25">
      <c r="B3192" s="35"/>
      <c r="C3192" s="36"/>
      <c r="D3192" s="79"/>
      <c r="E3192" s="79"/>
      <c r="F3192" s="79"/>
      <c r="G3192" s="79"/>
      <c r="H3192" s="79"/>
      <c r="I3192" s="79"/>
      <c r="J3192" s="79"/>
      <c r="K3192" s="79"/>
      <c r="L3192" s="81"/>
      <c r="M3192" s="82"/>
      <c r="N3192" s="37"/>
      <c r="O3192" s="38"/>
      <c r="P3192" s="39"/>
      <c r="Q3192" s="36"/>
      <c r="R3192" s="100" t="str">
        <f t="shared" si="99"/>
        <v/>
      </c>
      <c r="S3192" s="101"/>
      <c r="T3192" s="26" t="str">
        <f t="shared" si="100"/>
        <v/>
      </c>
    </row>
    <row r="3193" spans="2:20" s="3" customFormat="1" ht="20.100000000000001" customHeight="1" x14ac:dyDescent="0.25">
      <c r="B3193" s="35"/>
      <c r="C3193" s="36"/>
      <c r="D3193" s="79"/>
      <c r="E3193" s="79"/>
      <c r="F3193" s="79"/>
      <c r="G3193" s="79"/>
      <c r="H3193" s="79"/>
      <c r="I3193" s="79"/>
      <c r="J3193" s="79"/>
      <c r="K3193" s="79"/>
      <c r="L3193" s="81"/>
      <c r="M3193" s="82"/>
      <c r="N3193" s="37"/>
      <c r="O3193" s="38"/>
      <c r="P3193" s="39"/>
      <c r="Q3193" s="36"/>
      <c r="R3193" s="100" t="str">
        <f t="shared" si="99"/>
        <v/>
      </c>
      <c r="S3193" s="101"/>
      <c r="T3193" s="26" t="str">
        <f t="shared" si="100"/>
        <v/>
      </c>
    </row>
    <row r="3194" spans="2:20" s="3" customFormat="1" ht="20.100000000000001" customHeight="1" x14ac:dyDescent="0.25">
      <c r="B3194" s="35"/>
      <c r="C3194" s="36"/>
      <c r="D3194" s="79"/>
      <c r="E3194" s="79"/>
      <c r="F3194" s="79"/>
      <c r="G3194" s="79"/>
      <c r="H3194" s="79"/>
      <c r="I3194" s="79"/>
      <c r="J3194" s="79"/>
      <c r="K3194" s="79"/>
      <c r="L3194" s="81"/>
      <c r="M3194" s="82"/>
      <c r="N3194" s="37"/>
      <c r="O3194" s="38"/>
      <c r="P3194" s="39"/>
      <c r="Q3194" s="36"/>
      <c r="R3194" s="100" t="str">
        <f t="shared" si="99"/>
        <v/>
      </c>
      <c r="S3194" s="101"/>
      <c r="T3194" s="26" t="str">
        <f t="shared" si="100"/>
        <v/>
      </c>
    </row>
    <row r="3195" spans="2:20" s="3" customFormat="1" ht="20.100000000000001" customHeight="1" x14ac:dyDescent="0.25">
      <c r="B3195" s="35"/>
      <c r="C3195" s="36"/>
      <c r="D3195" s="79"/>
      <c r="E3195" s="79"/>
      <c r="F3195" s="79"/>
      <c r="G3195" s="79"/>
      <c r="H3195" s="79"/>
      <c r="I3195" s="79"/>
      <c r="J3195" s="79"/>
      <c r="K3195" s="79"/>
      <c r="L3195" s="81"/>
      <c r="M3195" s="82"/>
      <c r="N3195" s="37"/>
      <c r="O3195" s="38"/>
      <c r="P3195" s="39"/>
      <c r="Q3195" s="36"/>
      <c r="R3195" s="100" t="str">
        <f t="shared" si="99"/>
        <v/>
      </c>
      <c r="S3195" s="101"/>
      <c r="T3195" s="26" t="str">
        <f t="shared" si="100"/>
        <v/>
      </c>
    </row>
    <row r="3196" spans="2:20" s="3" customFormat="1" ht="20.100000000000001" customHeight="1" x14ac:dyDescent="0.25">
      <c r="B3196" s="35"/>
      <c r="C3196" s="36"/>
      <c r="D3196" s="79"/>
      <c r="E3196" s="79"/>
      <c r="F3196" s="79"/>
      <c r="G3196" s="79"/>
      <c r="H3196" s="79"/>
      <c r="I3196" s="79"/>
      <c r="J3196" s="79"/>
      <c r="K3196" s="79"/>
      <c r="L3196" s="81"/>
      <c r="M3196" s="82"/>
      <c r="N3196" s="37"/>
      <c r="O3196" s="38"/>
      <c r="P3196" s="39"/>
      <c r="Q3196" s="36"/>
      <c r="R3196" s="100" t="str">
        <f t="shared" si="99"/>
        <v/>
      </c>
      <c r="S3196" s="101"/>
      <c r="T3196" s="26" t="str">
        <f t="shared" si="100"/>
        <v/>
      </c>
    </row>
    <row r="3197" spans="2:20" s="3" customFormat="1" ht="20.100000000000001" customHeight="1" x14ac:dyDescent="0.25">
      <c r="B3197" s="35"/>
      <c r="C3197" s="36"/>
      <c r="D3197" s="79"/>
      <c r="E3197" s="79"/>
      <c r="F3197" s="79"/>
      <c r="G3197" s="79"/>
      <c r="H3197" s="79"/>
      <c r="I3197" s="79"/>
      <c r="J3197" s="79"/>
      <c r="K3197" s="79"/>
      <c r="L3197" s="81"/>
      <c r="M3197" s="82"/>
      <c r="N3197" s="37"/>
      <c r="O3197" s="38"/>
      <c r="P3197" s="39"/>
      <c r="Q3197" s="36"/>
      <c r="R3197" s="100" t="str">
        <f t="shared" si="99"/>
        <v/>
      </c>
      <c r="S3197" s="101"/>
      <c r="T3197" s="26" t="str">
        <f t="shared" si="100"/>
        <v/>
      </c>
    </row>
    <row r="3198" spans="2:20" s="3" customFormat="1" ht="20.100000000000001" customHeight="1" x14ac:dyDescent="0.25">
      <c r="B3198" s="35"/>
      <c r="C3198" s="36"/>
      <c r="D3198" s="79"/>
      <c r="E3198" s="79"/>
      <c r="F3198" s="79"/>
      <c r="G3198" s="79"/>
      <c r="H3198" s="79"/>
      <c r="I3198" s="79"/>
      <c r="J3198" s="79"/>
      <c r="K3198" s="79"/>
      <c r="L3198" s="81"/>
      <c r="M3198" s="82"/>
      <c r="N3198" s="37"/>
      <c r="O3198" s="38"/>
      <c r="P3198" s="39"/>
      <c r="Q3198" s="36"/>
      <c r="R3198" s="100" t="str">
        <f t="shared" si="99"/>
        <v/>
      </c>
      <c r="S3198" s="101"/>
      <c r="T3198" s="26" t="str">
        <f t="shared" si="100"/>
        <v/>
      </c>
    </row>
    <row r="3199" spans="2:20" s="3" customFormat="1" ht="20.100000000000001" customHeight="1" x14ac:dyDescent="0.25">
      <c r="B3199" s="35"/>
      <c r="C3199" s="36"/>
      <c r="D3199" s="79"/>
      <c r="E3199" s="79"/>
      <c r="F3199" s="79"/>
      <c r="G3199" s="79"/>
      <c r="H3199" s="79"/>
      <c r="I3199" s="79"/>
      <c r="J3199" s="79"/>
      <c r="K3199" s="79"/>
      <c r="L3199" s="81"/>
      <c r="M3199" s="82"/>
      <c r="N3199" s="37"/>
      <c r="O3199" s="38"/>
      <c r="P3199" s="39"/>
      <c r="Q3199" s="36"/>
      <c r="R3199" s="100" t="str">
        <f t="shared" si="99"/>
        <v/>
      </c>
      <c r="S3199" s="101"/>
      <c r="T3199" s="26" t="str">
        <f t="shared" si="100"/>
        <v/>
      </c>
    </row>
    <row r="3200" spans="2:20" s="3" customFormat="1" ht="20.100000000000001" customHeight="1" x14ac:dyDescent="0.25">
      <c r="B3200" s="35"/>
      <c r="C3200" s="36"/>
      <c r="D3200" s="79"/>
      <c r="E3200" s="79"/>
      <c r="F3200" s="79"/>
      <c r="G3200" s="79"/>
      <c r="H3200" s="79"/>
      <c r="I3200" s="79"/>
      <c r="J3200" s="79"/>
      <c r="K3200" s="79"/>
      <c r="L3200" s="81"/>
      <c r="M3200" s="82"/>
      <c r="N3200" s="37"/>
      <c r="O3200" s="38"/>
      <c r="P3200" s="39"/>
      <c r="Q3200" s="36"/>
      <c r="R3200" s="100" t="str">
        <f t="shared" si="99"/>
        <v/>
      </c>
      <c r="S3200" s="101"/>
      <c r="T3200" s="26" t="str">
        <f t="shared" si="100"/>
        <v/>
      </c>
    </row>
    <row r="3201" spans="2:20" s="3" customFormat="1" ht="20.100000000000001" customHeight="1" x14ac:dyDescent="0.25">
      <c r="B3201" s="35"/>
      <c r="C3201" s="36"/>
      <c r="D3201" s="79"/>
      <c r="E3201" s="79"/>
      <c r="F3201" s="79"/>
      <c r="G3201" s="79"/>
      <c r="H3201" s="79"/>
      <c r="I3201" s="79"/>
      <c r="J3201" s="79"/>
      <c r="K3201" s="79"/>
      <c r="L3201" s="81"/>
      <c r="M3201" s="82"/>
      <c r="N3201" s="37"/>
      <c r="O3201" s="38"/>
      <c r="P3201" s="39"/>
      <c r="Q3201" s="36"/>
      <c r="R3201" s="100" t="str">
        <f t="shared" si="99"/>
        <v/>
      </c>
      <c r="S3201" s="101"/>
      <c r="T3201" s="26" t="str">
        <f t="shared" si="100"/>
        <v/>
      </c>
    </row>
    <row r="3202" spans="2:20" s="3" customFormat="1" ht="20.100000000000001" customHeight="1" x14ac:dyDescent="0.25">
      <c r="B3202" s="35"/>
      <c r="C3202" s="36"/>
      <c r="D3202" s="79"/>
      <c r="E3202" s="79"/>
      <c r="F3202" s="79"/>
      <c r="G3202" s="79"/>
      <c r="H3202" s="79"/>
      <c r="I3202" s="79"/>
      <c r="J3202" s="79"/>
      <c r="K3202" s="79"/>
      <c r="L3202" s="81"/>
      <c r="M3202" s="82"/>
      <c r="N3202" s="37"/>
      <c r="O3202" s="38"/>
      <c r="P3202" s="39"/>
      <c r="Q3202" s="36"/>
      <c r="R3202" s="100" t="str">
        <f t="shared" si="99"/>
        <v/>
      </c>
      <c r="S3202" s="101"/>
      <c r="T3202" s="26" t="str">
        <f t="shared" si="100"/>
        <v/>
      </c>
    </row>
    <row r="3203" spans="2:20" s="3" customFormat="1" ht="20.100000000000001" customHeight="1" x14ac:dyDescent="0.25">
      <c r="B3203" s="35"/>
      <c r="C3203" s="36"/>
      <c r="D3203" s="79"/>
      <c r="E3203" s="79"/>
      <c r="F3203" s="79"/>
      <c r="G3203" s="79"/>
      <c r="H3203" s="79"/>
      <c r="I3203" s="79"/>
      <c r="J3203" s="79"/>
      <c r="K3203" s="79"/>
      <c r="L3203" s="81"/>
      <c r="M3203" s="82"/>
      <c r="N3203" s="37"/>
      <c r="O3203" s="38"/>
      <c r="P3203" s="39"/>
      <c r="Q3203" s="36"/>
      <c r="R3203" s="100" t="str">
        <f t="shared" si="99"/>
        <v/>
      </c>
      <c r="S3203" s="101"/>
      <c r="T3203" s="26" t="str">
        <f t="shared" si="100"/>
        <v/>
      </c>
    </row>
    <row r="3204" spans="2:20" s="3" customFormat="1" ht="20.100000000000001" customHeight="1" x14ac:dyDescent="0.25">
      <c r="B3204" s="35"/>
      <c r="C3204" s="36"/>
      <c r="D3204" s="79"/>
      <c r="E3204" s="79"/>
      <c r="F3204" s="79"/>
      <c r="G3204" s="79"/>
      <c r="H3204" s="79"/>
      <c r="I3204" s="79"/>
      <c r="J3204" s="79"/>
      <c r="K3204" s="79"/>
      <c r="L3204" s="81"/>
      <c r="M3204" s="82"/>
      <c r="N3204" s="37"/>
      <c r="O3204" s="38"/>
      <c r="P3204" s="39"/>
      <c r="Q3204" s="36"/>
      <c r="R3204" s="100" t="str">
        <f t="shared" si="99"/>
        <v/>
      </c>
      <c r="S3204" s="101"/>
      <c r="T3204" s="26" t="str">
        <f t="shared" si="100"/>
        <v/>
      </c>
    </row>
    <row r="3205" spans="2:20" s="3" customFormat="1" ht="20.100000000000001" customHeight="1" x14ac:dyDescent="0.25">
      <c r="B3205" s="35"/>
      <c r="C3205" s="36"/>
      <c r="D3205" s="79"/>
      <c r="E3205" s="79"/>
      <c r="F3205" s="79"/>
      <c r="G3205" s="79"/>
      <c r="H3205" s="79"/>
      <c r="I3205" s="79"/>
      <c r="J3205" s="79"/>
      <c r="K3205" s="79"/>
      <c r="L3205" s="81"/>
      <c r="M3205" s="82"/>
      <c r="N3205" s="37"/>
      <c r="O3205" s="38"/>
      <c r="P3205" s="39"/>
      <c r="Q3205" s="36"/>
      <c r="R3205" s="100" t="str">
        <f t="shared" si="99"/>
        <v/>
      </c>
      <c r="S3205" s="101"/>
      <c r="T3205" s="26" t="str">
        <f t="shared" si="100"/>
        <v/>
      </c>
    </row>
    <row r="3206" spans="2:20" s="3" customFormat="1" ht="20.100000000000001" customHeight="1" x14ac:dyDescent="0.25">
      <c r="B3206" s="35"/>
      <c r="C3206" s="36"/>
      <c r="D3206" s="79"/>
      <c r="E3206" s="79"/>
      <c r="F3206" s="79"/>
      <c r="G3206" s="79"/>
      <c r="H3206" s="79"/>
      <c r="I3206" s="79"/>
      <c r="J3206" s="79"/>
      <c r="K3206" s="79"/>
      <c r="L3206" s="81"/>
      <c r="M3206" s="82"/>
      <c r="N3206" s="37"/>
      <c r="O3206" s="38"/>
      <c r="P3206" s="39"/>
      <c r="Q3206" s="36"/>
      <c r="R3206" s="100" t="str">
        <f t="shared" si="99"/>
        <v/>
      </c>
      <c r="S3206" s="101"/>
      <c r="T3206" s="26" t="str">
        <f t="shared" si="100"/>
        <v/>
      </c>
    </row>
    <row r="3207" spans="2:20" s="3" customFormat="1" ht="20.100000000000001" customHeight="1" x14ac:dyDescent="0.25">
      <c r="B3207" s="35"/>
      <c r="C3207" s="36"/>
      <c r="D3207" s="79"/>
      <c r="E3207" s="79"/>
      <c r="F3207" s="79"/>
      <c r="G3207" s="79"/>
      <c r="H3207" s="79"/>
      <c r="I3207" s="79"/>
      <c r="J3207" s="79"/>
      <c r="K3207" s="79"/>
      <c r="L3207" s="81"/>
      <c r="M3207" s="82"/>
      <c r="N3207" s="37"/>
      <c r="O3207" s="38"/>
      <c r="P3207" s="39"/>
      <c r="Q3207" s="36"/>
      <c r="R3207" s="100" t="str">
        <f t="shared" si="99"/>
        <v/>
      </c>
      <c r="S3207" s="101"/>
      <c r="T3207" s="26" t="str">
        <f t="shared" si="100"/>
        <v/>
      </c>
    </row>
    <row r="3208" spans="2:20" s="3" customFormat="1" ht="20.100000000000001" customHeight="1" x14ac:dyDescent="0.25">
      <c r="B3208" s="35"/>
      <c r="C3208" s="36"/>
      <c r="D3208" s="79"/>
      <c r="E3208" s="79"/>
      <c r="F3208" s="79"/>
      <c r="G3208" s="79"/>
      <c r="H3208" s="79"/>
      <c r="I3208" s="79"/>
      <c r="J3208" s="79"/>
      <c r="K3208" s="79"/>
      <c r="L3208" s="81"/>
      <c r="M3208" s="82"/>
      <c r="N3208" s="37"/>
      <c r="O3208" s="38"/>
      <c r="P3208" s="39"/>
      <c r="Q3208" s="36"/>
      <c r="R3208" s="100" t="str">
        <f t="shared" si="99"/>
        <v/>
      </c>
      <c r="S3208" s="101"/>
      <c r="T3208" s="26" t="str">
        <f t="shared" si="100"/>
        <v/>
      </c>
    </row>
    <row r="3209" spans="2:20" s="3" customFormat="1" ht="20.100000000000001" customHeight="1" x14ac:dyDescent="0.25">
      <c r="B3209" s="35"/>
      <c r="C3209" s="36"/>
      <c r="D3209" s="79"/>
      <c r="E3209" s="79"/>
      <c r="F3209" s="79"/>
      <c r="G3209" s="79"/>
      <c r="H3209" s="79"/>
      <c r="I3209" s="79"/>
      <c r="J3209" s="79"/>
      <c r="K3209" s="79"/>
      <c r="L3209" s="81"/>
      <c r="M3209" s="82"/>
      <c r="N3209" s="37"/>
      <c r="O3209" s="38"/>
      <c r="P3209" s="39"/>
      <c r="Q3209" s="36"/>
      <c r="R3209" s="100" t="str">
        <f t="shared" si="99"/>
        <v/>
      </c>
      <c r="S3209" s="101"/>
      <c r="T3209" s="26" t="str">
        <f t="shared" si="100"/>
        <v/>
      </c>
    </row>
    <row r="3210" spans="2:20" s="3" customFormat="1" ht="20.100000000000001" customHeight="1" x14ac:dyDescent="0.25">
      <c r="B3210" s="35"/>
      <c r="C3210" s="36"/>
      <c r="D3210" s="79"/>
      <c r="E3210" s="79"/>
      <c r="F3210" s="79"/>
      <c r="G3210" s="79"/>
      <c r="H3210" s="79"/>
      <c r="I3210" s="79"/>
      <c r="J3210" s="79"/>
      <c r="K3210" s="79"/>
      <c r="L3210" s="81"/>
      <c r="M3210" s="82"/>
      <c r="N3210" s="37"/>
      <c r="O3210" s="38"/>
      <c r="P3210" s="39"/>
      <c r="Q3210" s="36"/>
      <c r="R3210" s="100" t="str">
        <f t="shared" si="99"/>
        <v/>
      </c>
      <c r="S3210" s="101"/>
      <c r="T3210" s="26" t="str">
        <f t="shared" si="100"/>
        <v/>
      </c>
    </row>
    <row r="3211" spans="2:20" s="3" customFormat="1" ht="20.100000000000001" customHeight="1" x14ac:dyDescent="0.25">
      <c r="B3211" s="35"/>
      <c r="C3211" s="36"/>
      <c r="D3211" s="79"/>
      <c r="E3211" s="79"/>
      <c r="F3211" s="79"/>
      <c r="G3211" s="79"/>
      <c r="H3211" s="79"/>
      <c r="I3211" s="79"/>
      <c r="J3211" s="79"/>
      <c r="K3211" s="79"/>
      <c r="L3211" s="81"/>
      <c r="M3211" s="82"/>
      <c r="N3211" s="37"/>
      <c r="O3211" s="38"/>
      <c r="P3211" s="39"/>
      <c r="Q3211" s="36"/>
      <c r="R3211" s="100" t="str">
        <f t="shared" si="99"/>
        <v/>
      </c>
      <c r="S3211" s="101"/>
      <c r="T3211" s="26" t="str">
        <f t="shared" si="100"/>
        <v/>
      </c>
    </row>
    <row r="3212" spans="2:20" s="3" customFormat="1" ht="20.100000000000001" customHeight="1" x14ac:dyDescent="0.25">
      <c r="B3212" s="35"/>
      <c r="C3212" s="36"/>
      <c r="D3212" s="79"/>
      <c r="E3212" s="79"/>
      <c r="F3212" s="79"/>
      <c r="G3212" s="79"/>
      <c r="H3212" s="79"/>
      <c r="I3212" s="79"/>
      <c r="J3212" s="79"/>
      <c r="K3212" s="79"/>
      <c r="L3212" s="81"/>
      <c r="M3212" s="82"/>
      <c r="N3212" s="37"/>
      <c r="O3212" s="38"/>
      <c r="P3212" s="39"/>
      <c r="Q3212" s="36"/>
      <c r="R3212" s="100" t="str">
        <f t="shared" si="99"/>
        <v/>
      </c>
      <c r="S3212" s="101"/>
      <c r="T3212" s="26" t="str">
        <f t="shared" si="100"/>
        <v/>
      </c>
    </row>
    <row r="3213" spans="2:20" s="3" customFormat="1" ht="20.100000000000001" customHeight="1" x14ac:dyDescent="0.25">
      <c r="B3213" s="35"/>
      <c r="C3213" s="36"/>
      <c r="D3213" s="79"/>
      <c r="E3213" s="79"/>
      <c r="F3213" s="79"/>
      <c r="G3213" s="79"/>
      <c r="H3213" s="79"/>
      <c r="I3213" s="79"/>
      <c r="J3213" s="79"/>
      <c r="K3213" s="79"/>
      <c r="L3213" s="81"/>
      <c r="M3213" s="82"/>
      <c r="N3213" s="37"/>
      <c r="O3213" s="38"/>
      <c r="P3213" s="39"/>
      <c r="Q3213" s="36"/>
      <c r="R3213" s="100" t="str">
        <f t="shared" si="99"/>
        <v/>
      </c>
      <c r="S3213" s="101"/>
      <c r="T3213" s="26" t="str">
        <f t="shared" si="100"/>
        <v/>
      </c>
    </row>
    <row r="3214" spans="2:20" s="3" customFormat="1" ht="20.100000000000001" customHeight="1" x14ac:dyDescent="0.25">
      <c r="B3214" s="35"/>
      <c r="C3214" s="36"/>
      <c r="D3214" s="79"/>
      <c r="E3214" s="79"/>
      <c r="F3214" s="79"/>
      <c r="G3214" s="79"/>
      <c r="H3214" s="79"/>
      <c r="I3214" s="79"/>
      <c r="J3214" s="79"/>
      <c r="K3214" s="79"/>
      <c r="L3214" s="81"/>
      <c r="M3214" s="82"/>
      <c r="N3214" s="37"/>
      <c r="O3214" s="38"/>
      <c r="P3214" s="39"/>
      <c r="Q3214" s="36"/>
      <c r="R3214" s="100" t="str">
        <f t="shared" si="99"/>
        <v/>
      </c>
      <c r="S3214" s="101"/>
      <c r="T3214" s="26" t="str">
        <f t="shared" si="100"/>
        <v/>
      </c>
    </row>
    <row r="3215" spans="2:20" s="3" customFormat="1" ht="20.100000000000001" customHeight="1" x14ac:dyDescent="0.25">
      <c r="B3215" s="35"/>
      <c r="C3215" s="36"/>
      <c r="D3215" s="79"/>
      <c r="E3215" s="79"/>
      <c r="F3215" s="79"/>
      <c r="G3215" s="79"/>
      <c r="H3215" s="79"/>
      <c r="I3215" s="79"/>
      <c r="J3215" s="79"/>
      <c r="K3215" s="79"/>
      <c r="L3215" s="81"/>
      <c r="M3215" s="82"/>
      <c r="N3215" s="37"/>
      <c r="O3215" s="38"/>
      <c r="P3215" s="39"/>
      <c r="Q3215" s="36"/>
      <c r="R3215" s="100" t="str">
        <f t="shared" si="99"/>
        <v/>
      </c>
      <c r="S3215" s="101"/>
      <c r="T3215" s="26" t="str">
        <f t="shared" si="100"/>
        <v/>
      </c>
    </row>
    <row r="3216" spans="2:20" s="3" customFormat="1" ht="20.100000000000001" customHeight="1" x14ac:dyDescent="0.25">
      <c r="B3216" s="35"/>
      <c r="C3216" s="36"/>
      <c r="D3216" s="79"/>
      <c r="E3216" s="79"/>
      <c r="F3216" s="79"/>
      <c r="G3216" s="79"/>
      <c r="H3216" s="79"/>
      <c r="I3216" s="79"/>
      <c r="J3216" s="79"/>
      <c r="K3216" s="79"/>
      <c r="L3216" s="81"/>
      <c r="M3216" s="82"/>
      <c r="N3216" s="37"/>
      <c r="O3216" s="38"/>
      <c r="P3216" s="39"/>
      <c r="Q3216" s="36"/>
      <c r="R3216" s="100" t="str">
        <f t="shared" si="99"/>
        <v/>
      </c>
      <c r="S3216" s="101"/>
      <c r="T3216" s="26" t="str">
        <f t="shared" si="100"/>
        <v/>
      </c>
    </row>
    <row r="3217" spans="2:20" s="3" customFormat="1" ht="20.100000000000001" customHeight="1" x14ac:dyDescent="0.25">
      <c r="B3217" s="35"/>
      <c r="C3217" s="36"/>
      <c r="D3217" s="79"/>
      <c r="E3217" s="79"/>
      <c r="F3217" s="79"/>
      <c r="G3217" s="79"/>
      <c r="H3217" s="79"/>
      <c r="I3217" s="79"/>
      <c r="J3217" s="79"/>
      <c r="K3217" s="79"/>
      <c r="L3217" s="81"/>
      <c r="M3217" s="82"/>
      <c r="N3217" s="37"/>
      <c r="O3217" s="38"/>
      <c r="P3217" s="39"/>
      <c r="Q3217" s="36"/>
      <c r="R3217" s="100" t="str">
        <f t="shared" si="99"/>
        <v/>
      </c>
      <c r="S3217" s="101"/>
      <c r="T3217" s="26" t="str">
        <f t="shared" si="100"/>
        <v/>
      </c>
    </row>
    <row r="3218" spans="2:20" s="3" customFormat="1" ht="20.100000000000001" customHeight="1" x14ac:dyDescent="0.25">
      <c r="B3218" s="35"/>
      <c r="C3218" s="36"/>
      <c r="D3218" s="79"/>
      <c r="E3218" s="79"/>
      <c r="F3218" s="79"/>
      <c r="G3218" s="79"/>
      <c r="H3218" s="79"/>
      <c r="I3218" s="79"/>
      <c r="J3218" s="79"/>
      <c r="K3218" s="79"/>
      <c r="L3218" s="81"/>
      <c r="M3218" s="82"/>
      <c r="N3218" s="37"/>
      <c r="O3218" s="38"/>
      <c r="P3218" s="39"/>
      <c r="Q3218" s="36"/>
      <c r="R3218" s="100" t="str">
        <f t="shared" si="99"/>
        <v/>
      </c>
      <c r="S3218" s="101"/>
      <c r="T3218" s="26" t="str">
        <f t="shared" si="100"/>
        <v/>
      </c>
    </row>
    <row r="3219" spans="2:20" s="3" customFormat="1" ht="20.100000000000001" customHeight="1" x14ac:dyDescent="0.25">
      <c r="B3219" s="35"/>
      <c r="C3219" s="36"/>
      <c r="D3219" s="79"/>
      <c r="E3219" s="79"/>
      <c r="F3219" s="79"/>
      <c r="G3219" s="79"/>
      <c r="H3219" s="79"/>
      <c r="I3219" s="79"/>
      <c r="J3219" s="79"/>
      <c r="K3219" s="79"/>
      <c r="L3219" s="81"/>
      <c r="M3219" s="82"/>
      <c r="N3219" s="37"/>
      <c r="O3219" s="38"/>
      <c r="P3219" s="39"/>
      <c r="Q3219" s="36"/>
      <c r="R3219" s="100" t="str">
        <f t="shared" si="99"/>
        <v/>
      </c>
      <c r="S3219" s="101"/>
      <c r="T3219" s="26" t="str">
        <f t="shared" si="100"/>
        <v/>
      </c>
    </row>
    <row r="3220" spans="2:20" s="3" customFormat="1" ht="20.100000000000001" customHeight="1" x14ac:dyDescent="0.25">
      <c r="B3220" s="35"/>
      <c r="C3220" s="36"/>
      <c r="D3220" s="79"/>
      <c r="E3220" s="79"/>
      <c r="F3220" s="79"/>
      <c r="G3220" s="79"/>
      <c r="H3220" s="79"/>
      <c r="I3220" s="79"/>
      <c r="J3220" s="79"/>
      <c r="K3220" s="79"/>
      <c r="L3220" s="81"/>
      <c r="M3220" s="82"/>
      <c r="N3220" s="37"/>
      <c r="O3220" s="38"/>
      <c r="P3220" s="39"/>
      <c r="Q3220" s="36"/>
      <c r="R3220" s="100" t="str">
        <f t="shared" si="99"/>
        <v/>
      </c>
      <c r="S3220" s="101"/>
      <c r="T3220" s="26" t="str">
        <f t="shared" si="100"/>
        <v/>
      </c>
    </row>
    <row r="3221" spans="2:20" s="3" customFormat="1" ht="20.100000000000001" customHeight="1" x14ac:dyDescent="0.25">
      <c r="B3221" s="35"/>
      <c r="C3221" s="36"/>
      <c r="D3221" s="79"/>
      <c r="E3221" s="79"/>
      <c r="F3221" s="79"/>
      <c r="G3221" s="79"/>
      <c r="H3221" s="79"/>
      <c r="I3221" s="79"/>
      <c r="J3221" s="79"/>
      <c r="K3221" s="79"/>
      <c r="L3221" s="81"/>
      <c r="M3221" s="82"/>
      <c r="N3221" s="37"/>
      <c r="O3221" s="38"/>
      <c r="P3221" s="39"/>
      <c r="Q3221" s="36"/>
      <c r="R3221" s="100" t="str">
        <f t="shared" si="99"/>
        <v/>
      </c>
      <c r="S3221" s="101"/>
      <c r="T3221" s="26" t="str">
        <f t="shared" si="100"/>
        <v/>
      </c>
    </row>
    <row r="3222" spans="2:20" s="3" customFormat="1" ht="20.100000000000001" customHeight="1" x14ac:dyDescent="0.25">
      <c r="B3222" s="35"/>
      <c r="C3222" s="36"/>
      <c r="D3222" s="79"/>
      <c r="E3222" s="79"/>
      <c r="F3222" s="79"/>
      <c r="G3222" s="79"/>
      <c r="H3222" s="79"/>
      <c r="I3222" s="79"/>
      <c r="J3222" s="79"/>
      <c r="K3222" s="79"/>
      <c r="L3222" s="81"/>
      <c r="M3222" s="82"/>
      <c r="N3222" s="37"/>
      <c r="O3222" s="38"/>
      <c r="P3222" s="39"/>
      <c r="Q3222" s="36"/>
      <c r="R3222" s="100" t="str">
        <f t="shared" si="99"/>
        <v/>
      </c>
      <c r="S3222" s="101"/>
      <c r="T3222" s="26" t="str">
        <f t="shared" si="100"/>
        <v/>
      </c>
    </row>
    <row r="3223" spans="2:20" s="3" customFormat="1" ht="20.100000000000001" customHeight="1" x14ac:dyDescent="0.25">
      <c r="B3223" s="35"/>
      <c r="C3223" s="36"/>
      <c r="D3223" s="79"/>
      <c r="E3223" s="79"/>
      <c r="F3223" s="79"/>
      <c r="G3223" s="79"/>
      <c r="H3223" s="79"/>
      <c r="I3223" s="79"/>
      <c r="J3223" s="79"/>
      <c r="K3223" s="79"/>
      <c r="L3223" s="81"/>
      <c r="M3223" s="82"/>
      <c r="N3223" s="37"/>
      <c r="O3223" s="38"/>
      <c r="P3223" s="39"/>
      <c r="Q3223" s="36"/>
      <c r="R3223" s="100" t="str">
        <f t="shared" ref="R3223:R3286" si="101">IF(B3223&lt;&gt;"",IF(Q3223="Annulé","0",IF(Q3223="Gagné",O3223*P3223-P3223)+IF(Q3223="Perdu",-P3223)+IF(Q3223="Remboursé","0")+IF(Q3223="1/2 Perdu",-P3223/2)+IF(Q3223="1/2 Gagné",(P3223*O3223-P3223)/2)),"")</f>
        <v/>
      </c>
      <c r="S3223" s="101"/>
      <c r="T3223" s="26" t="str">
        <f t="shared" si="100"/>
        <v/>
      </c>
    </row>
    <row r="3224" spans="2:20" s="3" customFormat="1" ht="20.100000000000001" customHeight="1" x14ac:dyDescent="0.25">
      <c r="B3224" s="35"/>
      <c r="C3224" s="36"/>
      <c r="D3224" s="79"/>
      <c r="E3224" s="79"/>
      <c r="F3224" s="79"/>
      <c r="G3224" s="79"/>
      <c r="H3224" s="79"/>
      <c r="I3224" s="79"/>
      <c r="J3224" s="79"/>
      <c r="K3224" s="79"/>
      <c r="L3224" s="81"/>
      <c r="M3224" s="82"/>
      <c r="N3224" s="37"/>
      <c r="O3224" s="38"/>
      <c r="P3224" s="39"/>
      <c r="Q3224" s="36"/>
      <c r="R3224" s="100" t="str">
        <f t="shared" si="101"/>
        <v/>
      </c>
      <c r="S3224" s="101"/>
      <c r="T3224" s="26" t="str">
        <f t="shared" ref="T3224:T3287" si="102">IF(B3224&lt;&gt;"",R3224+T3223,"")</f>
        <v/>
      </c>
    </row>
    <row r="3225" spans="2:20" s="3" customFormat="1" ht="20.100000000000001" customHeight="1" x14ac:dyDescent="0.25">
      <c r="B3225" s="35"/>
      <c r="C3225" s="36"/>
      <c r="D3225" s="79"/>
      <c r="E3225" s="79"/>
      <c r="F3225" s="79"/>
      <c r="G3225" s="79"/>
      <c r="H3225" s="79"/>
      <c r="I3225" s="79"/>
      <c r="J3225" s="79"/>
      <c r="K3225" s="79"/>
      <c r="L3225" s="81"/>
      <c r="M3225" s="82"/>
      <c r="N3225" s="37"/>
      <c r="O3225" s="38"/>
      <c r="P3225" s="39"/>
      <c r="Q3225" s="36"/>
      <c r="R3225" s="100" t="str">
        <f t="shared" si="101"/>
        <v/>
      </c>
      <c r="S3225" s="101"/>
      <c r="T3225" s="26" t="str">
        <f t="shared" si="102"/>
        <v/>
      </c>
    </row>
    <row r="3226" spans="2:20" s="3" customFormat="1" ht="20.100000000000001" customHeight="1" x14ac:dyDescent="0.25">
      <c r="B3226" s="35"/>
      <c r="C3226" s="36"/>
      <c r="D3226" s="79"/>
      <c r="E3226" s="79"/>
      <c r="F3226" s="79"/>
      <c r="G3226" s="79"/>
      <c r="H3226" s="79"/>
      <c r="I3226" s="79"/>
      <c r="J3226" s="79"/>
      <c r="K3226" s="79"/>
      <c r="L3226" s="81"/>
      <c r="M3226" s="82"/>
      <c r="N3226" s="37"/>
      <c r="O3226" s="38"/>
      <c r="P3226" s="39"/>
      <c r="Q3226" s="36"/>
      <c r="R3226" s="100" t="str">
        <f t="shared" si="101"/>
        <v/>
      </c>
      <c r="S3226" s="101"/>
      <c r="T3226" s="26" t="str">
        <f t="shared" si="102"/>
        <v/>
      </c>
    </row>
    <row r="3227" spans="2:20" s="3" customFormat="1" ht="20.100000000000001" customHeight="1" x14ac:dyDescent="0.25">
      <c r="B3227" s="35"/>
      <c r="C3227" s="36"/>
      <c r="D3227" s="79"/>
      <c r="E3227" s="79"/>
      <c r="F3227" s="79"/>
      <c r="G3227" s="79"/>
      <c r="H3227" s="79"/>
      <c r="I3227" s="79"/>
      <c r="J3227" s="79"/>
      <c r="K3227" s="79"/>
      <c r="L3227" s="81"/>
      <c r="M3227" s="82"/>
      <c r="N3227" s="37"/>
      <c r="O3227" s="38"/>
      <c r="P3227" s="39"/>
      <c r="Q3227" s="36"/>
      <c r="R3227" s="100" t="str">
        <f t="shared" si="101"/>
        <v/>
      </c>
      <c r="S3227" s="101"/>
      <c r="T3227" s="26" t="str">
        <f t="shared" si="102"/>
        <v/>
      </c>
    </row>
    <row r="3228" spans="2:20" s="3" customFormat="1" ht="20.100000000000001" customHeight="1" x14ac:dyDescent="0.25">
      <c r="B3228" s="35"/>
      <c r="C3228" s="36"/>
      <c r="D3228" s="79"/>
      <c r="E3228" s="79"/>
      <c r="F3228" s="79"/>
      <c r="G3228" s="79"/>
      <c r="H3228" s="79"/>
      <c r="I3228" s="79"/>
      <c r="J3228" s="79"/>
      <c r="K3228" s="79"/>
      <c r="L3228" s="81"/>
      <c r="M3228" s="82"/>
      <c r="N3228" s="37"/>
      <c r="O3228" s="38"/>
      <c r="P3228" s="39"/>
      <c r="Q3228" s="36"/>
      <c r="R3228" s="100" t="str">
        <f t="shared" si="101"/>
        <v/>
      </c>
      <c r="S3228" s="101"/>
      <c r="T3228" s="26" t="str">
        <f t="shared" si="102"/>
        <v/>
      </c>
    </row>
    <row r="3229" spans="2:20" s="3" customFormat="1" ht="20.100000000000001" customHeight="1" x14ac:dyDescent="0.25">
      <c r="B3229" s="35"/>
      <c r="C3229" s="36"/>
      <c r="D3229" s="79"/>
      <c r="E3229" s="79"/>
      <c r="F3229" s="79"/>
      <c r="G3229" s="79"/>
      <c r="H3229" s="79"/>
      <c r="I3229" s="79"/>
      <c r="J3229" s="79"/>
      <c r="K3229" s="79"/>
      <c r="L3229" s="81"/>
      <c r="M3229" s="82"/>
      <c r="N3229" s="37"/>
      <c r="O3229" s="38"/>
      <c r="P3229" s="39"/>
      <c r="Q3229" s="36"/>
      <c r="R3229" s="100" t="str">
        <f t="shared" si="101"/>
        <v/>
      </c>
      <c r="S3229" s="101"/>
      <c r="T3229" s="26" t="str">
        <f t="shared" si="102"/>
        <v/>
      </c>
    </row>
    <row r="3230" spans="2:20" s="3" customFormat="1" ht="20.100000000000001" customHeight="1" x14ac:dyDescent="0.25">
      <c r="B3230" s="35"/>
      <c r="C3230" s="36"/>
      <c r="D3230" s="79"/>
      <c r="E3230" s="79"/>
      <c r="F3230" s="79"/>
      <c r="G3230" s="79"/>
      <c r="H3230" s="79"/>
      <c r="I3230" s="79"/>
      <c r="J3230" s="79"/>
      <c r="K3230" s="79"/>
      <c r="L3230" s="81"/>
      <c r="M3230" s="82"/>
      <c r="N3230" s="37"/>
      <c r="O3230" s="38"/>
      <c r="P3230" s="39"/>
      <c r="Q3230" s="36"/>
      <c r="R3230" s="100" t="str">
        <f t="shared" si="101"/>
        <v/>
      </c>
      <c r="S3230" s="101"/>
      <c r="T3230" s="26" t="str">
        <f t="shared" si="102"/>
        <v/>
      </c>
    </row>
    <row r="3231" spans="2:20" s="3" customFormat="1" ht="20.100000000000001" customHeight="1" x14ac:dyDescent="0.25">
      <c r="B3231" s="35"/>
      <c r="C3231" s="36"/>
      <c r="D3231" s="79"/>
      <c r="E3231" s="79"/>
      <c r="F3231" s="79"/>
      <c r="G3231" s="79"/>
      <c r="H3231" s="79"/>
      <c r="I3231" s="79"/>
      <c r="J3231" s="79"/>
      <c r="K3231" s="79"/>
      <c r="L3231" s="81"/>
      <c r="M3231" s="82"/>
      <c r="N3231" s="37"/>
      <c r="O3231" s="38"/>
      <c r="P3231" s="39"/>
      <c r="Q3231" s="36"/>
      <c r="R3231" s="100" t="str">
        <f t="shared" si="101"/>
        <v/>
      </c>
      <c r="S3231" s="101"/>
      <c r="T3231" s="26" t="str">
        <f t="shared" si="102"/>
        <v/>
      </c>
    </row>
    <row r="3232" spans="2:20" s="3" customFormat="1" ht="20.100000000000001" customHeight="1" x14ac:dyDescent="0.25">
      <c r="B3232" s="35"/>
      <c r="C3232" s="36"/>
      <c r="D3232" s="79"/>
      <c r="E3232" s="79"/>
      <c r="F3232" s="79"/>
      <c r="G3232" s="79"/>
      <c r="H3232" s="79"/>
      <c r="I3232" s="79"/>
      <c r="J3232" s="79"/>
      <c r="K3232" s="79"/>
      <c r="L3232" s="81"/>
      <c r="M3232" s="82"/>
      <c r="N3232" s="37"/>
      <c r="O3232" s="38"/>
      <c r="P3232" s="39"/>
      <c r="Q3232" s="36"/>
      <c r="R3232" s="100" t="str">
        <f t="shared" si="101"/>
        <v/>
      </c>
      <c r="S3232" s="101"/>
      <c r="T3232" s="26" t="str">
        <f t="shared" si="102"/>
        <v/>
      </c>
    </row>
    <row r="3233" spans="2:20" s="3" customFormat="1" ht="20.100000000000001" customHeight="1" x14ac:dyDescent="0.25">
      <c r="B3233" s="35"/>
      <c r="C3233" s="36"/>
      <c r="D3233" s="79"/>
      <c r="E3233" s="79"/>
      <c r="F3233" s="79"/>
      <c r="G3233" s="79"/>
      <c r="H3233" s="79"/>
      <c r="I3233" s="79"/>
      <c r="J3233" s="79"/>
      <c r="K3233" s="79"/>
      <c r="L3233" s="81"/>
      <c r="M3233" s="82"/>
      <c r="N3233" s="37"/>
      <c r="O3233" s="38"/>
      <c r="P3233" s="39"/>
      <c r="Q3233" s="36"/>
      <c r="R3233" s="100" t="str">
        <f t="shared" si="101"/>
        <v/>
      </c>
      <c r="S3233" s="101"/>
      <c r="T3233" s="26" t="str">
        <f t="shared" si="102"/>
        <v/>
      </c>
    </row>
    <row r="3234" spans="2:20" s="3" customFormat="1" ht="20.100000000000001" customHeight="1" x14ac:dyDescent="0.25">
      <c r="B3234" s="35"/>
      <c r="C3234" s="36"/>
      <c r="D3234" s="79"/>
      <c r="E3234" s="79"/>
      <c r="F3234" s="79"/>
      <c r="G3234" s="79"/>
      <c r="H3234" s="79"/>
      <c r="I3234" s="79"/>
      <c r="J3234" s="79"/>
      <c r="K3234" s="79"/>
      <c r="L3234" s="81"/>
      <c r="M3234" s="82"/>
      <c r="N3234" s="37"/>
      <c r="O3234" s="38"/>
      <c r="P3234" s="39"/>
      <c r="Q3234" s="36"/>
      <c r="R3234" s="100" t="str">
        <f t="shared" si="101"/>
        <v/>
      </c>
      <c r="S3234" s="101"/>
      <c r="T3234" s="26" t="str">
        <f t="shared" si="102"/>
        <v/>
      </c>
    </row>
    <row r="3235" spans="2:20" s="3" customFormat="1" ht="20.100000000000001" customHeight="1" x14ac:dyDescent="0.25">
      <c r="B3235" s="35"/>
      <c r="C3235" s="36"/>
      <c r="D3235" s="79"/>
      <c r="E3235" s="79"/>
      <c r="F3235" s="79"/>
      <c r="G3235" s="79"/>
      <c r="H3235" s="79"/>
      <c r="I3235" s="79"/>
      <c r="J3235" s="79"/>
      <c r="K3235" s="79"/>
      <c r="L3235" s="81"/>
      <c r="M3235" s="82"/>
      <c r="N3235" s="37"/>
      <c r="O3235" s="38"/>
      <c r="P3235" s="39"/>
      <c r="Q3235" s="36"/>
      <c r="R3235" s="100" t="str">
        <f t="shared" si="101"/>
        <v/>
      </c>
      <c r="S3235" s="101"/>
      <c r="T3235" s="26" t="str">
        <f t="shared" si="102"/>
        <v/>
      </c>
    </row>
    <row r="3236" spans="2:20" s="3" customFormat="1" ht="20.100000000000001" customHeight="1" x14ac:dyDescent="0.25">
      <c r="B3236" s="35"/>
      <c r="C3236" s="36"/>
      <c r="D3236" s="79"/>
      <c r="E3236" s="79"/>
      <c r="F3236" s="79"/>
      <c r="G3236" s="79"/>
      <c r="H3236" s="79"/>
      <c r="I3236" s="79"/>
      <c r="J3236" s="79"/>
      <c r="K3236" s="79"/>
      <c r="L3236" s="81"/>
      <c r="M3236" s="82"/>
      <c r="N3236" s="37"/>
      <c r="O3236" s="38"/>
      <c r="P3236" s="39"/>
      <c r="Q3236" s="36"/>
      <c r="R3236" s="100" t="str">
        <f t="shared" si="101"/>
        <v/>
      </c>
      <c r="S3236" s="101"/>
      <c r="T3236" s="26" t="str">
        <f t="shared" si="102"/>
        <v/>
      </c>
    </row>
    <row r="3237" spans="2:20" s="3" customFormat="1" ht="20.100000000000001" customHeight="1" x14ac:dyDescent="0.25">
      <c r="B3237" s="35"/>
      <c r="C3237" s="36"/>
      <c r="D3237" s="79"/>
      <c r="E3237" s="79"/>
      <c r="F3237" s="79"/>
      <c r="G3237" s="79"/>
      <c r="H3237" s="79"/>
      <c r="I3237" s="79"/>
      <c r="J3237" s="79"/>
      <c r="K3237" s="79"/>
      <c r="L3237" s="81"/>
      <c r="M3237" s="82"/>
      <c r="N3237" s="37"/>
      <c r="O3237" s="38"/>
      <c r="P3237" s="39"/>
      <c r="Q3237" s="36"/>
      <c r="R3237" s="100" t="str">
        <f t="shared" si="101"/>
        <v/>
      </c>
      <c r="S3237" s="101"/>
      <c r="T3237" s="26" t="str">
        <f t="shared" si="102"/>
        <v/>
      </c>
    </row>
    <row r="3238" spans="2:20" s="3" customFormat="1" ht="20.100000000000001" customHeight="1" x14ac:dyDescent="0.25">
      <c r="B3238" s="35"/>
      <c r="C3238" s="36"/>
      <c r="D3238" s="79"/>
      <c r="E3238" s="79"/>
      <c r="F3238" s="79"/>
      <c r="G3238" s="79"/>
      <c r="H3238" s="79"/>
      <c r="I3238" s="79"/>
      <c r="J3238" s="79"/>
      <c r="K3238" s="79"/>
      <c r="L3238" s="81"/>
      <c r="M3238" s="82"/>
      <c r="N3238" s="37"/>
      <c r="O3238" s="38"/>
      <c r="P3238" s="39"/>
      <c r="Q3238" s="36"/>
      <c r="R3238" s="100" t="str">
        <f t="shared" si="101"/>
        <v/>
      </c>
      <c r="S3238" s="101"/>
      <c r="T3238" s="26" t="str">
        <f t="shared" si="102"/>
        <v/>
      </c>
    </row>
    <row r="3239" spans="2:20" s="3" customFormat="1" ht="20.100000000000001" customHeight="1" x14ac:dyDescent="0.25">
      <c r="B3239" s="35"/>
      <c r="C3239" s="36"/>
      <c r="D3239" s="79"/>
      <c r="E3239" s="79"/>
      <c r="F3239" s="79"/>
      <c r="G3239" s="79"/>
      <c r="H3239" s="79"/>
      <c r="I3239" s="79"/>
      <c r="J3239" s="79"/>
      <c r="K3239" s="79"/>
      <c r="L3239" s="81"/>
      <c r="M3239" s="82"/>
      <c r="N3239" s="37"/>
      <c r="O3239" s="38"/>
      <c r="P3239" s="39"/>
      <c r="Q3239" s="36"/>
      <c r="R3239" s="100" t="str">
        <f t="shared" si="101"/>
        <v/>
      </c>
      <c r="S3239" s="101"/>
      <c r="T3239" s="26" t="str">
        <f t="shared" si="102"/>
        <v/>
      </c>
    </row>
    <row r="3240" spans="2:20" s="3" customFormat="1" ht="20.100000000000001" customHeight="1" x14ac:dyDescent="0.25">
      <c r="B3240" s="35"/>
      <c r="C3240" s="36"/>
      <c r="D3240" s="79"/>
      <c r="E3240" s="79"/>
      <c r="F3240" s="79"/>
      <c r="G3240" s="79"/>
      <c r="H3240" s="79"/>
      <c r="I3240" s="79"/>
      <c r="J3240" s="79"/>
      <c r="K3240" s="79"/>
      <c r="L3240" s="81"/>
      <c r="M3240" s="82"/>
      <c r="N3240" s="37"/>
      <c r="O3240" s="38"/>
      <c r="P3240" s="39"/>
      <c r="Q3240" s="36"/>
      <c r="R3240" s="100" t="str">
        <f t="shared" si="101"/>
        <v/>
      </c>
      <c r="S3240" s="101"/>
      <c r="T3240" s="26" t="str">
        <f t="shared" si="102"/>
        <v/>
      </c>
    </row>
    <row r="3241" spans="2:20" s="3" customFormat="1" ht="20.100000000000001" customHeight="1" x14ac:dyDescent="0.25">
      <c r="B3241" s="35"/>
      <c r="C3241" s="36"/>
      <c r="D3241" s="79"/>
      <c r="E3241" s="79"/>
      <c r="F3241" s="79"/>
      <c r="G3241" s="79"/>
      <c r="H3241" s="79"/>
      <c r="I3241" s="79"/>
      <c r="J3241" s="79"/>
      <c r="K3241" s="79"/>
      <c r="L3241" s="81"/>
      <c r="M3241" s="82"/>
      <c r="N3241" s="37"/>
      <c r="O3241" s="38"/>
      <c r="P3241" s="39"/>
      <c r="Q3241" s="36"/>
      <c r="R3241" s="100" t="str">
        <f t="shared" si="101"/>
        <v/>
      </c>
      <c r="S3241" s="101"/>
      <c r="T3241" s="26" t="str">
        <f t="shared" si="102"/>
        <v/>
      </c>
    </row>
    <row r="3242" spans="2:20" s="3" customFormat="1" ht="20.100000000000001" customHeight="1" x14ac:dyDescent="0.25">
      <c r="B3242" s="35"/>
      <c r="C3242" s="36"/>
      <c r="D3242" s="79"/>
      <c r="E3242" s="79"/>
      <c r="F3242" s="79"/>
      <c r="G3242" s="79"/>
      <c r="H3242" s="79"/>
      <c r="I3242" s="79"/>
      <c r="J3242" s="79"/>
      <c r="K3242" s="79"/>
      <c r="L3242" s="81"/>
      <c r="M3242" s="82"/>
      <c r="N3242" s="37"/>
      <c r="O3242" s="38"/>
      <c r="P3242" s="39"/>
      <c r="Q3242" s="36"/>
      <c r="R3242" s="100" t="str">
        <f t="shared" si="101"/>
        <v/>
      </c>
      <c r="S3242" s="101"/>
      <c r="T3242" s="26" t="str">
        <f t="shared" si="102"/>
        <v/>
      </c>
    </row>
    <row r="3243" spans="2:20" s="3" customFormat="1" ht="20.100000000000001" customHeight="1" x14ac:dyDescent="0.25">
      <c r="B3243" s="35"/>
      <c r="C3243" s="36"/>
      <c r="D3243" s="79"/>
      <c r="E3243" s="79"/>
      <c r="F3243" s="79"/>
      <c r="G3243" s="79"/>
      <c r="H3243" s="79"/>
      <c r="I3243" s="79"/>
      <c r="J3243" s="79"/>
      <c r="K3243" s="79"/>
      <c r="L3243" s="81"/>
      <c r="M3243" s="82"/>
      <c r="N3243" s="37"/>
      <c r="O3243" s="38"/>
      <c r="P3243" s="39"/>
      <c r="Q3243" s="36"/>
      <c r="R3243" s="100" t="str">
        <f t="shared" si="101"/>
        <v/>
      </c>
      <c r="S3243" s="101"/>
      <c r="T3243" s="26" t="str">
        <f t="shared" si="102"/>
        <v/>
      </c>
    </row>
    <row r="3244" spans="2:20" s="3" customFormat="1" ht="20.100000000000001" customHeight="1" x14ac:dyDescent="0.25">
      <c r="B3244" s="35"/>
      <c r="C3244" s="36"/>
      <c r="D3244" s="79"/>
      <c r="E3244" s="79"/>
      <c r="F3244" s="79"/>
      <c r="G3244" s="79"/>
      <c r="H3244" s="79"/>
      <c r="I3244" s="79"/>
      <c r="J3244" s="79"/>
      <c r="K3244" s="79"/>
      <c r="L3244" s="81"/>
      <c r="M3244" s="82"/>
      <c r="N3244" s="37"/>
      <c r="O3244" s="38"/>
      <c r="P3244" s="39"/>
      <c r="Q3244" s="36"/>
      <c r="R3244" s="100" t="str">
        <f t="shared" si="101"/>
        <v/>
      </c>
      <c r="S3244" s="101"/>
      <c r="T3244" s="26" t="str">
        <f t="shared" si="102"/>
        <v/>
      </c>
    </row>
    <row r="3245" spans="2:20" s="3" customFormat="1" ht="20.100000000000001" customHeight="1" x14ac:dyDescent="0.25">
      <c r="B3245" s="35"/>
      <c r="C3245" s="36"/>
      <c r="D3245" s="79"/>
      <c r="E3245" s="79"/>
      <c r="F3245" s="79"/>
      <c r="G3245" s="79"/>
      <c r="H3245" s="79"/>
      <c r="I3245" s="79"/>
      <c r="J3245" s="79"/>
      <c r="K3245" s="79"/>
      <c r="L3245" s="81"/>
      <c r="M3245" s="82"/>
      <c r="N3245" s="37"/>
      <c r="O3245" s="38"/>
      <c r="P3245" s="39"/>
      <c r="Q3245" s="36"/>
      <c r="R3245" s="100" t="str">
        <f t="shared" si="101"/>
        <v/>
      </c>
      <c r="S3245" s="101"/>
      <c r="T3245" s="26" t="str">
        <f t="shared" si="102"/>
        <v/>
      </c>
    </row>
    <row r="3246" spans="2:20" s="3" customFormat="1" ht="20.100000000000001" customHeight="1" x14ac:dyDescent="0.25">
      <c r="B3246" s="35"/>
      <c r="C3246" s="36"/>
      <c r="D3246" s="79"/>
      <c r="E3246" s="79"/>
      <c r="F3246" s="79"/>
      <c r="G3246" s="79"/>
      <c r="H3246" s="79"/>
      <c r="I3246" s="79"/>
      <c r="J3246" s="79"/>
      <c r="K3246" s="79"/>
      <c r="L3246" s="81"/>
      <c r="M3246" s="82"/>
      <c r="N3246" s="37"/>
      <c r="O3246" s="38"/>
      <c r="P3246" s="39"/>
      <c r="Q3246" s="36"/>
      <c r="R3246" s="100" t="str">
        <f t="shared" si="101"/>
        <v/>
      </c>
      <c r="S3246" s="101"/>
      <c r="T3246" s="26" t="str">
        <f t="shared" si="102"/>
        <v/>
      </c>
    </row>
    <row r="3247" spans="2:20" s="3" customFormat="1" ht="20.100000000000001" customHeight="1" x14ac:dyDescent="0.25">
      <c r="B3247" s="35"/>
      <c r="C3247" s="36"/>
      <c r="D3247" s="79"/>
      <c r="E3247" s="79"/>
      <c r="F3247" s="79"/>
      <c r="G3247" s="79"/>
      <c r="H3247" s="79"/>
      <c r="I3247" s="79"/>
      <c r="J3247" s="79"/>
      <c r="K3247" s="79"/>
      <c r="L3247" s="81"/>
      <c r="M3247" s="82"/>
      <c r="N3247" s="37"/>
      <c r="O3247" s="38"/>
      <c r="P3247" s="39"/>
      <c r="Q3247" s="36"/>
      <c r="R3247" s="100" t="str">
        <f t="shared" si="101"/>
        <v/>
      </c>
      <c r="S3247" s="101"/>
      <c r="T3247" s="26" t="str">
        <f t="shared" si="102"/>
        <v/>
      </c>
    </row>
    <row r="3248" spans="2:20" s="3" customFormat="1" ht="20.100000000000001" customHeight="1" x14ac:dyDescent="0.25">
      <c r="B3248" s="35"/>
      <c r="C3248" s="36"/>
      <c r="D3248" s="79"/>
      <c r="E3248" s="79"/>
      <c r="F3248" s="79"/>
      <c r="G3248" s="79"/>
      <c r="H3248" s="79"/>
      <c r="I3248" s="79"/>
      <c r="J3248" s="79"/>
      <c r="K3248" s="79"/>
      <c r="L3248" s="81"/>
      <c r="M3248" s="82"/>
      <c r="N3248" s="37"/>
      <c r="O3248" s="38"/>
      <c r="P3248" s="39"/>
      <c r="Q3248" s="36"/>
      <c r="R3248" s="100" t="str">
        <f t="shared" si="101"/>
        <v/>
      </c>
      <c r="S3248" s="101"/>
      <c r="T3248" s="26" t="str">
        <f t="shared" si="102"/>
        <v/>
      </c>
    </row>
    <row r="3249" spans="2:20" s="3" customFormat="1" ht="20.100000000000001" customHeight="1" x14ac:dyDescent="0.25">
      <c r="B3249" s="35"/>
      <c r="C3249" s="36"/>
      <c r="D3249" s="79"/>
      <c r="E3249" s="79"/>
      <c r="F3249" s="79"/>
      <c r="G3249" s="79"/>
      <c r="H3249" s="79"/>
      <c r="I3249" s="79"/>
      <c r="J3249" s="79"/>
      <c r="K3249" s="79"/>
      <c r="L3249" s="81"/>
      <c r="M3249" s="82"/>
      <c r="N3249" s="37"/>
      <c r="O3249" s="38"/>
      <c r="P3249" s="39"/>
      <c r="Q3249" s="36"/>
      <c r="R3249" s="100" t="str">
        <f t="shared" si="101"/>
        <v/>
      </c>
      <c r="S3249" s="101"/>
      <c r="T3249" s="26" t="str">
        <f t="shared" si="102"/>
        <v/>
      </c>
    </row>
    <row r="3250" spans="2:20" s="3" customFormat="1" ht="20.100000000000001" customHeight="1" x14ac:dyDescent="0.25">
      <c r="B3250" s="35"/>
      <c r="C3250" s="36"/>
      <c r="D3250" s="79"/>
      <c r="E3250" s="79"/>
      <c r="F3250" s="79"/>
      <c r="G3250" s="79"/>
      <c r="H3250" s="79"/>
      <c r="I3250" s="79"/>
      <c r="J3250" s="79"/>
      <c r="K3250" s="79"/>
      <c r="L3250" s="81"/>
      <c r="M3250" s="82"/>
      <c r="N3250" s="37"/>
      <c r="O3250" s="38"/>
      <c r="P3250" s="39"/>
      <c r="Q3250" s="36"/>
      <c r="R3250" s="100" t="str">
        <f t="shared" si="101"/>
        <v/>
      </c>
      <c r="S3250" s="101"/>
      <c r="T3250" s="26" t="str">
        <f t="shared" si="102"/>
        <v/>
      </c>
    </row>
    <row r="3251" spans="2:20" s="3" customFormat="1" ht="20.100000000000001" customHeight="1" x14ac:dyDescent="0.25">
      <c r="B3251" s="35"/>
      <c r="C3251" s="36"/>
      <c r="D3251" s="79"/>
      <c r="E3251" s="79"/>
      <c r="F3251" s="79"/>
      <c r="G3251" s="79"/>
      <c r="H3251" s="79"/>
      <c r="I3251" s="79"/>
      <c r="J3251" s="79"/>
      <c r="K3251" s="79"/>
      <c r="L3251" s="81"/>
      <c r="M3251" s="82"/>
      <c r="N3251" s="37"/>
      <c r="O3251" s="38"/>
      <c r="P3251" s="39"/>
      <c r="Q3251" s="36"/>
      <c r="R3251" s="100" t="str">
        <f t="shared" si="101"/>
        <v/>
      </c>
      <c r="S3251" s="101"/>
      <c r="T3251" s="26" t="str">
        <f t="shared" si="102"/>
        <v/>
      </c>
    </row>
    <row r="3252" spans="2:20" s="3" customFormat="1" ht="20.100000000000001" customHeight="1" x14ac:dyDescent="0.25">
      <c r="B3252" s="35"/>
      <c r="C3252" s="36"/>
      <c r="D3252" s="79"/>
      <c r="E3252" s="79"/>
      <c r="F3252" s="79"/>
      <c r="G3252" s="79"/>
      <c r="H3252" s="79"/>
      <c r="I3252" s="79"/>
      <c r="J3252" s="79"/>
      <c r="K3252" s="79"/>
      <c r="L3252" s="81"/>
      <c r="M3252" s="82"/>
      <c r="N3252" s="37"/>
      <c r="O3252" s="38"/>
      <c r="P3252" s="39"/>
      <c r="Q3252" s="36"/>
      <c r="R3252" s="100" t="str">
        <f t="shared" si="101"/>
        <v/>
      </c>
      <c r="S3252" s="101"/>
      <c r="T3252" s="26" t="str">
        <f t="shared" si="102"/>
        <v/>
      </c>
    </row>
    <row r="3253" spans="2:20" s="3" customFormat="1" ht="20.100000000000001" customHeight="1" x14ac:dyDescent="0.25">
      <c r="B3253" s="35"/>
      <c r="C3253" s="36"/>
      <c r="D3253" s="79"/>
      <c r="E3253" s="79"/>
      <c r="F3253" s="79"/>
      <c r="G3253" s="79"/>
      <c r="H3253" s="79"/>
      <c r="I3253" s="79"/>
      <c r="J3253" s="79"/>
      <c r="K3253" s="79"/>
      <c r="L3253" s="81"/>
      <c r="M3253" s="82"/>
      <c r="N3253" s="37"/>
      <c r="O3253" s="38"/>
      <c r="P3253" s="39"/>
      <c r="Q3253" s="36"/>
      <c r="R3253" s="100" t="str">
        <f t="shared" si="101"/>
        <v/>
      </c>
      <c r="S3253" s="101"/>
      <c r="T3253" s="26" t="str">
        <f t="shared" si="102"/>
        <v/>
      </c>
    </row>
    <row r="3254" spans="2:20" s="3" customFormat="1" ht="20.100000000000001" customHeight="1" x14ac:dyDescent="0.25">
      <c r="B3254" s="35"/>
      <c r="C3254" s="36"/>
      <c r="D3254" s="79"/>
      <c r="E3254" s="79"/>
      <c r="F3254" s="79"/>
      <c r="G3254" s="79"/>
      <c r="H3254" s="79"/>
      <c r="I3254" s="79"/>
      <c r="J3254" s="79"/>
      <c r="K3254" s="79"/>
      <c r="L3254" s="81"/>
      <c r="M3254" s="82"/>
      <c r="N3254" s="37"/>
      <c r="O3254" s="38"/>
      <c r="P3254" s="39"/>
      <c r="Q3254" s="36"/>
      <c r="R3254" s="100" t="str">
        <f t="shared" si="101"/>
        <v/>
      </c>
      <c r="S3254" s="101"/>
      <c r="T3254" s="26" t="str">
        <f t="shared" si="102"/>
        <v/>
      </c>
    </row>
    <row r="3255" spans="2:20" s="3" customFormat="1" ht="20.100000000000001" customHeight="1" x14ac:dyDescent="0.25">
      <c r="B3255" s="35"/>
      <c r="C3255" s="36"/>
      <c r="D3255" s="79"/>
      <c r="E3255" s="79"/>
      <c r="F3255" s="79"/>
      <c r="G3255" s="79"/>
      <c r="H3255" s="79"/>
      <c r="I3255" s="79"/>
      <c r="J3255" s="79"/>
      <c r="K3255" s="79"/>
      <c r="L3255" s="81"/>
      <c r="M3255" s="82"/>
      <c r="N3255" s="37"/>
      <c r="O3255" s="38"/>
      <c r="P3255" s="39"/>
      <c r="Q3255" s="36"/>
      <c r="R3255" s="100" t="str">
        <f t="shared" si="101"/>
        <v/>
      </c>
      <c r="S3255" s="101"/>
      <c r="T3255" s="26" t="str">
        <f t="shared" si="102"/>
        <v/>
      </c>
    </row>
    <row r="3256" spans="2:20" s="3" customFormat="1" ht="20.100000000000001" customHeight="1" x14ac:dyDescent="0.25">
      <c r="B3256" s="35"/>
      <c r="C3256" s="36"/>
      <c r="D3256" s="79"/>
      <c r="E3256" s="79"/>
      <c r="F3256" s="79"/>
      <c r="G3256" s="79"/>
      <c r="H3256" s="79"/>
      <c r="I3256" s="79"/>
      <c r="J3256" s="79"/>
      <c r="K3256" s="79"/>
      <c r="L3256" s="81"/>
      <c r="M3256" s="82"/>
      <c r="N3256" s="37"/>
      <c r="O3256" s="38"/>
      <c r="P3256" s="39"/>
      <c r="Q3256" s="36"/>
      <c r="R3256" s="100" t="str">
        <f t="shared" si="101"/>
        <v/>
      </c>
      <c r="S3256" s="101"/>
      <c r="T3256" s="26" t="str">
        <f t="shared" si="102"/>
        <v/>
      </c>
    </row>
    <row r="3257" spans="2:20" s="3" customFormat="1" ht="20.100000000000001" customHeight="1" x14ac:dyDescent="0.25">
      <c r="B3257" s="35"/>
      <c r="C3257" s="36"/>
      <c r="D3257" s="79"/>
      <c r="E3257" s="79"/>
      <c r="F3257" s="79"/>
      <c r="G3257" s="79"/>
      <c r="H3257" s="79"/>
      <c r="I3257" s="79"/>
      <c r="J3257" s="79"/>
      <c r="K3257" s="79"/>
      <c r="L3257" s="81"/>
      <c r="M3257" s="82"/>
      <c r="N3257" s="37"/>
      <c r="O3257" s="38"/>
      <c r="P3257" s="39"/>
      <c r="Q3257" s="36"/>
      <c r="R3257" s="100" t="str">
        <f t="shared" si="101"/>
        <v/>
      </c>
      <c r="S3257" s="101"/>
      <c r="T3257" s="26" t="str">
        <f t="shared" si="102"/>
        <v/>
      </c>
    </row>
    <row r="3258" spans="2:20" s="3" customFormat="1" ht="20.100000000000001" customHeight="1" x14ac:dyDescent="0.25">
      <c r="B3258" s="35"/>
      <c r="C3258" s="36"/>
      <c r="D3258" s="79"/>
      <c r="E3258" s="79"/>
      <c r="F3258" s="79"/>
      <c r="G3258" s="79"/>
      <c r="H3258" s="79"/>
      <c r="I3258" s="79"/>
      <c r="J3258" s="79"/>
      <c r="K3258" s="79"/>
      <c r="L3258" s="81"/>
      <c r="M3258" s="82"/>
      <c r="N3258" s="37"/>
      <c r="O3258" s="38"/>
      <c r="P3258" s="39"/>
      <c r="Q3258" s="36"/>
      <c r="R3258" s="100" t="str">
        <f t="shared" si="101"/>
        <v/>
      </c>
      <c r="S3258" s="101"/>
      <c r="T3258" s="26" t="str">
        <f t="shared" si="102"/>
        <v/>
      </c>
    </row>
    <row r="3259" spans="2:20" s="3" customFormat="1" ht="20.100000000000001" customHeight="1" x14ac:dyDescent="0.25">
      <c r="B3259" s="35"/>
      <c r="C3259" s="36"/>
      <c r="D3259" s="79"/>
      <c r="E3259" s="79"/>
      <c r="F3259" s="79"/>
      <c r="G3259" s="79"/>
      <c r="H3259" s="79"/>
      <c r="I3259" s="79"/>
      <c r="J3259" s="79"/>
      <c r="K3259" s="79"/>
      <c r="L3259" s="81"/>
      <c r="M3259" s="82"/>
      <c r="N3259" s="37"/>
      <c r="O3259" s="38"/>
      <c r="P3259" s="39"/>
      <c r="Q3259" s="36"/>
      <c r="R3259" s="100" t="str">
        <f t="shared" si="101"/>
        <v/>
      </c>
      <c r="S3259" s="101"/>
      <c r="T3259" s="26" t="str">
        <f t="shared" si="102"/>
        <v/>
      </c>
    </row>
    <row r="3260" spans="2:20" s="3" customFormat="1" ht="20.100000000000001" customHeight="1" x14ac:dyDescent="0.25">
      <c r="B3260" s="35"/>
      <c r="C3260" s="36"/>
      <c r="D3260" s="79"/>
      <c r="E3260" s="79"/>
      <c r="F3260" s="79"/>
      <c r="G3260" s="79"/>
      <c r="H3260" s="79"/>
      <c r="I3260" s="79"/>
      <c r="J3260" s="79"/>
      <c r="K3260" s="79"/>
      <c r="L3260" s="81"/>
      <c r="M3260" s="82"/>
      <c r="N3260" s="37"/>
      <c r="O3260" s="38"/>
      <c r="P3260" s="39"/>
      <c r="Q3260" s="36"/>
      <c r="R3260" s="100" t="str">
        <f t="shared" si="101"/>
        <v/>
      </c>
      <c r="S3260" s="101"/>
      <c r="T3260" s="26" t="str">
        <f t="shared" si="102"/>
        <v/>
      </c>
    </row>
    <row r="3261" spans="2:20" s="3" customFormat="1" ht="20.100000000000001" customHeight="1" x14ac:dyDescent="0.25">
      <c r="B3261" s="35"/>
      <c r="C3261" s="36"/>
      <c r="D3261" s="79"/>
      <c r="E3261" s="79"/>
      <c r="F3261" s="79"/>
      <c r="G3261" s="79"/>
      <c r="H3261" s="79"/>
      <c r="I3261" s="79"/>
      <c r="J3261" s="79"/>
      <c r="K3261" s="79"/>
      <c r="L3261" s="81"/>
      <c r="M3261" s="82"/>
      <c r="N3261" s="37"/>
      <c r="O3261" s="38"/>
      <c r="P3261" s="39"/>
      <c r="Q3261" s="36"/>
      <c r="R3261" s="100" t="str">
        <f t="shared" si="101"/>
        <v/>
      </c>
      <c r="S3261" s="101"/>
      <c r="T3261" s="26" t="str">
        <f t="shared" si="102"/>
        <v/>
      </c>
    </row>
    <row r="3262" spans="2:20" s="3" customFormat="1" ht="20.100000000000001" customHeight="1" x14ac:dyDescent="0.25">
      <c r="B3262" s="35"/>
      <c r="C3262" s="36"/>
      <c r="D3262" s="79"/>
      <c r="E3262" s="79"/>
      <c r="F3262" s="79"/>
      <c r="G3262" s="79"/>
      <c r="H3262" s="79"/>
      <c r="I3262" s="79"/>
      <c r="J3262" s="79"/>
      <c r="K3262" s="79"/>
      <c r="L3262" s="81"/>
      <c r="M3262" s="82"/>
      <c r="N3262" s="37"/>
      <c r="O3262" s="38"/>
      <c r="P3262" s="39"/>
      <c r="Q3262" s="36"/>
      <c r="R3262" s="100" t="str">
        <f t="shared" si="101"/>
        <v/>
      </c>
      <c r="S3262" s="101"/>
      <c r="T3262" s="26" t="str">
        <f t="shared" si="102"/>
        <v/>
      </c>
    </row>
    <row r="3263" spans="2:20" s="3" customFormat="1" ht="20.100000000000001" customHeight="1" x14ac:dyDescent="0.25">
      <c r="B3263" s="35"/>
      <c r="C3263" s="36"/>
      <c r="D3263" s="79"/>
      <c r="E3263" s="79"/>
      <c r="F3263" s="79"/>
      <c r="G3263" s="79"/>
      <c r="H3263" s="79"/>
      <c r="I3263" s="79"/>
      <c r="J3263" s="79"/>
      <c r="K3263" s="79"/>
      <c r="L3263" s="81"/>
      <c r="M3263" s="82"/>
      <c r="N3263" s="37"/>
      <c r="O3263" s="38"/>
      <c r="P3263" s="39"/>
      <c r="Q3263" s="36"/>
      <c r="R3263" s="100" t="str">
        <f t="shared" si="101"/>
        <v/>
      </c>
      <c r="S3263" s="101"/>
      <c r="T3263" s="26" t="str">
        <f t="shared" si="102"/>
        <v/>
      </c>
    </row>
    <row r="3264" spans="2:20" s="3" customFormat="1" ht="20.100000000000001" customHeight="1" x14ac:dyDescent="0.25">
      <c r="B3264" s="35"/>
      <c r="C3264" s="36"/>
      <c r="D3264" s="79"/>
      <c r="E3264" s="79"/>
      <c r="F3264" s="79"/>
      <c r="G3264" s="79"/>
      <c r="H3264" s="79"/>
      <c r="I3264" s="79"/>
      <c r="J3264" s="79"/>
      <c r="K3264" s="79"/>
      <c r="L3264" s="81"/>
      <c r="M3264" s="82"/>
      <c r="N3264" s="37"/>
      <c r="O3264" s="38"/>
      <c r="P3264" s="39"/>
      <c r="Q3264" s="36"/>
      <c r="R3264" s="100" t="str">
        <f t="shared" si="101"/>
        <v/>
      </c>
      <c r="S3264" s="101"/>
      <c r="T3264" s="26" t="str">
        <f t="shared" si="102"/>
        <v/>
      </c>
    </row>
    <row r="3265" spans="2:20" s="3" customFormat="1" ht="20.100000000000001" customHeight="1" x14ac:dyDescent="0.25">
      <c r="B3265" s="35"/>
      <c r="C3265" s="36"/>
      <c r="D3265" s="79"/>
      <c r="E3265" s="79"/>
      <c r="F3265" s="79"/>
      <c r="G3265" s="79"/>
      <c r="H3265" s="79"/>
      <c r="I3265" s="79"/>
      <c r="J3265" s="79"/>
      <c r="K3265" s="79"/>
      <c r="L3265" s="81"/>
      <c r="M3265" s="82"/>
      <c r="N3265" s="37"/>
      <c r="O3265" s="38"/>
      <c r="P3265" s="39"/>
      <c r="Q3265" s="36"/>
      <c r="R3265" s="100" t="str">
        <f t="shared" si="101"/>
        <v/>
      </c>
      <c r="S3265" s="101"/>
      <c r="T3265" s="26" t="str">
        <f t="shared" si="102"/>
        <v/>
      </c>
    </row>
    <row r="3266" spans="2:20" s="3" customFormat="1" ht="20.100000000000001" customHeight="1" x14ac:dyDescent="0.25">
      <c r="B3266" s="35"/>
      <c r="C3266" s="36"/>
      <c r="D3266" s="79"/>
      <c r="E3266" s="79"/>
      <c r="F3266" s="79"/>
      <c r="G3266" s="79"/>
      <c r="H3266" s="79"/>
      <c r="I3266" s="79"/>
      <c r="J3266" s="79"/>
      <c r="K3266" s="79"/>
      <c r="L3266" s="81"/>
      <c r="M3266" s="82"/>
      <c r="N3266" s="37"/>
      <c r="O3266" s="38"/>
      <c r="P3266" s="39"/>
      <c r="Q3266" s="36"/>
      <c r="R3266" s="100" t="str">
        <f t="shared" si="101"/>
        <v/>
      </c>
      <c r="S3266" s="101"/>
      <c r="T3266" s="26" t="str">
        <f t="shared" si="102"/>
        <v/>
      </c>
    </row>
    <row r="3267" spans="2:20" s="3" customFormat="1" ht="20.100000000000001" customHeight="1" x14ac:dyDescent="0.25">
      <c r="B3267" s="35"/>
      <c r="C3267" s="36"/>
      <c r="D3267" s="79"/>
      <c r="E3267" s="79"/>
      <c r="F3267" s="79"/>
      <c r="G3267" s="79"/>
      <c r="H3267" s="79"/>
      <c r="I3267" s="79"/>
      <c r="J3267" s="79"/>
      <c r="K3267" s="79"/>
      <c r="L3267" s="81"/>
      <c r="M3267" s="82"/>
      <c r="N3267" s="37"/>
      <c r="O3267" s="38"/>
      <c r="P3267" s="39"/>
      <c r="Q3267" s="36"/>
      <c r="R3267" s="100" t="str">
        <f t="shared" si="101"/>
        <v/>
      </c>
      <c r="S3267" s="101"/>
      <c r="T3267" s="26" t="str">
        <f t="shared" si="102"/>
        <v/>
      </c>
    </row>
    <row r="3268" spans="2:20" s="3" customFormat="1" ht="20.100000000000001" customHeight="1" x14ac:dyDescent="0.25">
      <c r="B3268" s="35"/>
      <c r="C3268" s="36"/>
      <c r="D3268" s="79"/>
      <c r="E3268" s="79"/>
      <c r="F3268" s="79"/>
      <c r="G3268" s="79"/>
      <c r="H3268" s="79"/>
      <c r="I3268" s="79"/>
      <c r="J3268" s="79"/>
      <c r="K3268" s="79"/>
      <c r="L3268" s="81"/>
      <c r="M3268" s="82"/>
      <c r="N3268" s="37"/>
      <c r="O3268" s="38"/>
      <c r="P3268" s="39"/>
      <c r="Q3268" s="36"/>
      <c r="R3268" s="100" t="str">
        <f t="shared" si="101"/>
        <v/>
      </c>
      <c r="S3268" s="101"/>
      <c r="T3268" s="26" t="str">
        <f t="shared" si="102"/>
        <v/>
      </c>
    </row>
    <row r="3269" spans="2:20" s="3" customFormat="1" ht="20.100000000000001" customHeight="1" x14ac:dyDescent="0.25">
      <c r="B3269" s="35"/>
      <c r="C3269" s="36"/>
      <c r="D3269" s="79"/>
      <c r="E3269" s="79"/>
      <c r="F3269" s="79"/>
      <c r="G3269" s="79"/>
      <c r="H3269" s="79"/>
      <c r="I3269" s="79"/>
      <c r="J3269" s="79"/>
      <c r="K3269" s="79"/>
      <c r="L3269" s="81"/>
      <c r="M3269" s="82"/>
      <c r="N3269" s="37"/>
      <c r="O3269" s="38"/>
      <c r="P3269" s="39"/>
      <c r="Q3269" s="36"/>
      <c r="R3269" s="100" t="str">
        <f t="shared" si="101"/>
        <v/>
      </c>
      <c r="S3269" s="101"/>
      <c r="T3269" s="26" t="str">
        <f t="shared" si="102"/>
        <v/>
      </c>
    </row>
    <row r="3270" spans="2:20" s="3" customFormat="1" ht="20.100000000000001" customHeight="1" x14ac:dyDescent="0.25">
      <c r="B3270" s="35"/>
      <c r="C3270" s="36"/>
      <c r="D3270" s="79"/>
      <c r="E3270" s="79"/>
      <c r="F3270" s="79"/>
      <c r="G3270" s="79"/>
      <c r="H3270" s="79"/>
      <c r="I3270" s="79"/>
      <c r="J3270" s="79"/>
      <c r="K3270" s="79"/>
      <c r="L3270" s="81"/>
      <c r="M3270" s="82"/>
      <c r="N3270" s="37"/>
      <c r="O3270" s="38"/>
      <c r="P3270" s="39"/>
      <c r="Q3270" s="36"/>
      <c r="R3270" s="100" t="str">
        <f t="shared" si="101"/>
        <v/>
      </c>
      <c r="S3270" s="101"/>
      <c r="T3270" s="26" t="str">
        <f t="shared" si="102"/>
        <v/>
      </c>
    </row>
    <row r="3271" spans="2:20" s="3" customFormat="1" ht="20.100000000000001" customHeight="1" x14ac:dyDescent="0.25">
      <c r="B3271" s="35"/>
      <c r="C3271" s="36"/>
      <c r="D3271" s="79"/>
      <c r="E3271" s="79"/>
      <c r="F3271" s="79"/>
      <c r="G3271" s="79"/>
      <c r="H3271" s="79"/>
      <c r="I3271" s="79"/>
      <c r="J3271" s="79"/>
      <c r="K3271" s="79"/>
      <c r="L3271" s="81"/>
      <c r="M3271" s="82"/>
      <c r="N3271" s="37"/>
      <c r="O3271" s="38"/>
      <c r="P3271" s="39"/>
      <c r="Q3271" s="36"/>
      <c r="R3271" s="100" t="str">
        <f t="shared" si="101"/>
        <v/>
      </c>
      <c r="S3271" s="101"/>
      <c r="T3271" s="26" t="str">
        <f t="shared" si="102"/>
        <v/>
      </c>
    </row>
    <row r="3272" spans="2:20" s="3" customFormat="1" ht="20.100000000000001" customHeight="1" x14ac:dyDescent="0.25">
      <c r="B3272" s="35"/>
      <c r="C3272" s="36"/>
      <c r="D3272" s="79"/>
      <c r="E3272" s="79"/>
      <c r="F3272" s="79"/>
      <c r="G3272" s="79"/>
      <c r="H3272" s="79"/>
      <c r="I3272" s="79"/>
      <c r="J3272" s="79"/>
      <c r="K3272" s="79"/>
      <c r="L3272" s="81"/>
      <c r="M3272" s="82"/>
      <c r="N3272" s="37"/>
      <c r="O3272" s="38"/>
      <c r="P3272" s="39"/>
      <c r="Q3272" s="36"/>
      <c r="R3272" s="100" t="str">
        <f t="shared" si="101"/>
        <v/>
      </c>
      <c r="S3272" s="101"/>
      <c r="T3272" s="26" t="str">
        <f t="shared" si="102"/>
        <v/>
      </c>
    </row>
    <row r="3273" spans="2:20" s="3" customFormat="1" ht="20.100000000000001" customHeight="1" x14ac:dyDescent="0.25">
      <c r="B3273" s="35"/>
      <c r="C3273" s="36"/>
      <c r="D3273" s="79"/>
      <c r="E3273" s="79"/>
      <c r="F3273" s="79"/>
      <c r="G3273" s="79"/>
      <c r="H3273" s="79"/>
      <c r="I3273" s="79"/>
      <c r="J3273" s="79"/>
      <c r="K3273" s="79"/>
      <c r="L3273" s="81"/>
      <c r="M3273" s="82"/>
      <c r="N3273" s="37"/>
      <c r="O3273" s="38"/>
      <c r="P3273" s="39"/>
      <c r="Q3273" s="36"/>
      <c r="R3273" s="100" t="str">
        <f t="shared" si="101"/>
        <v/>
      </c>
      <c r="S3273" s="101"/>
      <c r="T3273" s="26" t="str">
        <f t="shared" si="102"/>
        <v/>
      </c>
    </row>
    <row r="3274" spans="2:20" s="3" customFormat="1" ht="20.100000000000001" customHeight="1" x14ac:dyDescent="0.25">
      <c r="B3274" s="35"/>
      <c r="C3274" s="36"/>
      <c r="D3274" s="79"/>
      <c r="E3274" s="79"/>
      <c r="F3274" s="79"/>
      <c r="G3274" s="79"/>
      <c r="H3274" s="79"/>
      <c r="I3274" s="79"/>
      <c r="J3274" s="79"/>
      <c r="K3274" s="79"/>
      <c r="L3274" s="81"/>
      <c r="M3274" s="82"/>
      <c r="N3274" s="37"/>
      <c r="O3274" s="38"/>
      <c r="P3274" s="39"/>
      <c r="Q3274" s="36"/>
      <c r="R3274" s="100" t="str">
        <f t="shared" si="101"/>
        <v/>
      </c>
      <c r="S3274" s="101"/>
      <c r="T3274" s="26" t="str">
        <f t="shared" si="102"/>
        <v/>
      </c>
    </row>
    <row r="3275" spans="2:20" s="3" customFormat="1" ht="20.100000000000001" customHeight="1" x14ac:dyDescent="0.25">
      <c r="B3275" s="35"/>
      <c r="C3275" s="36"/>
      <c r="D3275" s="79"/>
      <c r="E3275" s="79"/>
      <c r="F3275" s="79"/>
      <c r="G3275" s="79"/>
      <c r="H3275" s="79"/>
      <c r="I3275" s="79"/>
      <c r="J3275" s="79"/>
      <c r="K3275" s="79"/>
      <c r="L3275" s="81"/>
      <c r="M3275" s="82"/>
      <c r="N3275" s="37"/>
      <c r="O3275" s="38"/>
      <c r="P3275" s="39"/>
      <c r="Q3275" s="36"/>
      <c r="R3275" s="100" t="str">
        <f t="shared" si="101"/>
        <v/>
      </c>
      <c r="S3275" s="101"/>
      <c r="T3275" s="26" t="str">
        <f t="shared" si="102"/>
        <v/>
      </c>
    </row>
    <row r="3276" spans="2:20" s="3" customFormat="1" ht="20.100000000000001" customHeight="1" x14ac:dyDescent="0.25">
      <c r="B3276" s="35"/>
      <c r="C3276" s="36"/>
      <c r="D3276" s="79"/>
      <c r="E3276" s="79"/>
      <c r="F3276" s="79"/>
      <c r="G3276" s="79"/>
      <c r="H3276" s="79"/>
      <c r="I3276" s="79"/>
      <c r="J3276" s="79"/>
      <c r="K3276" s="79"/>
      <c r="L3276" s="81"/>
      <c r="M3276" s="82"/>
      <c r="N3276" s="37"/>
      <c r="O3276" s="38"/>
      <c r="P3276" s="39"/>
      <c r="Q3276" s="36"/>
      <c r="R3276" s="100" t="str">
        <f t="shared" si="101"/>
        <v/>
      </c>
      <c r="S3276" s="101"/>
      <c r="T3276" s="26" t="str">
        <f t="shared" si="102"/>
        <v/>
      </c>
    </row>
    <row r="3277" spans="2:20" s="3" customFormat="1" ht="20.100000000000001" customHeight="1" x14ac:dyDescent="0.25">
      <c r="B3277" s="35"/>
      <c r="C3277" s="36"/>
      <c r="D3277" s="79"/>
      <c r="E3277" s="79"/>
      <c r="F3277" s="79"/>
      <c r="G3277" s="79"/>
      <c r="H3277" s="79"/>
      <c r="I3277" s="79"/>
      <c r="J3277" s="79"/>
      <c r="K3277" s="79"/>
      <c r="L3277" s="81"/>
      <c r="M3277" s="82"/>
      <c r="N3277" s="37"/>
      <c r="O3277" s="38"/>
      <c r="P3277" s="39"/>
      <c r="Q3277" s="36"/>
      <c r="R3277" s="100" t="str">
        <f t="shared" si="101"/>
        <v/>
      </c>
      <c r="S3277" s="101"/>
      <c r="T3277" s="26" t="str">
        <f t="shared" si="102"/>
        <v/>
      </c>
    </row>
    <row r="3278" spans="2:20" s="3" customFormat="1" ht="20.100000000000001" customHeight="1" x14ac:dyDescent="0.25">
      <c r="B3278" s="35"/>
      <c r="C3278" s="36"/>
      <c r="D3278" s="79"/>
      <c r="E3278" s="79"/>
      <c r="F3278" s="79"/>
      <c r="G3278" s="79"/>
      <c r="H3278" s="79"/>
      <c r="I3278" s="79"/>
      <c r="J3278" s="79"/>
      <c r="K3278" s="79"/>
      <c r="L3278" s="81"/>
      <c r="M3278" s="82"/>
      <c r="N3278" s="37"/>
      <c r="O3278" s="38"/>
      <c r="P3278" s="39"/>
      <c r="Q3278" s="36"/>
      <c r="R3278" s="100" t="str">
        <f t="shared" si="101"/>
        <v/>
      </c>
      <c r="S3278" s="101"/>
      <c r="T3278" s="26" t="str">
        <f t="shared" si="102"/>
        <v/>
      </c>
    </row>
    <row r="3279" spans="2:20" s="3" customFormat="1" ht="20.100000000000001" customHeight="1" x14ac:dyDescent="0.25">
      <c r="B3279" s="35"/>
      <c r="C3279" s="36"/>
      <c r="D3279" s="79"/>
      <c r="E3279" s="79"/>
      <c r="F3279" s="79"/>
      <c r="G3279" s="79"/>
      <c r="H3279" s="79"/>
      <c r="I3279" s="79"/>
      <c r="J3279" s="79"/>
      <c r="K3279" s="79"/>
      <c r="L3279" s="81"/>
      <c r="M3279" s="82"/>
      <c r="N3279" s="37"/>
      <c r="O3279" s="38"/>
      <c r="P3279" s="39"/>
      <c r="Q3279" s="36"/>
      <c r="R3279" s="100" t="str">
        <f t="shared" si="101"/>
        <v/>
      </c>
      <c r="S3279" s="101"/>
      <c r="T3279" s="26" t="str">
        <f t="shared" si="102"/>
        <v/>
      </c>
    </row>
    <row r="3280" spans="2:20" s="3" customFormat="1" ht="20.100000000000001" customHeight="1" x14ac:dyDescent="0.25">
      <c r="B3280" s="35"/>
      <c r="C3280" s="36"/>
      <c r="D3280" s="79"/>
      <c r="E3280" s="79"/>
      <c r="F3280" s="79"/>
      <c r="G3280" s="79"/>
      <c r="H3280" s="79"/>
      <c r="I3280" s="79"/>
      <c r="J3280" s="79"/>
      <c r="K3280" s="79"/>
      <c r="L3280" s="81"/>
      <c r="M3280" s="82"/>
      <c r="N3280" s="37"/>
      <c r="O3280" s="38"/>
      <c r="P3280" s="39"/>
      <c r="Q3280" s="36"/>
      <c r="R3280" s="100" t="str">
        <f t="shared" si="101"/>
        <v/>
      </c>
      <c r="S3280" s="101"/>
      <c r="T3280" s="26" t="str">
        <f t="shared" si="102"/>
        <v/>
      </c>
    </row>
    <row r="3281" spans="2:20" s="3" customFormat="1" ht="20.100000000000001" customHeight="1" x14ac:dyDescent="0.25">
      <c r="B3281" s="35"/>
      <c r="C3281" s="36"/>
      <c r="D3281" s="79"/>
      <c r="E3281" s="79"/>
      <c r="F3281" s="79"/>
      <c r="G3281" s="79"/>
      <c r="H3281" s="79"/>
      <c r="I3281" s="79"/>
      <c r="J3281" s="79"/>
      <c r="K3281" s="79"/>
      <c r="L3281" s="81"/>
      <c r="M3281" s="82"/>
      <c r="N3281" s="37"/>
      <c r="O3281" s="38"/>
      <c r="P3281" s="39"/>
      <c r="Q3281" s="36"/>
      <c r="R3281" s="100" t="str">
        <f t="shared" si="101"/>
        <v/>
      </c>
      <c r="S3281" s="101"/>
      <c r="T3281" s="26" t="str">
        <f t="shared" si="102"/>
        <v/>
      </c>
    </row>
    <row r="3282" spans="2:20" s="3" customFormat="1" ht="20.100000000000001" customHeight="1" x14ac:dyDescent="0.25">
      <c r="B3282" s="35"/>
      <c r="C3282" s="36"/>
      <c r="D3282" s="79"/>
      <c r="E3282" s="79"/>
      <c r="F3282" s="79"/>
      <c r="G3282" s="79"/>
      <c r="H3282" s="79"/>
      <c r="I3282" s="79"/>
      <c r="J3282" s="79"/>
      <c r="K3282" s="79"/>
      <c r="L3282" s="81"/>
      <c r="M3282" s="82"/>
      <c r="N3282" s="37"/>
      <c r="O3282" s="38"/>
      <c r="P3282" s="39"/>
      <c r="Q3282" s="36"/>
      <c r="R3282" s="100" t="str">
        <f t="shared" si="101"/>
        <v/>
      </c>
      <c r="S3282" s="101"/>
      <c r="T3282" s="26" t="str">
        <f t="shared" si="102"/>
        <v/>
      </c>
    </row>
    <row r="3283" spans="2:20" s="3" customFormat="1" ht="20.100000000000001" customHeight="1" x14ac:dyDescent="0.25">
      <c r="B3283" s="35"/>
      <c r="C3283" s="36"/>
      <c r="D3283" s="79"/>
      <c r="E3283" s="79"/>
      <c r="F3283" s="79"/>
      <c r="G3283" s="79"/>
      <c r="H3283" s="79"/>
      <c r="I3283" s="79"/>
      <c r="J3283" s="79"/>
      <c r="K3283" s="79"/>
      <c r="L3283" s="81"/>
      <c r="M3283" s="82"/>
      <c r="N3283" s="37"/>
      <c r="O3283" s="38"/>
      <c r="P3283" s="39"/>
      <c r="Q3283" s="36"/>
      <c r="R3283" s="100" t="str">
        <f t="shared" si="101"/>
        <v/>
      </c>
      <c r="S3283" s="101"/>
      <c r="T3283" s="26" t="str">
        <f t="shared" si="102"/>
        <v/>
      </c>
    </row>
    <row r="3284" spans="2:20" s="3" customFormat="1" ht="20.100000000000001" customHeight="1" x14ac:dyDescent="0.25">
      <c r="B3284" s="35"/>
      <c r="C3284" s="36"/>
      <c r="D3284" s="79"/>
      <c r="E3284" s="79"/>
      <c r="F3284" s="79"/>
      <c r="G3284" s="79"/>
      <c r="H3284" s="79"/>
      <c r="I3284" s="79"/>
      <c r="J3284" s="79"/>
      <c r="K3284" s="79"/>
      <c r="L3284" s="81"/>
      <c r="M3284" s="82"/>
      <c r="N3284" s="37"/>
      <c r="O3284" s="38"/>
      <c r="P3284" s="39"/>
      <c r="Q3284" s="36"/>
      <c r="R3284" s="100" t="str">
        <f t="shared" si="101"/>
        <v/>
      </c>
      <c r="S3284" s="101"/>
      <c r="T3284" s="26" t="str">
        <f t="shared" si="102"/>
        <v/>
      </c>
    </row>
    <row r="3285" spans="2:20" s="3" customFormat="1" ht="20.100000000000001" customHeight="1" x14ac:dyDescent="0.25">
      <c r="B3285" s="35"/>
      <c r="C3285" s="36"/>
      <c r="D3285" s="79"/>
      <c r="E3285" s="79"/>
      <c r="F3285" s="79"/>
      <c r="G3285" s="79"/>
      <c r="H3285" s="79"/>
      <c r="I3285" s="79"/>
      <c r="J3285" s="79"/>
      <c r="K3285" s="79"/>
      <c r="L3285" s="81"/>
      <c r="M3285" s="82"/>
      <c r="N3285" s="37"/>
      <c r="O3285" s="38"/>
      <c r="P3285" s="39"/>
      <c r="Q3285" s="36"/>
      <c r="R3285" s="100" t="str">
        <f t="shared" si="101"/>
        <v/>
      </c>
      <c r="S3285" s="101"/>
      <c r="T3285" s="26" t="str">
        <f t="shared" si="102"/>
        <v/>
      </c>
    </row>
    <row r="3286" spans="2:20" s="3" customFormat="1" ht="20.100000000000001" customHeight="1" x14ac:dyDescent="0.25">
      <c r="B3286" s="35"/>
      <c r="C3286" s="36"/>
      <c r="D3286" s="79"/>
      <c r="E3286" s="79"/>
      <c r="F3286" s="79"/>
      <c r="G3286" s="79"/>
      <c r="H3286" s="79"/>
      <c r="I3286" s="79"/>
      <c r="J3286" s="79"/>
      <c r="K3286" s="79"/>
      <c r="L3286" s="81"/>
      <c r="M3286" s="82"/>
      <c r="N3286" s="37"/>
      <c r="O3286" s="38"/>
      <c r="P3286" s="39"/>
      <c r="Q3286" s="36"/>
      <c r="R3286" s="100" t="str">
        <f t="shared" si="101"/>
        <v/>
      </c>
      <c r="S3286" s="101"/>
      <c r="T3286" s="26" t="str">
        <f t="shared" si="102"/>
        <v/>
      </c>
    </row>
    <row r="3287" spans="2:20" s="3" customFormat="1" ht="20.100000000000001" customHeight="1" x14ac:dyDescent="0.25">
      <c r="B3287" s="35"/>
      <c r="C3287" s="36"/>
      <c r="D3287" s="79"/>
      <c r="E3287" s="79"/>
      <c r="F3287" s="79"/>
      <c r="G3287" s="79"/>
      <c r="H3287" s="79"/>
      <c r="I3287" s="79"/>
      <c r="J3287" s="79"/>
      <c r="K3287" s="79"/>
      <c r="L3287" s="81"/>
      <c r="M3287" s="82"/>
      <c r="N3287" s="37"/>
      <c r="O3287" s="38"/>
      <c r="P3287" s="39"/>
      <c r="Q3287" s="36"/>
      <c r="R3287" s="100" t="str">
        <f t="shared" ref="R3287:R3350" si="103">IF(B3287&lt;&gt;"",IF(Q3287="Annulé","0",IF(Q3287="Gagné",O3287*P3287-P3287)+IF(Q3287="Perdu",-P3287)+IF(Q3287="Remboursé","0")+IF(Q3287="1/2 Perdu",-P3287/2)+IF(Q3287="1/2 Gagné",(P3287*O3287-P3287)/2)),"")</f>
        <v/>
      </c>
      <c r="S3287" s="101"/>
      <c r="T3287" s="26" t="str">
        <f t="shared" si="102"/>
        <v/>
      </c>
    </row>
    <row r="3288" spans="2:20" s="3" customFormat="1" ht="20.100000000000001" customHeight="1" x14ac:dyDescent="0.25">
      <c r="B3288" s="35"/>
      <c r="C3288" s="36"/>
      <c r="D3288" s="79"/>
      <c r="E3288" s="79"/>
      <c r="F3288" s="79"/>
      <c r="G3288" s="79"/>
      <c r="H3288" s="79"/>
      <c r="I3288" s="79"/>
      <c r="J3288" s="79"/>
      <c r="K3288" s="79"/>
      <c r="L3288" s="81"/>
      <c r="M3288" s="82"/>
      <c r="N3288" s="37"/>
      <c r="O3288" s="38"/>
      <c r="P3288" s="39"/>
      <c r="Q3288" s="36"/>
      <c r="R3288" s="100" t="str">
        <f t="shared" si="103"/>
        <v/>
      </c>
      <c r="S3288" s="101"/>
      <c r="T3288" s="26" t="str">
        <f t="shared" ref="T3288:T3351" si="104">IF(B3288&lt;&gt;"",R3288+T3287,"")</f>
        <v/>
      </c>
    </row>
    <row r="3289" spans="2:20" s="3" customFormat="1" ht="20.100000000000001" customHeight="1" x14ac:dyDescent="0.25">
      <c r="B3289" s="35"/>
      <c r="C3289" s="36"/>
      <c r="D3289" s="79"/>
      <c r="E3289" s="79"/>
      <c r="F3289" s="79"/>
      <c r="G3289" s="79"/>
      <c r="H3289" s="79"/>
      <c r="I3289" s="79"/>
      <c r="J3289" s="79"/>
      <c r="K3289" s="79"/>
      <c r="L3289" s="81"/>
      <c r="M3289" s="82"/>
      <c r="N3289" s="37"/>
      <c r="O3289" s="38"/>
      <c r="P3289" s="39"/>
      <c r="Q3289" s="36"/>
      <c r="R3289" s="100" t="str">
        <f t="shared" si="103"/>
        <v/>
      </c>
      <c r="S3289" s="101"/>
      <c r="T3289" s="26" t="str">
        <f t="shared" si="104"/>
        <v/>
      </c>
    </row>
    <row r="3290" spans="2:20" s="3" customFormat="1" ht="20.100000000000001" customHeight="1" x14ac:dyDescent="0.25">
      <c r="B3290" s="35"/>
      <c r="C3290" s="36"/>
      <c r="D3290" s="79"/>
      <c r="E3290" s="79"/>
      <c r="F3290" s="79"/>
      <c r="G3290" s="79"/>
      <c r="H3290" s="79"/>
      <c r="I3290" s="79"/>
      <c r="J3290" s="79"/>
      <c r="K3290" s="79"/>
      <c r="L3290" s="81"/>
      <c r="M3290" s="82"/>
      <c r="N3290" s="37"/>
      <c r="O3290" s="38"/>
      <c r="P3290" s="39"/>
      <c r="Q3290" s="36"/>
      <c r="R3290" s="100" t="str">
        <f t="shared" si="103"/>
        <v/>
      </c>
      <c r="S3290" s="101"/>
      <c r="T3290" s="26" t="str">
        <f t="shared" si="104"/>
        <v/>
      </c>
    </row>
    <row r="3291" spans="2:20" s="3" customFormat="1" ht="20.100000000000001" customHeight="1" x14ac:dyDescent="0.25">
      <c r="B3291" s="35"/>
      <c r="C3291" s="36"/>
      <c r="D3291" s="79"/>
      <c r="E3291" s="79"/>
      <c r="F3291" s="79"/>
      <c r="G3291" s="79"/>
      <c r="H3291" s="79"/>
      <c r="I3291" s="79"/>
      <c r="J3291" s="79"/>
      <c r="K3291" s="79"/>
      <c r="L3291" s="81"/>
      <c r="M3291" s="82"/>
      <c r="N3291" s="37"/>
      <c r="O3291" s="38"/>
      <c r="P3291" s="39"/>
      <c r="Q3291" s="36"/>
      <c r="R3291" s="100" t="str">
        <f t="shared" si="103"/>
        <v/>
      </c>
      <c r="S3291" s="101"/>
      <c r="T3291" s="26" t="str">
        <f t="shared" si="104"/>
        <v/>
      </c>
    </row>
    <row r="3292" spans="2:20" s="3" customFormat="1" ht="20.100000000000001" customHeight="1" x14ac:dyDescent="0.25">
      <c r="B3292" s="35"/>
      <c r="C3292" s="36"/>
      <c r="D3292" s="79"/>
      <c r="E3292" s="79"/>
      <c r="F3292" s="79"/>
      <c r="G3292" s="79"/>
      <c r="H3292" s="79"/>
      <c r="I3292" s="79"/>
      <c r="J3292" s="79"/>
      <c r="K3292" s="79"/>
      <c r="L3292" s="81"/>
      <c r="M3292" s="82"/>
      <c r="N3292" s="37"/>
      <c r="O3292" s="38"/>
      <c r="P3292" s="39"/>
      <c r="Q3292" s="36"/>
      <c r="R3292" s="100" t="str">
        <f t="shared" si="103"/>
        <v/>
      </c>
      <c r="S3292" s="101"/>
      <c r="T3292" s="26" t="str">
        <f t="shared" si="104"/>
        <v/>
      </c>
    </row>
    <row r="3293" spans="2:20" s="3" customFormat="1" ht="20.100000000000001" customHeight="1" x14ac:dyDescent="0.25">
      <c r="B3293" s="35"/>
      <c r="C3293" s="36"/>
      <c r="D3293" s="79"/>
      <c r="E3293" s="79"/>
      <c r="F3293" s="79"/>
      <c r="G3293" s="79"/>
      <c r="H3293" s="79"/>
      <c r="I3293" s="79"/>
      <c r="J3293" s="79"/>
      <c r="K3293" s="79"/>
      <c r="L3293" s="81"/>
      <c r="M3293" s="82"/>
      <c r="N3293" s="37"/>
      <c r="O3293" s="38"/>
      <c r="P3293" s="39"/>
      <c r="Q3293" s="36"/>
      <c r="R3293" s="100" t="str">
        <f t="shared" si="103"/>
        <v/>
      </c>
      <c r="S3293" s="101"/>
      <c r="T3293" s="26" t="str">
        <f t="shared" si="104"/>
        <v/>
      </c>
    </row>
    <row r="3294" spans="2:20" s="3" customFormat="1" ht="20.100000000000001" customHeight="1" x14ac:dyDescent="0.25">
      <c r="B3294" s="35"/>
      <c r="C3294" s="36"/>
      <c r="D3294" s="79"/>
      <c r="E3294" s="79"/>
      <c r="F3294" s="79"/>
      <c r="G3294" s="79"/>
      <c r="H3294" s="79"/>
      <c r="I3294" s="79"/>
      <c r="J3294" s="79"/>
      <c r="K3294" s="79"/>
      <c r="L3294" s="81"/>
      <c r="M3294" s="82"/>
      <c r="N3294" s="37"/>
      <c r="O3294" s="38"/>
      <c r="P3294" s="39"/>
      <c r="Q3294" s="36"/>
      <c r="R3294" s="100" t="str">
        <f t="shared" si="103"/>
        <v/>
      </c>
      <c r="S3294" s="101"/>
      <c r="T3294" s="26" t="str">
        <f t="shared" si="104"/>
        <v/>
      </c>
    </row>
    <row r="3295" spans="2:20" s="3" customFormat="1" ht="20.100000000000001" customHeight="1" x14ac:dyDescent="0.25">
      <c r="B3295" s="35"/>
      <c r="C3295" s="36"/>
      <c r="D3295" s="79"/>
      <c r="E3295" s="79"/>
      <c r="F3295" s="79"/>
      <c r="G3295" s="79"/>
      <c r="H3295" s="79"/>
      <c r="I3295" s="79"/>
      <c r="J3295" s="79"/>
      <c r="K3295" s="79"/>
      <c r="L3295" s="81"/>
      <c r="M3295" s="82"/>
      <c r="N3295" s="37"/>
      <c r="O3295" s="38"/>
      <c r="P3295" s="39"/>
      <c r="Q3295" s="36"/>
      <c r="R3295" s="100" t="str">
        <f t="shared" si="103"/>
        <v/>
      </c>
      <c r="S3295" s="101"/>
      <c r="T3295" s="26" t="str">
        <f t="shared" si="104"/>
        <v/>
      </c>
    </row>
    <row r="3296" spans="2:20" s="3" customFormat="1" ht="20.100000000000001" customHeight="1" x14ac:dyDescent="0.25">
      <c r="B3296" s="35"/>
      <c r="C3296" s="36"/>
      <c r="D3296" s="79"/>
      <c r="E3296" s="79"/>
      <c r="F3296" s="79"/>
      <c r="G3296" s="79"/>
      <c r="H3296" s="79"/>
      <c r="I3296" s="79"/>
      <c r="J3296" s="79"/>
      <c r="K3296" s="79"/>
      <c r="L3296" s="81"/>
      <c r="M3296" s="82"/>
      <c r="N3296" s="37"/>
      <c r="O3296" s="38"/>
      <c r="P3296" s="39"/>
      <c r="Q3296" s="36"/>
      <c r="R3296" s="100" t="str">
        <f t="shared" si="103"/>
        <v/>
      </c>
      <c r="S3296" s="101"/>
      <c r="T3296" s="26" t="str">
        <f t="shared" si="104"/>
        <v/>
      </c>
    </row>
    <row r="3297" spans="2:20" s="3" customFormat="1" ht="20.100000000000001" customHeight="1" x14ac:dyDescent="0.25">
      <c r="B3297" s="35"/>
      <c r="C3297" s="36"/>
      <c r="D3297" s="79"/>
      <c r="E3297" s="79"/>
      <c r="F3297" s="79"/>
      <c r="G3297" s="79"/>
      <c r="H3297" s="79"/>
      <c r="I3297" s="79"/>
      <c r="J3297" s="79"/>
      <c r="K3297" s="79"/>
      <c r="L3297" s="81"/>
      <c r="M3297" s="82"/>
      <c r="N3297" s="37"/>
      <c r="O3297" s="38"/>
      <c r="P3297" s="39"/>
      <c r="Q3297" s="36"/>
      <c r="R3297" s="100" t="str">
        <f t="shared" si="103"/>
        <v/>
      </c>
      <c r="S3297" s="101"/>
      <c r="T3297" s="26" t="str">
        <f t="shared" si="104"/>
        <v/>
      </c>
    </row>
    <row r="3298" spans="2:20" s="3" customFormat="1" ht="20.100000000000001" customHeight="1" x14ac:dyDescent="0.25">
      <c r="B3298" s="35"/>
      <c r="C3298" s="36"/>
      <c r="D3298" s="79"/>
      <c r="E3298" s="79"/>
      <c r="F3298" s="79"/>
      <c r="G3298" s="79"/>
      <c r="H3298" s="79"/>
      <c r="I3298" s="79"/>
      <c r="J3298" s="79"/>
      <c r="K3298" s="79"/>
      <c r="L3298" s="81"/>
      <c r="M3298" s="82"/>
      <c r="N3298" s="37"/>
      <c r="O3298" s="38"/>
      <c r="P3298" s="39"/>
      <c r="Q3298" s="36"/>
      <c r="R3298" s="100" t="str">
        <f t="shared" si="103"/>
        <v/>
      </c>
      <c r="S3298" s="101"/>
      <c r="T3298" s="26" t="str">
        <f t="shared" si="104"/>
        <v/>
      </c>
    </row>
    <row r="3299" spans="2:20" s="3" customFormat="1" ht="20.100000000000001" customHeight="1" x14ac:dyDescent="0.25">
      <c r="B3299" s="35"/>
      <c r="C3299" s="36"/>
      <c r="D3299" s="79"/>
      <c r="E3299" s="79"/>
      <c r="F3299" s="79"/>
      <c r="G3299" s="79"/>
      <c r="H3299" s="79"/>
      <c r="I3299" s="79"/>
      <c r="J3299" s="79"/>
      <c r="K3299" s="79"/>
      <c r="L3299" s="81"/>
      <c r="M3299" s="82"/>
      <c r="N3299" s="37"/>
      <c r="O3299" s="38"/>
      <c r="P3299" s="39"/>
      <c r="Q3299" s="36"/>
      <c r="R3299" s="100" t="str">
        <f t="shared" si="103"/>
        <v/>
      </c>
      <c r="S3299" s="101"/>
      <c r="T3299" s="26" t="str">
        <f t="shared" si="104"/>
        <v/>
      </c>
    </row>
    <row r="3300" spans="2:20" s="3" customFormat="1" ht="20.100000000000001" customHeight="1" x14ac:dyDescent="0.25">
      <c r="B3300" s="35"/>
      <c r="C3300" s="36"/>
      <c r="D3300" s="79"/>
      <c r="E3300" s="79"/>
      <c r="F3300" s="79"/>
      <c r="G3300" s="79"/>
      <c r="H3300" s="79"/>
      <c r="I3300" s="79"/>
      <c r="J3300" s="79"/>
      <c r="K3300" s="79"/>
      <c r="L3300" s="81"/>
      <c r="M3300" s="82"/>
      <c r="N3300" s="37"/>
      <c r="O3300" s="38"/>
      <c r="P3300" s="39"/>
      <c r="Q3300" s="36"/>
      <c r="R3300" s="100" t="str">
        <f t="shared" si="103"/>
        <v/>
      </c>
      <c r="S3300" s="101"/>
      <c r="T3300" s="26" t="str">
        <f t="shared" si="104"/>
        <v/>
      </c>
    </row>
    <row r="3301" spans="2:20" s="3" customFormat="1" ht="20.100000000000001" customHeight="1" x14ac:dyDescent="0.25">
      <c r="B3301" s="35"/>
      <c r="C3301" s="36"/>
      <c r="D3301" s="79"/>
      <c r="E3301" s="79"/>
      <c r="F3301" s="79"/>
      <c r="G3301" s="79"/>
      <c r="H3301" s="79"/>
      <c r="I3301" s="79"/>
      <c r="J3301" s="79"/>
      <c r="K3301" s="79"/>
      <c r="L3301" s="81"/>
      <c r="M3301" s="82"/>
      <c r="N3301" s="37"/>
      <c r="O3301" s="38"/>
      <c r="P3301" s="39"/>
      <c r="Q3301" s="36"/>
      <c r="R3301" s="100" t="str">
        <f t="shared" si="103"/>
        <v/>
      </c>
      <c r="S3301" s="101"/>
      <c r="T3301" s="26" t="str">
        <f t="shared" si="104"/>
        <v/>
      </c>
    </row>
    <row r="3302" spans="2:20" s="3" customFormat="1" ht="20.100000000000001" customHeight="1" x14ac:dyDescent="0.25">
      <c r="B3302" s="35"/>
      <c r="C3302" s="36"/>
      <c r="D3302" s="79"/>
      <c r="E3302" s="79"/>
      <c r="F3302" s="79"/>
      <c r="G3302" s="79"/>
      <c r="H3302" s="79"/>
      <c r="I3302" s="79"/>
      <c r="J3302" s="79"/>
      <c r="K3302" s="79"/>
      <c r="L3302" s="81"/>
      <c r="M3302" s="82"/>
      <c r="N3302" s="37"/>
      <c r="O3302" s="38"/>
      <c r="P3302" s="39"/>
      <c r="Q3302" s="36"/>
      <c r="R3302" s="100" t="str">
        <f t="shared" si="103"/>
        <v/>
      </c>
      <c r="S3302" s="101"/>
      <c r="T3302" s="26" t="str">
        <f t="shared" si="104"/>
        <v/>
      </c>
    </row>
    <row r="3303" spans="2:20" s="3" customFormat="1" ht="20.100000000000001" customHeight="1" x14ac:dyDescent="0.25">
      <c r="B3303" s="35"/>
      <c r="C3303" s="36"/>
      <c r="D3303" s="79"/>
      <c r="E3303" s="79"/>
      <c r="F3303" s="79"/>
      <c r="G3303" s="79"/>
      <c r="H3303" s="79"/>
      <c r="I3303" s="79"/>
      <c r="J3303" s="79"/>
      <c r="K3303" s="79"/>
      <c r="L3303" s="81"/>
      <c r="M3303" s="82"/>
      <c r="N3303" s="37"/>
      <c r="O3303" s="38"/>
      <c r="P3303" s="39"/>
      <c r="Q3303" s="36"/>
      <c r="R3303" s="100" t="str">
        <f t="shared" si="103"/>
        <v/>
      </c>
      <c r="S3303" s="101"/>
      <c r="T3303" s="26" t="str">
        <f t="shared" si="104"/>
        <v/>
      </c>
    </row>
    <row r="3304" spans="2:20" s="3" customFormat="1" ht="20.100000000000001" customHeight="1" x14ac:dyDescent="0.25">
      <c r="B3304" s="35"/>
      <c r="C3304" s="36"/>
      <c r="D3304" s="79"/>
      <c r="E3304" s="79"/>
      <c r="F3304" s="79"/>
      <c r="G3304" s="79"/>
      <c r="H3304" s="79"/>
      <c r="I3304" s="79"/>
      <c r="J3304" s="79"/>
      <c r="K3304" s="79"/>
      <c r="L3304" s="81"/>
      <c r="M3304" s="82"/>
      <c r="N3304" s="37"/>
      <c r="O3304" s="38"/>
      <c r="P3304" s="39"/>
      <c r="Q3304" s="36"/>
      <c r="R3304" s="100" t="str">
        <f t="shared" si="103"/>
        <v/>
      </c>
      <c r="S3304" s="101"/>
      <c r="T3304" s="26" t="str">
        <f t="shared" si="104"/>
        <v/>
      </c>
    </row>
    <row r="3305" spans="2:20" s="3" customFormat="1" ht="20.100000000000001" customHeight="1" x14ac:dyDescent="0.25">
      <c r="B3305" s="35"/>
      <c r="C3305" s="36"/>
      <c r="D3305" s="79"/>
      <c r="E3305" s="79"/>
      <c r="F3305" s="79"/>
      <c r="G3305" s="79"/>
      <c r="H3305" s="79"/>
      <c r="I3305" s="79"/>
      <c r="J3305" s="79"/>
      <c r="K3305" s="79"/>
      <c r="L3305" s="81"/>
      <c r="M3305" s="82"/>
      <c r="N3305" s="37"/>
      <c r="O3305" s="38"/>
      <c r="P3305" s="39"/>
      <c r="Q3305" s="36"/>
      <c r="R3305" s="100" t="str">
        <f t="shared" si="103"/>
        <v/>
      </c>
      <c r="S3305" s="101"/>
      <c r="T3305" s="26" t="str">
        <f t="shared" si="104"/>
        <v/>
      </c>
    </row>
    <row r="3306" spans="2:20" s="3" customFormat="1" ht="20.100000000000001" customHeight="1" x14ac:dyDescent="0.25">
      <c r="B3306" s="35"/>
      <c r="C3306" s="36"/>
      <c r="D3306" s="79"/>
      <c r="E3306" s="79"/>
      <c r="F3306" s="79"/>
      <c r="G3306" s="79"/>
      <c r="H3306" s="79"/>
      <c r="I3306" s="79"/>
      <c r="J3306" s="79"/>
      <c r="K3306" s="79"/>
      <c r="L3306" s="81"/>
      <c r="M3306" s="82"/>
      <c r="N3306" s="37"/>
      <c r="O3306" s="38"/>
      <c r="P3306" s="39"/>
      <c r="Q3306" s="36"/>
      <c r="R3306" s="100" t="str">
        <f t="shared" si="103"/>
        <v/>
      </c>
      <c r="S3306" s="101"/>
      <c r="T3306" s="26" t="str">
        <f t="shared" si="104"/>
        <v/>
      </c>
    </row>
    <row r="3307" spans="2:20" s="3" customFormat="1" ht="20.100000000000001" customHeight="1" x14ac:dyDescent="0.25">
      <c r="B3307" s="35"/>
      <c r="C3307" s="36"/>
      <c r="D3307" s="79"/>
      <c r="E3307" s="79"/>
      <c r="F3307" s="79"/>
      <c r="G3307" s="79"/>
      <c r="H3307" s="79"/>
      <c r="I3307" s="79"/>
      <c r="J3307" s="79"/>
      <c r="K3307" s="79"/>
      <c r="L3307" s="81"/>
      <c r="M3307" s="82"/>
      <c r="N3307" s="37"/>
      <c r="O3307" s="38"/>
      <c r="P3307" s="39"/>
      <c r="Q3307" s="36"/>
      <c r="R3307" s="100" t="str">
        <f t="shared" si="103"/>
        <v/>
      </c>
      <c r="S3307" s="101"/>
      <c r="T3307" s="26" t="str">
        <f t="shared" si="104"/>
        <v/>
      </c>
    </row>
    <row r="3308" spans="2:20" s="3" customFormat="1" ht="20.100000000000001" customHeight="1" x14ac:dyDescent="0.25">
      <c r="B3308" s="35"/>
      <c r="C3308" s="36"/>
      <c r="D3308" s="79"/>
      <c r="E3308" s="79"/>
      <c r="F3308" s="79"/>
      <c r="G3308" s="79"/>
      <c r="H3308" s="79"/>
      <c r="I3308" s="79"/>
      <c r="J3308" s="79"/>
      <c r="K3308" s="79"/>
      <c r="L3308" s="81"/>
      <c r="M3308" s="82"/>
      <c r="N3308" s="37"/>
      <c r="O3308" s="38"/>
      <c r="P3308" s="39"/>
      <c r="Q3308" s="36"/>
      <c r="R3308" s="100" t="str">
        <f t="shared" si="103"/>
        <v/>
      </c>
      <c r="S3308" s="101"/>
      <c r="T3308" s="26" t="str">
        <f t="shared" si="104"/>
        <v/>
      </c>
    </row>
    <row r="3309" spans="2:20" s="3" customFormat="1" ht="20.100000000000001" customHeight="1" x14ac:dyDescent="0.25">
      <c r="B3309" s="35"/>
      <c r="C3309" s="36"/>
      <c r="D3309" s="79"/>
      <c r="E3309" s="79"/>
      <c r="F3309" s="79"/>
      <c r="G3309" s="79"/>
      <c r="H3309" s="79"/>
      <c r="I3309" s="79"/>
      <c r="J3309" s="79"/>
      <c r="K3309" s="79"/>
      <c r="L3309" s="81"/>
      <c r="M3309" s="82"/>
      <c r="N3309" s="37"/>
      <c r="O3309" s="38"/>
      <c r="P3309" s="39"/>
      <c r="Q3309" s="36"/>
      <c r="R3309" s="100" t="str">
        <f t="shared" si="103"/>
        <v/>
      </c>
      <c r="S3309" s="101"/>
      <c r="T3309" s="26" t="str">
        <f t="shared" si="104"/>
        <v/>
      </c>
    </row>
    <row r="3310" spans="2:20" s="3" customFormat="1" ht="20.100000000000001" customHeight="1" x14ac:dyDescent="0.25">
      <c r="B3310" s="35"/>
      <c r="C3310" s="36"/>
      <c r="D3310" s="79"/>
      <c r="E3310" s="79"/>
      <c r="F3310" s="79"/>
      <c r="G3310" s="79"/>
      <c r="H3310" s="79"/>
      <c r="I3310" s="79"/>
      <c r="J3310" s="79"/>
      <c r="K3310" s="79"/>
      <c r="L3310" s="81"/>
      <c r="M3310" s="82"/>
      <c r="N3310" s="37"/>
      <c r="O3310" s="38"/>
      <c r="P3310" s="39"/>
      <c r="Q3310" s="36"/>
      <c r="R3310" s="100" t="str">
        <f t="shared" si="103"/>
        <v/>
      </c>
      <c r="S3310" s="101"/>
      <c r="T3310" s="26" t="str">
        <f t="shared" si="104"/>
        <v/>
      </c>
    </row>
    <row r="3311" spans="2:20" s="3" customFormat="1" ht="20.100000000000001" customHeight="1" x14ac:dyDescent="0.25">
      <c r="B3311" s="35"/>
      <c r="C3311" s="36"/>
      <c r="D3311" s="79"/>
      <c r="E3311" s="79"/>
      <c r="F3311" s="79"/>
      <c r="G3311" s="79"/>
      <c r="H3311" s="79"/>
      <c r="I3311" s="79"/>
      <c r="J3311" s="79"/>
      <c r="K3311" s="79"/>
      <c r="L3311" s="81"/>
      <c r="M3311" s="82"/>
      <c r="N3311" s="37"/>
      <c r="O3311" s="38"/>
      <c r="P3311" s="39"/>
      <c r="Q3311" s="36"/>
      <c r="R3311" s="100" t="str">
        <f t="shared" si="103"/>
        <v/>
      </c>
      <c r="S3311" s="101"/>
      <c r="T3311" s="26" t="str">
        <f t="shared" si="104"/>
        <v/>
      </c>
    </row>
    <row r="3312" spans="2:20" s="3" customFormat="1" ht="20.100000000000001" customHeight="1" x14ac:dyDescent="0.25">
      <c r="B3312" s="35"/>
      <c r="C3312" s="36"/>
      <c r="D3312" s="79"/>
      <c r="E3312" s="79"/>
      <c r="F3312" s="79"/>
      <c r="G3312" s="79"/>
      <c r="H3312" s="79"/>
      <c r="I3312" s="79"/>
      <c r="J3312" s="79"/>
      <c r="K3312" s="79"/>
      <c r="L3312" s="81"/>
      <c r="M3312" s="82"/>
      <c r="N3312" s="37"/>
      <c r="O3312" s="38"/>
      <c r="P3312" s="39"/>
      <c r="Q3312" s="36"/>
      <c r="R3312" s="100" t="str">
        <f t="shared" si="103"/>
        <v/>
      </c>
      <c r="S3312" s="101"/>
      <c r="T3312" s="26" t="str">
        <f t="shared" si="104"/>
        <v/>
      </c>
    </row>
    <row r="3313" spans="2:20" s="3" customFormat="1" ht="20.100000000000001" customHeight="1" x14ac:dyDescent="0.25">
      <c r="B3313" s="35"/>
      <c r="C3313" s="36"/>
      <c r="D3313" s="79"/>
      <c r="E3313" s="79"/>
      <c r="F3313" s="79"/>
      <c r="G3313" s="79"/>
      <c r="H3313" s="79"/>
      <c r="I3313" s="79"/>
      <c r="J3313" s="79"/>
      <c r="K3313" s="79"/>
      <c r="L3313" s="81"/>
      <c r="M3313" s="82"/>
      <c r="N3313" s="37"/>
      <c r="O3313" s="38"/>
      <c r="P3313" s="39"/>
      <c r="Q3313" s="36"/>
      <c r="R3313" s="100" t="str">
        <f t="shared" si="103"/>
        <v/>
      </c>
      <c r="S3313" s="101"/>
      <c r="T3313" s="26" t="str">
        <f t="shared" si="104"/>
        <v/>
      </c>
    </row>
    <row r="3314" spans="2:20" s="3" customFormat="1" ht="20.100000000000001" customHeight="1" x14ac:dyDescent="0.25">
      <c r="B3314" s="35"/>
      <c r="C3314" s="36"/>
      <c r="D3314" s="79"/>
      <c r="E3314" s="79"/>
      <c r="F3314" s="79"/>
      <c r="G3314" s="79"/>
      <c r="H3314" s="79"/>
      <c r="I3314" s="79"/>
      <c r="J3314" s="79"/>
      <c r="K3314" s="79"/>
      <c r="L3314" s="81"/>
      <c r="M3314" s="82"/>
      <c r="N3314" s="37"/>
      <c r="O3314" s="38"/>
      <c r="P3314" s="39"/>
      <c r="Q3314" s="36"/>
      <c r="R3314" s="100" t="str">
        <f t="shared" si="103"/>
        <v/>
      </c>
      <c r="S3314" s="101"/>
      <c r="T3314" s="26" t="str">
        <f t="shared" si="104"/>
        <v/>
      </c>
    </row>
    <row r="3315" spans="2:20" s="3" customFormat="1" ht="20.100000000000001" customHeight="1" x14ac:dyDescent="0.25">
      <c r="B3315" s="35"/>
      <c r="C3315" s="36"/>
      <c r="D3315" s="79"/>
      <c r="E3315" s="79"/>
      <c r="F3315" s="79"/>
      <c r="G3315" s="79"/>
      <c r="H3315" s="79"/>
      <c r="I3315" s="79"/>
      <c r="J3315" s="79"/>
      <c r="K3315" s="79"/>
      <c r="L3315" s="81"/>
      <c r="M3315" s="82"/>
      <c r="N3315" s="37"/>
      <c r="O3315" s="38"/>
      <c r="P3315" s="39"/>
      <c r="Q3315" s="36"/>
      <c r="R3315" s="100" t="str">
        <f t="shared" si="103"/>
        <v/>
      </c>
      <c r="S3315" s="101"/>
      <c r="T3315" s="26" t="str">
        <f t="shared" si="104"/>
        <v/>
      </c>
    </row>
    <row r="3316" spans="2:20" s="3" customFormat="1" ht="20.100000000000001" customHeight="1" x14ac:dyDescent="0.25">
      <c r="B3316" s="35"/>
      <c r="C3316" s="36"/>
      <c r="D3316" s="79"/>
      <c r="E3316" s="79"/>
      <c r="F3316" s="79"/>
      <c r="G3316" s="79"/>
      <c r="H3316" s="79"/>
      <c r="I3316" s="79"/>
      <c r="J3316" s="79"/>
      <c r="K3316" s="79"/>
      <c r="L3316" s="81"/>
      <c r="M3316" s="82"/>
      <c r="N3316" s="37"/>
      <c r="O3316" s="38"/>
      <c r="P3316" s="39"/>
      <c r="Q3316" s="36"/>
      <c r="R3316" s="100" t="str">
        <f t="shared" si="103"/>
        <v/>
      </c>
      <c r="S3316" s="101"/>
      <c r="T3316" s="26" t="str">
        <f t="shared" si="104"/>
        <v/>
      </c>
    </row>
    <row r="3317" spans="2:20" s="3" customFormat="1" ht="20.100000000000001" customHeight="1" x14ac:dyDescent="0.25">
      <c r="B3317" s="35"/>
      <c r="C3317" s="36"/>
      <c r="D3317" s="79"/>
      <c r="E3317" s="79"/>
      <c r="F3317" s="79"/>
      <c r="G3317" s="79"/>
      <c r="H3317" s="79"/>
      <c r="I3317" s="79"/>
      <c r="J3317" s="79"/>
      <c r="K3317" s="79"/>
      <c r="L3317" s="81"/>
      <c r="M3317" s="82"/>
      <c r="N3317" s="37"/>
      <c r="O3317" s="38"/>
      <c r="P3317" s="39"/>
      <c r="Q3317" s="36"/>
      <c r="R3317" s="100" t="str">
        <f t="shared" si="103"/>
        <v/>
      </c>
      <c r="S3317" s="101"/>
      <c r="T3317" s="26" t="str">
        <f t="shared" si="104"/>
        <v/>
      </c>
    </row>
    <row r="3318" spans="2:20" s="3" customFormat="1" ht="20.100000000000001" customHeight="1" x14ac:dyDescent="0.25">
      <c r="B3318" s="35"/>
      <c r="C3318" s="36"/>
      <c r="D3318" s="79"/>
      <c r="E3318" s="79"/>
      <c r="F3318" s="79"/>
      <c r="G3318" s="79"/>
      <c r="H3318" s="79"/>
      <c r="I3318" s="79"/>
      <c r="J3318" s="79"/>
      <c r="K3318" s="79"/>
      <c r="L3318" s="81"/>
      <c r="M3318" s="82"/>
      <c r="N3318" s="37"/>
      <c r="O3318" s="38"/>
      <c r="P3318" s="39"/>
      <c r="Q3318" s="36"/>
      <c r="R3318" s="100" t="str">
        <f t="shared" si="103"/>
        <v/>
      </c>
      <c r="S3318" s="101"/>
      <c r="T3318" s="26" t="str">
        <f t="shared" si="104"/>
        <v/>
      </c>
    </row>
    <row r="3319" spans="2:20" s="3" customFormat="1" ht="20.100000000000001" customHeight="1" x14ac:dyDescent="0.25">
      <c r="B3319" s="35"/>
      <c r="C3319" s="36"/>
      <c r="D3319" s="79"/>
      <c r="E3319" s="79"/>
      <c r="F3319" s="79"/>
      <c r="G3319" s="79"/>
      <c r="H3319" s="79"/>
      <c r="I3319" s="79"/>
      <c r="J3319" s="79"/>
      <c r="K3319" s="79"/>
      <c r="L3319" s="81"/>
      <c r="M3319" s="82"/>
      <c r="N3319" s="37"/>
      <c r="O3319" s="38"/>
      <c r="P3319" s="39"/>
      <c r="Q3319" s="36"/>
      <c r="R3319" s="100" t="str">
        <f t="shared" si="103"/>
        <v/>
      </c>
      <c r="S3319" s="101"/>
      <c r="T3319" s="26" t="str">
        <f t="shared" si="104"/>
        <v/>
      </c>
    </row>
    <row r="3320" spans="2:20" s="3" customFormat="1" ht="20.100000000000001" customHeight="1" x14ac:dyDescent="0.25">
      <c r="B3320" s="35"/>
      <c r="C3320" s="36"/>
      <c r="D3320" s="79"/>
      <c r="E3320" s="79"/>
      <c r="F3320" s="79"/>
      <c r="G3320" s="79"/>
      <c r="H3320" s="79"/>
      <c r="I3320" s="79"/>
      <c r="J3320" s="79"/>
      <c r="K3320" s="79"/>
      <c r="L3320" s="81"/>
      <c r="M3320" s="82"/>
      <c r="N3320" s="37"/>
      <c r="O3320" s="38"/>
      <c r="P3320" s="39"/>
      <c r="Q3320" s="36"/>
      <c r="R3320" s="100" t="str">
        <f t="shared" si="103"/>
        <v/>
      </c>
      <c r="S3320" s="101"/>
      <c r="T3320" s="26" t="str">
        <f t="shared" si="104"/>
        <v/>
      </c>
    </row>
    <row r="3321" spans="2:20" s="3" customFormat="1" ht="20.100000000000001" customHeight="1" x14ac:dyDescent="0.25">
      <c r="B3321" s="35"/>
      <c r="C3321" s="36"/>
      <c r="D3321" s="79"/>
      <c r="E3321" s="79"/>
      <c r="F3321" s="79"/>
      <c r="G3321" s="79"/>
      <c r="H3321" s="79"/>
      <c r="I3321" s="79"/>
      <c r="J3321" s="79"/>
      <c r="K3321" s="79"/>
      <c r="L3321" s="81"/>
      <c r="M3321" s="82"/>
      <c r="N3321" s="37"/>
      <c r="O3321" s="38"/>
      <c r="P3321" s="39"/>
      <c r="Q3321" s="36"/>
      <c r="R3321" s="100" t="str">
        <f t="shared" si="103"/>
        <v/>
      </c>
      <c r="S3321" s="101"/>
      <c r="T3321" s="26" t="str">
        <f t="shared" si="104"/>
        <v/>
      </c>
    </row>
    <row r="3322" spans="2:20" s="3" customFormat="1" ht="20.100000000000001" customHeight="1" x14ac:dyDescent="0.25">
      <c r="B3322" s="35"/>
      <c r="C3322" s="36"/>
      <c r="D3322" s="79"/>
      <c r="E3322" s="79"/>
      <c r="F3322" s="79"/>
      <c r="G3322" s="79"/>
      <c r="H3322" s="79"/>
      <c r="I3322" s="79"/>
      <c r="J3322" s="79"/>
      <c r="K3322" s="79"/>
      <c r="L3322" s="81"/>
      <c r="M3322" s="82"/>
      <c r="N3322" s="37"/>
      <c r="O3322" s="38"/>
      <c r="P3322" s="39"/>
      <c r="Q3322" s="36"/>
      <c r="R3322" s="100" t="str">
        <f t="shared" si="103"/>
        <v/>
      </c>
      <c r="S3322" s="101"/>
      <c r="T3322" s="26" t="str">
        <f t="shared" si="104"/>
        <v/>
      </c>
    </row>
    <row r="3323" spans="2:20" s="3" customFormat="1" ht="20.100000000000001" customHeight="1" x14ac:dyDescent="0.25">
      <c r="B3323" s="35"/>
      <c r="C3323" s="36"/>
      <c r="D3323" s="79"/>
      <c r="E3323" s="79"/>
      <c r="F3323" s="79"/>
      <c r="G3323" s="79"/>
      <c r="H3323" s="79"/>
      <c r="I3323" s="79"/>
      <c r="J3323" s="79"/>
      <c r="K3323" s="79"/>
      <c r="L3323" s="81"/>
      <c r="M3323" s="82"/>
      <c r="N3323" s="37"/>
      <c r="O3323" s="38"/>
      <c r="P3323" s="39"/>
      <c r="Q3323" s="36"/>
      <c r="R3323" s="100" t="str">
        <f t="shared" si="103"/>
        <v/>
      </c>
      <c r="S3323" s="101"/>
      <c r="T3323" s="26" t="str">
        <f t="shared" si="104"/>
        <v/>
      </c>
    </row>
    <row r="3324" spans="2:20" s="3" customFormat="1" ht="20.100000000000001" customHeight="1" x14ac:dyDescent="0.25">
      <c r="B3324" s="35"/>
      <c r="C3324" s="36"/>
      <c r="D3324" s="79"/>
      <c r="E3324" s="79"/>
      <c r="F3324" s="79"/>
      <c r="G3324" s="79"/>
      <c r="H3324" s="79"/>
      <c r="I3324" s="79"/>
      <c r="J3324" s="79"/>
      <c r="K3324" s="79"/>
      <c r="L3324" s="81"/>
      <c r="M3324" s="82"/>
      <c r="N3324" s="37"/>
      <c r="O3324" s="38"/>
      <c r="P3324" s="39"/>
      <c r="Q3324" s="36"/>
      <c r="R3324" s="100" t="str">
        <f t="shared" si="103"/>
        <v/>
      </c>
      <c r="S3324" s="101"/>
      <c r="T3324" s="26" t="str">
        <f t="shared" si="104"/>
        <v/>
      </c>
    </row>
    <row r="3325" spans="2:20" s="3" customFormat="1" ht="20.100000000000001" customHeight="1" x14ac:dyDescent="0.25">
      <c r="B3325" s="35"/>
      <c r="C3325" s="36"/>
      <c r="D3325" s="79"/>
      <c r="E3325" s="79"/>
      <c r="F3325" s="79"/>
      <c r="G3325" s="79"/>
      <c r="H3325" s="79"/>
      <c r="I3325" s="79"/>
      <c r="J3325" s="79"/>
      <c r="K3325" s="79"/>
      <c r="L3325" s="81"/>
      <c r="M3325" s="82"/>
      <c r="N3325" s="37"/>
      <c r="O3325" s="38"/>
      <c r="P3325" s="39"/>
      <c r="Q3325" s="36"/>
      <c r="R3325" s="100" t="str">
        <f t="shared" si="103"/>
        <v/>
      </c>
      <c r="S3325" s="101"/>
      <c r="T3325" s="26" t="str">
        <f t="shared" si="104"/>
        <v/>
      </c>
    </row>
    <row r="3326" spans="2:20" s="3" customFormat="1" ht="20.100000000000001" customHeight="1" x14ac:dyDescent="0.25">
      <c r="B3326" s="35"/>
      <c r="C3326" s="36"/>
      <c r="D3326" s="79"/>
      <c r="E3326" s="79"/>
      <c r="F3326" s="79"/>
      <c r="G3326" s="79"/>
      <c r="H3326" s="79"/>
      <c r="I3326" s="79"/>
      <c r="J3326" s="79"/>
      <c r="K3326" s="79"/>
      <c r="L3326" s="81"/>
      <c r="M3326" s="82"/>
      <c r="N3326" s="37"/>
      <c r="O3326" s="38"/>
      <c r="P3326" s="39"/>
      <c r="Q3326" s="36"/>
      <c r="R3326" s="100" t="str">
        <f t="shared" si="103"/>
        <v/>
      </c>
      <c r="S3326" s="101"/>
      <c r="T3326" s="26" t="str">
        <f t="shared" si="104"/>
        <v/>
      </c>
    </row>
    <row r="3327" spans="2:20" s="3" customFormat="1" ht="20.100000000000001" customHeight="1" x14ac:dyDescent="0.25">
      <c r="B3327" s="35"/>
      <c r="C3327" s="36"/>
      <c r="D3327" s="79"/>
      <c r="E3327" s="79"/>
      <c r="F3327" s="79"/>
      <c r="G3327" s="79"/>
      <c r="H3327" s="79"/>
      <c r="I3327" s="79"/>
      <c r="J3327" s="79"/>
      <c r="K3327" s="79"/>
      <c r="L3327" s="81"/>
      <c r="M3327" s="82"/>
      <c r="N3327" s="37"/>
      <c r="O3327" s="38"/>
      <c r="P3327" s="39"/>
      <c r="Q3327" s="36"/>
      <c r="R3327" s="100" t="str">
        <f t="shared" si="103"/>
        <v/>
      </c>
      <c r="S3327" s="101"/>
      <c r="T3327" s="26" t="str">
        <f t="shared" si="104"/>
        <v/>
      </c>
    </row>
    <row r="3328" spans="2:20" s="3" customFormat="1" ht="20.100000000000001" customHeight="1" x14ac:dyDescent="0.25">
      <c r="B3328" s="35"/>
      <c r="C3328" s="36"/>
      <c r="D3328" s="79"/>
      <c r="E3328" s="79"/>
      <c r="F3328" s="79"/>
      <c r="G3328" s="79"/>
      <c r="H3328" s="79"/>
      <c r="I3328" s="79"/>
      <c r="J3328" s="79"/>
      <c r="K3328" s="79"/>
      <c r="L3328" s="81"/>
      <c r="M3328" s="82"/>
      <c r="N3328" s="37"/>
      <c r="O3328" s="38"/>
      <c r="P3328" s="39"/>
      <c r="Q3328" s="36"/>
      <c r="R3328" s="100" t="str">
        <f t="shared" si="103"/>
        <v/>
      </c>
      <c r="S3328" s="101"/>
      <c r="T3328" s="26" t="str">
        <f t="shared" si="104"/>
        <v/>
      </c>
    </row>
    <row r="3329" spans="2:20" s="3" customFormat="1" ht="20.100000000000001" customHeight="1" x14ac:dyDescent="0.25">
      <c r="B3329" s="35"/>
      <c r="C3329" s="36"/>
      <c r="D3329" s="79"/>
      <c r="E3329" s="79"/>
      <c r="F3329" s="79"/>
      <c r="G3329" s="79"/>
      <c r="H3329" s="79"/>
      <c r="I3329" s="79"/>
      <c r="J3329" s="79"/>
      <c r="K3329" s="79"/>
      <c r="L3329" s="81"/>
      <c r="M3329" s="82"/>
      <c r="N3329" s="37"/>
      <c r="O3329" s="38"/>
      <c r="P3329" s="39"/>
      <c r="Q3329" s="36"/>
      <c r="R3329" s="100" t="str">
        <f t="shared" si="103"/>
        <v/>
      </c>
      <c r="S3329" s="101"/>
      <c r="T3329" s="26" t="str">
        <f t="shared" si="104"/>
        <v/>
      </c>
    </row>
    <row r="3330" spans="2:20" s="3" customFormat="1" ht="20.100000000000001" customHeight="1" x14ac:dyDescent="0.25">
      <c r="B3330" s="35"/>
      <c r="C3330" s="36"/>
      <c r="D3330" s="79"/>
      <c r="E3330" s="79"/>
      <c r="F3330" s="79"/>
      <c r="G3330" s="79"/>
      <c r="H3330" s="79"/>
      <c r="I3330" s="79"/>
      <c r="J3330" s="79"/>
      <c r="K3330" s="79"/>
      <c r="L3330" s="81"/>
      <c r="M3330" s="82"/>
      <c r="N3330" s="37"/>
      <c r="O3330" s="38"/>
      <c r="P3330" s="39"/>
      <c r="Q3330" s="36"/>
      <c r="R3330" s="100" t="str">
        <f t="shared" si="103"/>
        <v/>
      </c>
      <c r="S3330" s="101"/>
      <c r="T3330" s="26" t="str">
        <f t="shared" si="104"/>
        <v/>
      </c>
    </row>
    <row r="3331" spans="2:20" s="3" customFormat="1" ht="20.100000000000001" customHeight="1" x14ac:dyDescent="0.25">
      <c r="B3331" s="35"/>
      <c r="C3331" s="36"/>
      <c r="D3331" s="79"/>
      <c r="E3331" s="79"/>
      <c r="F3331" s="79"/>
      <c r="G3331" s="79"/>
      <c r="H3331" s="79"/>
      <c r="I3331" s="79"/>
      <c r="J3331" s="79"/>
      <c r="K3331" s="79"/>
      <c r="L3331" s="81"/>
      <c r="M3331" s="82"/>
      <c r="N3331" s="37"/>
      <c r="O3331" s="38"/>
      <c r="P3331" s="39"/>
      <c r="Q3331" s="36"/>
      <c r="R3331" s="100" t="str">
        <f t="shared" si="103"/>
        <v/>
      </c>
      <c r="S3331" s="101"/>
      <c r="T3331" s="26" t="str">
        <f t="shared" si="104"/>
        <v/>
      </c>
    </row>
    <row r="3332" spans="2:20" s="3" customFormat="1" ht="20.100000000000001" customHeight="1" x14ac:dyDescent="0.25">
      <c r="B3332" s="35"/>
      <c r="C3332" s="36"/>
      <c r="D3332" s="79"/>
      <c r="E3332" s="79"/>
      <c r="F3332" s="79"/>
      <c r="G3332" s="79"/>
      <c r="H3332" s="79"/>
      <c r="I3332" s="79"/>
      <c r="J3332" s="79"/>
      <c r="K3332" s="79"/>
      <c r="L3332" s="81"/>
      <c r="M3332" s="82"/>
      <c r="N3332" s="37"/>
      <c r="O3332" s="38"/>
      <c r="P3332" s="39"/>
      <c r="Q3332" s="36"/>
      <c r="R3332" s="100" t="str">
        <f t="shared" si="103"/>
        <v/>
      </c>
      <c r="S3332" s="101"/>
      <c r="T3332" s="26" t="str">
        <f t="shared" si="104"/>
        <v/>
      </c>
    </row>
    <row r="3333" spans="2:20" s="3" customFormat="1" ht="20.100000000000001" customHeight="1" x14ac:dyDescent="0.25">
      <c r="B3333" s="35"/>
      <c r="C3333" s="36"/>
      <c r="D3333" s="79"/>
      <c r="E3333" s="79"/>
      <c r="F3333" s="79"/>
      <c r="G3333" s="79"/>
      <c r="H3333" s="79"/>
      <c r="I3333" s="79"/>
      <c r="J3333" s="79"/>
      <c r="K3333" s="79"/>
      <c r="L3333" s="81"/>
      <c r="M3333" s="82"/>
      <c r="N3333" s="37"/>
      <c r="O3333" s="38"/>
      <c r="P3333" s="39"/>
      <c r="Q3333" s="36"/>
      <c r="R3333" s="100" t="str">
        <f t="shared" si="103"/>
        <v/>
      </c>
      <c r="S3333" s="101"/>
      <c r="T3333" s="26" t="str">
        <f t="shared" si="104"/>
        <v/>
      </c>
    </row>
    <row r="3334" spans="2:20" s="3" customFormat="1" ht="20.100000000000001" customHeight="1" x14ac:dyDescent="0.25">
      <c r="B3334" s="35"/>
      <c r="C3334" s="36"/>
      <c r="D3334" s="79"/>
      <c r="E3334" s="79"/>
      <c r="F3334" s="79"/>
      <c r="G3334" s="79"/>
      <c r="H3334" s="79"/>
      <c r="I3334" s="79"/>
      <c r="J3334" s="79"/>
      <c r="K3334" s="79"/>
      <c r="L3334" s="81"/>
      <c r="M3334" s="82"/>
      <c r="N3334" s="37"/>
      <c r="O3334" s="38"/>
      <c r="P3334" s="39"/>
      <c r="Q3334" s="36"/>
      <c r="R3334" s="100" t="str">
        <f t="shared" si="103"/>
        <v/>
      </c>
      <c r="S3334" s="101"/>
      <c r="T3334" s="26" t="str">
        <f t="shared" si="104"/>
        <v/>
      </c>
    </row>
    <row r="3335" spans="2:20" s="3" customFormat="1" ht="20.100000000000001" customHeight="1" x14ac:dyDescent="0.25">
      <c r="B3335" s="35"/>
      <c r="C3335" s="36"/>
      <c r="D3335" s="79"/>
      <c r="E3335" s="79"/>
      <c r="F3335" s="79"/>
      <c r="G3335" s="79"/>
      <c r="H3335" s="79"/>
      <c r="I3335" s="79"/>
      <c r="J3335" s="79"/>
      <c r="K3335" s="79"/>
      <c r="L3335" s="81"/>
      <c r="M3335" s="82"/>
      <c r="N3335" s="37"/>
      <c r="O3335" s="38"/>
      <c r="P3335" s="39"/>
      <c r="Q3335" s="36"/>
      <c r="R3335" s="100" t="str">
        <f t="shared" si="103"/>
        <v/>
      </c>
      <c r="S3335" s="101"/>
      <c r="T3335" s="26" t="str">
        <f t="shared" si="104"/>
        <v/>
      </c>
    </row>
    <row r="3336" spans="2:20" s="3" customFormat="1" ht="20.100000000000001" customHeight="1" x14ac:dyDescent="0.25">
      <c r="B3336" s="35"/>
      <c r="C3336" s="36"/>
      <c r="D3336" s="79"/>
      <c r="E3336" s="79"/>
      <c r="F3336" s="79"/>
      <c r="G3336" s="79"/>
      <c r="H3336" s="79"/>
      <c r="I3336" s="79"/>
      <c r="J3336" s="79"/>
      <c r="K3336" s="79"/>
      <c r="L3336" s="81"/>
      <c r="M3336" s="82"/>
      <c r="N3336" s="37"/>
      <c r="O3336" s="38"/>
      <c r="P3336" s="39"/>
      <c r="Q3336" s="36"/>
      <c r="R3336" s="100" t="str">
        <f t="shared" si="103"/>
        <v/>
      </c>
      <c r="S3336" s="101"/>
      <c r="T3336" s="26" t="str">
        <f t="shared" si="104"/>
        <v/>
      </c>
    </row>
    <row r="3337" spans="2:20" s="3" customFormat="1" ht="20.100000000000001" customHeight="1" x14ac:dyDescent="0.25">
      <c r="B3337" s="35"/>
      <c r="C3337" s="36"/>
      <c r="D3337" s="79"/>
      <c r="E3337" s="79"/>
      <c r="F3337" s="79"/>
      <c r="G3337" s="79"/>
      <c r="H3337" s="79"/>
      <c r="I3337" s="79"/>
      <c r="J3337" s="79"/>
      <c r="K3337" s="79"/>
      <c r="L3337" s="81"/>
      <c r="M3337" s="82"/>
      <c r="N3337" s="37"/>
      <c r="O3337" s="38"/>
      <c r="P3337" s="39"/>
      <c r="Q3337" s="36"/>
      <c r="R3337" s="100" t="str">
        <f t="shared" si="103"/>
        <v/>
      </c>
      <c r="S3337" s="101"/>
      <c r="T3337" s="26" t="str">
        <f t="shared" si="104"/>
        <v/>
      </c>
    </row>
    <row r="3338" spans="2:20" s="3" customFormat="1" ht="20.100000000000001" customHeight="1" x14ac:dyDescent="0.25">
      <c r="B3338" s="35"/>
      <c r="C3338" s="36"/>
      <c r="D3338" s="79"/>
      <c r="E3338" s="79"/>
      <c r="F3338" s="79"/>
      <c r="G3338" s="79"/>
      <c r="H3338" s="79"/>
      <c r="I3338" s="79"/>
      <c r="J3338" s="79"/>
      <c r="K3338" s="79"/>
      <c r="L3338" s="81"/>
      <c r="M3338" s="82"/>
      <c r="N3338" s="37"/>
      <c r="O3338" s="38"/>
      <c r="P3338" s="39"/>
      <c r="Q3338" s="36"/>
      <c r="R3338" s="100" t="str">
        <f t="shared" si="103"/>
        <v/>
      </c>
      <c r="S3338" s="101"/>
      <c r="T3338" s="26" t="str">
        <f t="shared" si="104"/>
        <v/>
      </c>
    </row>
    <row r="3339" spans="2:20" s="3" customFormat="1" ht="20.100000000000001" customHeight="1" x14ac:dyDescent="0.25">
      <c r="B3339" s="35"/>
      <c r="C3339" s="36"/>
      <c r="D3339" s="79"/>
      <c r="E3339" s="79"/>
      <c r="F3339" s="79"/>
      <c r="G3339" s="79"/>
      <c r="H3339" s="79"/>
      <c r="I3339" s="79"/>
      <c r="J3339" s="79"/>
      <c r="K3339" s="79"/>
      <c r="L3339" s="81"/>
      <c r="M3339" s="82"/>
      <c r="N3339" s="37"/>
      <c r="O3339" s="38"/>
      <c r="P3339" s="39"/>
      <c r="Q3339" s="36"/>
      <c r="R3339" s="100" t="str">
        <f t="shared" si="103"/>
        <v/>
      </c>
      <c r="S3339" s="101"/>
      <c r="T3339" s="26" t="str">
        <f t="shared" si="104"/>
        <v/>
      </c>
    </row>
    <row r="3340" spans="2:20" s="3" customFormat="1" ht="20.100000000000001" customHeight="1" x14ac:dyDescent="0.25">
      <c r="B3340" s="35"/>
      <c r="C3340" s="36"/>
      <c r="D3340" s="79"/>
      <c r="E3340" s="79"/>
      <c r="F3340" s="79"/>
      <c r="G3340" s="79"/>
      <c r="H3340" s="79"/>
      <c r="I3340" s="79"/>
      <c r="J3340" s="79"/>
      <c r="K3340" s="79"/>
      <c r="L3340" s="81"/>
      <c r="M3340" s="82"/>
      <c r="N3340" s="37"/>
      <c r="O3340" s="38"/>
      <c r="P3340" s="39"/>
      <c r="Q3340" s="36"/>
      <c r="R3340" s="100" t="str">
        <f t="shared" si="103"/>
        <v/>
      </c>
      <c r="S3340" s="101"/>
      <c r="T3340" s="26" t="str">
        <f t="shared" si="104"/>
        <v/>
      </c>
    </row>
    <row r="3341" spans="2:20" s="3" customFormat="1" ht="20.100000000000001" customHeight="1" x14ac:dyDescent="0.25">
      <c r="B3341" s="35"/>
      <c r="C3341" s="36"/>
      <c r="D3341" s="79"/>
      <c r="E3341" s="79"/>
      <c r="F3341" s="79"/>
      <c r="G3341" s="79"/>
      <c r="H3341" s="79"/>
      <c r="I3341" s="79"/>
      <c r="J3341" s="79"/>
      <c r="K3341" s="79"/>
      <c r="L3341" s="81"/>
      <c r="M3341" s="82"/>
      <c r="N3341" s="37"/>
      <c r="O3341" s="38"/>
      <c r="P3341" s="39"/>
      <c r="Q3341" s="36"/>
      <c r="R3341" s="100" t="str">
        <f t="shared" si="103"/>
        <v/>
      </c>
      <c r="S3341" s="101"/>
      <c r="T3341" s="26" t="str">
        <f t="shared" si="104"/>
        <v/>
      </c>
    </row>
    <row r="3342" spans="2:20" s="3" customFormat="1" ht="20.100000000000001" customHeight="1" x14ac:dyDescent="0.25">
      <c r="B3342" s="35"/>
      <c r="C3342" s="36"/>
      <c r="D3342" s="79"/>
      <c r="E3342" s="79"/>
      <c r="F3342" s="79"/>
      <c r="G3342" s="79"/>
      <c r="H3342" s="79"/>
      <c r="I3342" s="79"/>
      <c r="J3342" s="79"/>
      <c r="K3342" s="79"/>
      <c r="L3342" s="81"/>
      <c r="M3342" s="82"/>
      <c r="N3342" s="37"/>
      <c r="O3342" s="38"/>
      <c r="P3342" s="39"/>
      <c r="Q3342" s="36"/>
      <c r="R3342" s="100" t="str">
        <f t="shared" si="103"/>
        <v/>
      </c>
      <c r="S3342" s="101"/>
      <c r="T3342" s="26" t="str">
        <f t="shared" si="104"/>
        <v/>
      </c>
    </row>
    <row r="3343" spans="2:20" s="3" customFormat="1" ht="20.100000000000001" customHeight="1" x14ac:dyDescent="0.25">
      <c r="B3343" s="35"/>
      <c r="C3343" s="36"/>
      <c r="D3343" s="79"/>
      <c r="E3343" s="79"/>
      <c r="F3343" s="79"/>
      <c r="G3343" s="79"/>
      <c r="H3343" s="79"/>
      <c r="I3343" s="79"/>
      <c r="J3343" s="79"/>
      <c r="K3343" s="79"/>
      <c r="L3343" s="81"/>
      <c r="M3343" s="82"/>
      <c r="N3343" s="37"/>
      <c r="O3343" s="38"/>
      <c r="P3343" s="39"/>
      <c r="Q3343" s="36"/>
      <c r="R3343" s="100" t="str">
        <f t="shared" si="103"/>
        <v/>
      </c>
      <c r="S3343" s="101"/>
      <c r="T3343" s="26" t="str">
        <f t="shared" si="104"/>
        <v/>
      </c>
    </row>
    <row r="3344" spans="2:20" s="3" customFormat="1" ht="20.100000000000001" customHeight="1" x14ac:dyDescent="0.25">
      <c r="B3344" s="35"/>
      <c r="C3344" s="36"/>
      <c r="D3344" s="79"/>
      <c r="E3344" s="79"/>
      <c r="F3344" s="79"/>
      <c r="G3344" s="79"/>
      <c r="H3344" s="79"/>
      <c r="I3344" s="79"/>
      <c r="J3344" s="79"/>
      <c r="K3344" s="79"/>
      <c r="L3344" s="81"/>
      <c r="M3344" s="82"/>
      <c r="N3344" s="37"/>
      <c r="O3344" s="38"/>
      <c r="P3344" s="39"/>
      <c r="Q3344" s="36"/>
      <c r="R3344" s="100" t="str">
        <f t="shared" si="103"/>
        <v/>
      </c>
      <c r="S3344" s="101"/>
      <c r="T3344" s="26" t="str">
        <f t="shared" si="104"/>
        <v/>
      </c>
    </row>
    <row r="3345" spans="2:20" s="3" customFormat="1" ht="20.100000000000001" customHeight="1" x14ac:dyDescent="0.25">
      <c r="B3345" s="35"/>
      <c r="C3345" s="36"/>
      <c r="D3345" s="79"/>
      <c r="E3345" s="79"/>
      <c r="F3345" s="79"/>
      <c r="G3345" s="79"/>
      <c r="H3345" s="79"/>
      <c r="I3345" s="79"/>
      <c r="J3345" s="79"/>
      <c r="K3345" s="79"/>
      <c r="L3345" s="81"/>
      <c r="M3345" s="82"/>
      <c r="N3345" s="37"/>
      <c r="O3345" s="38"/>
      <c r="P3345" s="39"/>
      <c r="Q3345" s="36"/>
      <c r="R3345" s="100" t="str">
        <f t="shared" si="103"/>
        <v/>
      </c>
      <c r="S3345" s="101"/>
      <c r="T3345" s="26" t="str">
        <f t="shared" si="104"/>
        <v/>
      </c>
    </row>
    <row r="3346" spans="2:20" s="3" customFormat="1" ht="20.100000000000001" customHeight="1" x14ac:dyDescent="0.25">
      <c r="B3346" s="35"/>
      <c r="C3346" s="36"/>
      <c r="D3346" s="79"/>
      <c r="E3346" s="79"/>
      <c r="F3346" s="79"/>
      <c r="G3346" s="79"/>
      <c r="H3346" s="79"/>
      <c r="I3346" s="79"/>
      <c r="J3346" s="79"/>
      <c r="K3346" s="79"/>
      <c r="L3346" s="81"/>
      <c r="M3346" s="82"/>
      <c r="N3346" s="37"/>
      <c r="O3346" s="38"/>
      <c r="P3346" s="39"/>
      <c r="Q3346" s="36"/>
      <c r="R3346" s="100" t="str">
        <f t="shared" si="103"/>
        <v/>
      </c>
      <c r="S3346" s="101"/>
      <c r="T3346" s="26" t="str">
        <f t="shared" si="104"/>
        <v/>
      </c>
    </row>
    <row r="3347" spans="2:20" s="3" customFormat="1" ht="20.100000000000001" customHeight="1" x14ac:dyDescent="0.25">
      <c r="B3347" s="35"/>
      <c r="C3347" s="36"/>
      <c r="D3347" s="79"/>
      <c r="E3347" s="79"/>
      <c r="F3347" s="79"/>
      <c r="G3347" s="79"/>
      <c r="H3347" s="79"/>
      <c r="I3347" s="79"/>
      <c r="J3347" s="79"/>
      <c r="K3347" s="79"/>
      <c r="L3347" s="81"/>
      <c r="M3347" s="82"/>
      <c r="N3347" s="37"/>
      <c r="O3347" s="38"/>
      <c r="P3347" s="39"/>
      <c r="Q3347" s="36"/>
      <c r="R3347" s="100" t="str">
        <f t="shared" si="103"/>
        <v/>
      </c>
      <c r="S3347" s="101"/>
      <c r="T3347" s="26" t="str">
        <f t="shared" si="104"/>
        <v/>
      </c>
    </row>
    <row r="3348" spans="2:20" s="3" customFormat="1" ht="20.100000000000001" customHeight="1" x14ac:dyDescent="0.25">
      <c r="B3348" s="35"/>
      <c r="C3348" s="36"/>
      <c r="D3348" s="79"/>
      <c r="E3348" s="79"/>
      <c r="F3348" s="79"/>
      <c r="G3348" s="79"/>
      <c r="H3348" s="79"/>
      <c r="I3348" s="79"/>
      <c r="J3348" s="79"/>
      <c r="K3348" s="79"/>
      <c r="L3348" s="81"/>
      <c r="M3348" s="82"/>
      <c r="N3348" s="37"/>
      <c r="O3348" s="38"/>
      <c r="P3348" s="39"/>
      <c r="Q3348" s="36"/>
      <c r="R3348" s="100" t="str">
        <f t="shared" si="103"/>
        <v/>
      </c>
      <c r="S3348" s="101"/>
      <c r="T3348" s="26" t="str">
        <f t="shared" si="104"/>
        <v/>
      </c>
    </row>
    <row r="3349" spans="2:20" s="3" customFormat="1" ht="20.100000000000001" customHeight="1" x14ac:dyDescent="0.25">
      <c r="B3349" s="35"/>
      <c r="C3349" s="36"/>
      <c r="D3349" s="79"/>
      <c r="E3349" s="79"/>
      <c r="F3349" s="79"/>
      <c r="G3349" s="79"/>
      <c r="H3349" s="79"/>
      <c r="I3349" s="79"/>
      <c r="J3349" s="79"/>
      <c r="K3349" s="79"/>
      <c r="L3349" s="81"/>
      <c r="M3349" s="82"/>
      <c r="N3349" s="37"/>
      <c r="O3349" s="38"/>
      <c r="P3349" s="39"/>
      <c r="Q3349" s="36"/>
      <c r="R3349" s="100" t="str">
        <f t="shared" si="103"/>
        <v/>
      </c>
      <c r="S3349" s="101"/>
      <c r="T3349" s="26" t="str">
        <f t="shared" si="104"/>
        <v/>
      </c>
    </row>
    <row r="3350" spans="2:20" s="3" customFormat="1" ht="20.100000000000001" customHeight="1" x14ac:dyDescent="0.25">
      <c r="B3350" s="35"/>
      <c r="C3350" s="36"/>
      <c r="D3350" s="79"/>
      <c r="E3350" s="79"/>
      <c r="F3350" s="79"/>
      <c r="G3350" s="79"/>
      <c r="H3350" s="79"/>
      <c r="I3350" s="79"/>
      <c r="J3350" s="79"/>
      <c r="K3350" s="79"/>
      <c r="L3350" s="81"/>
      <c r="M3350" s="82"/>
      <c r="N3350" s="37"/>
      <c r="O3350" s="38"/>
      <c r="P3350" s="39"/>
      <c r="Q3350" s="36"/>
      <c r="R3350" s="100" t="str">
        <f t="shared" si="103"/>
        <v/>
      </c>
      <c r="S3350" s="101"/>
      <c r="T3350" s="26" t="str">
        <f t="shared" si="104"/>
        <v/>
      </c>
    </row>
    <row r="3351" spans="2:20" s="3" customFormat="1" ht="20.100000000000001" customHeight="1" x14ac:dyDescent="0.25">
      <c r="B3351" s="35"/>
      <c r="C3351" s="36"/>
      <c r="D3351" s="79"/>
      <c r="E3351" s="79"/>
      <c r="F3351" s="79"/>
      <c r="G3351" s="79"/>
      <c r="H3351" s="79"/>
      <c r="I3351" s="79"/>
      <c r="J3351" s="79"/>
      <c r="K3351" s="79"/>
      <c r="L3351" s="81"/>
      <c r="M3351" s="82"/>
      <c r="N3351" s="37"/>
      <c r="O3351" s="38"/>
      <c r="P3351" s="39"/>
      <c r="Q3351" s="36"/>
      <c r="R3351" s="100" t="str">
        <f t="shared" ref="R3351:R3414" si="105">IF(B3351&lt;&gt;"",IF(Q3351="Annulé","0",IF(Q3351="Gagné",O3351*P3351-P3351)+IF(Q3351="Perdu",-P3351)+IF(Q3351="Remboursé","0")+IF(Q3351="1/2 Perdu",-P3351/2)+IF(Q3351="1/2 Gagné",(P3351*O3351-P3351)/2)),"")</f>
        <v/>
      </c>
      <c r="S3351" s="101"/>
      <c r="T3351" s="26" t="str">
        <f t="shared" si="104"/>
        <v/>
      </c>
    </row>
    <row r="3352" spans="2:20" s="3" customFormat="1" ht="20.100000000000001" customHeight="1" x14ac:dyDescent="0.25">
      <c r="B3352" s="35"/>
      <c r="C3352" s="36"/>
      <c r="D3352" s="79"/>
      <c r="E3352" s="79"/>
      <c r="F3352" s="79"/>
      <c r="G3352" s="79"/>
      <c r="H3352" s="79"/>
      <c r="I3352" s="79"/>
      <c r="J3352" s="79"/>
      <c r="K3352" s="79"/>
      <c r="L3352" s="81"/>
      <c r="M3352" s="82"/>
      <c r="N3352" s="37"/>
      <c r="O3352" s="38"/>
      <c r="P3352" s="39"/>
      <c r="Q3352" s="36"/>
      <c r="R3352" s="100" t="str">
        <f t="shared" si="105"/>
        <v/>
      </c>
      <c r="S3352" s="101"/>
      <c r="T3352" s="26" t="str">
        <f t="shared" ref="T3352:T3415" si="106">IF(B3352&lt;&gt;"",R3352+T3351,"")</f>
        <v/>
      </c>
    </row>
    <row r="3353" spans="2:20" s="3" customFormat="1" ht="20.100000000000001" customHeight="1" x14ac:dyDescent="0.25">
      <c r="B3353" s="35"/>
      <c r="C3353" s="36"/>
      <c r="D3353" s="79"/>
      <c r="E3353" s="79"/>
      <c r="F3353" s="79"/>
      <c r="G3353" s="79"/>
      <c r="H3353" s="79"/>
      <c r="I3353" s="79"/>
      <c r="J3353" s="79"/>
      <c r="K3353" s="79"/>
      <c r="L3353" s="81"/>
      <c r="M3353" s="82"/>
      <c r="N3353" s="37"/>
      <c r="O3353" s="38"/>
      <c r="P3353" s="39"/>
      <c r="Q3353" s="36"/>
      <c r="R3353" s="100" t="str">
        <f t="shared" si="105"/>
        <v/>
      </c>
      <c r="S3353" s="101"/>
      <c r="T3353" s="26" t="str">
        <f t="shared" si="106"/>
        <v/>
      </c>
    </row>
    <row r="3354" spans="2:20" s="3" customFormat="1" ht="20.100000000000001" customHeight="1" x14ac:dyDescent="0.25">
      <c r="B3354" s="35"/>
      <c r="C3354" s="36"/>
      <c r="D3354" s="79"/>
      <c r="E3354" s="79"/>
      <c r="F3354" s="79"/>
      <c r="G3354" s="79"/>
      <c r="H3354" s="79"/>
      <c r="I3354" s="79"/>
      <c r="J3354" s="79"/>
      <c r="K3354" s="79"/>
      <c r="L3354" s="81"/>
      <c r="M3354" s="82"/>
      <c r="N3354" s="37"/>
      <c r="O3354" s="38"/>
      <c r="P3354" s="39"/>
      <c r="Q3354" s="36"/>
      <c r="R3354" s="100" t="str">
        <f t="shared" si="105"/>
        <v/>
      </c>
      <c r="S3354" s="101"/>
      <c r="T3354" s="26" t="str">
        <f t="shared" si="106"/>
        <v/>
      </c>
    </row>
    <row r="3355" spans="2:20" s="3" customFormat="1" ht="20.100000000000001" customHeight="1" x14ac:dyDescent="0.25">
      <c r="B3355" s="35"/>
      <c r="C3355" s="36"/>
      <c r="D3355" s="79"/>
      <c r="E3355" s="79"/>
      <c r="F3355" s="79"/>
      <c r="G3355" s="79"/>
      <c r="H3355" s="79"/>
      <c r="I3355" s="79"/>
      <c r="J3355" s="79"/>
      <c r="K3355" s="79"/>
      <c r="L3355" s="81"/>
      <c r="M3355" s="82"/>
      <c r="N3355" s="37"/>
      <c r="O3355" s="38"/>
      <c r="P3355" s="39"/>
      <c r="Q3355" s="36"/>
      <c r="R3355" s="100" t="str">
        <f t="shared" si="105"/>
        <v/>
      </c>
      <c r="S3355" s="101"/>
      <c r="T3355" s="26" t="str">
        <f t="shared" si="106"/>
        <v/>
      </c>
    </row>
    <row r="3356" spans="2:20" s="3" customFormat="1" ht="20.100000000000001" customHeight="1" x14ac:dyDescent="0.25">
      <c r="B3356" s="35"/>
      <c r="C3356" s="36"/>
      <c r="D3356" s="79"/>
      <c r="E3356" s="79"/>
      <c r="F3356" s="79"/>
      <c r="G3356" s="79"/>
      <c r="H3356" s="79"/>
      <c r="I3356" s="79"/>
      <c r="J3356" s="79"/>
      <c r="K3356" s="79"/>
      <c r="L3356" s="81"/>
      <c r="M3356" s="82"/>
      <c r="N3356" s="37"/>
      <c r="O3356" s="38"/>
      <c r="P3356" s="39"/>
      <c r="Q3356" s="36"/>
      <c r="R3356" s="100" t="str">
        <f t="shared" si="105"/>
        <v/>
      </c>
      <c r="S3356" s="101"/>
      <c r="T3356" s="26" t="str">
        <f t="shared" si="106"/>
        <v/>
      </c>
    </row>
    <row r="3357" spans="2:20" s="3" customFormat="1" ht="20.100000000000001" customHeight="1" x14ac:dyDescent="0.25">
      <c r="B3357" s="35"/>
      <c r="C3357" s="36"/>
      <c r="D3357" s="79"/>
      <c r="E3357" s="79"/>
      <c r="F3357" s="79"/>
      <c r="G3357" s="79"/>
      <c r="H3357" s="79"/>
      <c r="I3357" s="79"/>
      <c r="J3357" s="79"/>
      <c r="K3357" s="79"/>
      <c r="L3357" s="81"/>
      <c r="M3357" s="82"/>
      <c r="N3357" s="37"/>
      <c r="O3357" s="38"/>
      <c r="P3357" s="39"/>
      <c r="Q3357" s="36"/>
      <c r="R3357" s="100" t="str">
        <f t="shared" si="105"/>
        <v/>
      </c>
      <c r="S3357" s="101"/>
      <c r="T3357" s="26" t="str">
        <f t="shared" si="106"/>
        <v/>
      </c>
    </row>
    <row r="3358" spans="2:20" s="3" customFormat="1" ht="20.100000000000001" customHeight="1" x14ac:dyDescent="0.25">
      <c r="B3358" s="35"/>
      <c r="C3358" s="36"/>
      <c r="D3358" s="79"/>
      <c r="E3358" s="79"/>
      <c r="F3358" s="79"/>
      <c r="G3358" s="79"/>
      <c r="H3358" s="79"/>
      <c r="I3358" s="79"/>
      <c r="J3358" s="79"/>
      <c r="K3358" s="79"/>
      <c r="L3358" s="81"/>
      <c r="M3358" s="82"/>
      <c r="N3358" s="37"/>
      <c r="O3358" s="38"/>
      <c r="P3358" s="39"/>
      <c r="Q3358" s="36"/>
      <c r="R3358" s="100" t="str">
        <f t="shared" si="105"/>
        <v/>
      </c>
      <c r="S3358" s="101"/>
      <c r="T3358" s="26" t="str">
        <f t="shared" si="106"/>
        <v/>
      </c>
    </row>
    <row r="3359" spans="2:20" s="3" customFormat="1" ht="20.100000000000001" customHeight="1" x14ac:dyDescent="0.25">
      <c r="B3359" s="35"/>
      <c r="C3359" s="36"/>
      <c r="D3359" s="79"/>
      <c r="E3359" s="79"/>
      <c r="F3359" s="79"/>
      <c r="G3359" s="79"/>
      <c r="H3359" s="79"/>
      <c r="I3359" s="79"/>
      <c r="J3359" s="79"/>
      <c r="K3359" s="79"/>
      <c r="L3359" s="81"/>
      <c r="M3359" s="82"/>
      <c r="N3359" s="37"/>
      <c r="O3359" s="38"/>
      <c r="P3359" s="39"/>
      <c r="Q3359" s="36"/>
      <c r="R3359" s="100" t="str">
        <f t="shared" si="105"/>
        <v/>
      </c>
      <c r="S3359" s="101"/>
      <c r="T3359" s="26" t="str">
        <f t="shared" si="106"/>
        <v/>
      </c>
    </row>
    <row r="3360" spans="2:20" s="3" customFormat="1" ht="20.100000000000001" customHeight="1" x14ac:dyDescent="0.25">
      <c r="B3360" s="35"/>
      <c r="C3360" s="36"/>
      <c r="D3360" s="79"/>
      <c r="E3360" s="79"/>
      <c r="F3360" s="79"/>
      <c r="G3360" s="79"/>
      <c r="H3360" s="79"/>
      <c r="I3360" s="79"/>
      <c r="J3360" s="79"/>
      <c r="K3360" s="79"/>
      <c r="L3360" s="81"/>
      <c r="M3360" s="82"/>
      <c r="N3360" s="37"/>
      <c r="O3360" s="38"/>
      <c r="P3360" s="39"/>
      <c r="Q3360" s="36"/>
      <c r="R3360" s="100" t="str">
        <f t="shared" si="105"/>
        <v/>
      </c>
      <c r="S3360" s="101"/>
      <c r="T3360" s="26" t="str">
        <f t="shared" si="106"/>
        <v/>
      </c>
    </row>
    <row r="3361" spans="2:20" s="3" customFormat="1" ht="20.100000000000001" customHeight="1" x14ac:dyDescent="0.25">
      <c r="B3361" s="35"/>
      <c r="C3361" s="36"/>
      <c r="D3361" s="79"/>
      <c r="E3361" s="79"/>
      <c r="F3361" s="79"/>
      <c r="G3361" s="79"/>
      <c r="H3361" s="79"/>
      <c r="I3361" s="79"/>
      <c r="J3361" s="79"/>
      <c r="K3361" s="79"/>
      <c r="L3361" s="81"/>
      <c r="M3361" s="82"/>
      <c r="N3361" s="37"/>
      <c r="O3361" s="38"/>
      <c r="P3361" s="39"/>
      <c r="Q3361" s="36"/>
      <c r="R3361" s="100" t="str">
        <f t="shared" si="105"/>
        <v/>
      </c>
      <c r="S3361" s="101"/>
      <c r="T3361" s="26" t="str">
        <f t="shared" si="106"/>
        <v/>
      </c>
    </row>
    <row r="3362" spans="2:20" s="3" customFormat="1" ht="20.100000000000001" customHeight="1" x14ac:dyDescent="0.25">
      <c r="B3362" s="35"/>
      <c r="C3362" s="36"/>
      <c r="D3362" s="79"/>
      <c r="E3362" s="79"/>
      <c r="F3362" s="79"/>
      <c r="G3362" s="79"/>
      <c r="H3362" s="79"/>
      <c r="I3362" s="79"/>
      <c r="J3362" s="79"/>
      <c r="K3362" s="79"/>
      <c r="L3362" s="81"/>
      <c r="M3362" s="82"/>
      <c r="N3362" s="37"/>
      <c r="O3362" s="38"/>
      <c r="P3362" s="39"/>
      <c r="Q3362" s="36"/>
      <c r="R3362" s="100" t="str">
        <f t="shared" si="105"/>
        <v/>
      </c>
      <c r="S3362" s="101"/>
      <c r="T3362" s="26" t="str">
        <f t="shared" si="106"/>
        <v/>
      </c>
    </row>
    <row r="3363" spans="2:20" s="3" customFormat="1" ht="20.100000000000001" customHeight="1" x14ac:dyDescent="0.25">
      <c r="B3363" s="35"/>
      <c r="C3363" s="36"/>
      <c r="D3363" s="79"/>
      <c r="E3363" s="79"/>
      <c r="F3363" s="79"/>
      <c r="G3363" s="79"/>
      <c r="H3363" s="79"/>
      <c r="I3363" s="79"/>
      <c r="J3363" s="79"/>
      <c r="K3363" s="79"/>
      <c r="L3363" s="81"/>
      <c r="M3363" s="82"/>
      <c r="N3363" s="37"/>
      <c r="O3363" s="38"/>
      <c r="P3363" s="39"/>
      <c r="Q3363" s="36"/>
      <c r="R3363" s="100" t="str">
        <f t="shared" si="105"/>
        <v/>
      </c>
      <c r="S3363" s="101"/>
      <c r="T3363" s="26" t="str">
        <f t="shared" si="106"/>
        <v/>
      </c>
    </row>
    <row r="3364" spans="2:20" s="3" customFormat="1" ht="20.100000000000001" customHeight="1" x14ac:dyDescent="0.25">
      <c r="B3364" s="35"/>
      <c r="C3364" s="36"/>
      <c r="D3364" s="79"/>
      <c r="E3364" s="79"/>
      <c r="F3364" s="79"/>
      <c r="G3364" s="79"/>
      <c r="H3364" s="79"/>
      <c r="I3364" s="79"/>
      <c r="J3364" s="79"/>
      <c r="K3364" s="79"/>
      <c r="L3364" s="81"/>
      <c r="M3364" s="82"/>
      <c r="N3364" s="37"/>
      <c r="O3364" s="38"/>
      <c r="P3364" s="39"/>
      <c r="Q3364" s="36"/>
      <c r="R3364" s="100" t="str">
        <f t="shared" si="105"/>
        <v/>
      </c>
      <c r="S3364" s="101"/>
      <c r="T3364" s="26" t="str">
        <f t="shared" si="106"/>
        <v/>
      </c>
    </row>
    <row r="3365" spans="2:20" s="3" customFormat="1" ht="20.100000000000001" customHeight="1" x14ac:dyDescent="0.25">
      <c r="B3365" s="35"/>
      <c r="C3365" s="36"/>
      <c r="D3365" s="79"/>
      <c r="E3365" s="79"/>
      <c r="F3365" s="79"/>
      <c r="G3365" s="79"/>
      <c r="H3365" s="79"/>
      <c r="I3365" s="79"/>
      <c r="J3365" s="79"/>
      <c r="K3365" s="79"/>
      <c r="L3365" s="81"/>
      <c r="M3365" s="82"/>
      <c r="N3365" s="37"/>
      <c r="O3365" s="38"/>
      <c r="P3365" s="39"/>
      <c r="Q3365" s="36"/>
      <c r="R3365" s="100" t="str">
        <f t="shared" si="105"/>
        <v/>
      </c>
      <c r="S3365" s="101"/>
      <c r="T3365" s="26" t="str">
        <f t="shared" si="106"/>
        <v/>
      </c>
    </row>
    <row r="3366" spans="2:20" s="3" customFormat="1" ht="20.100000000000001" customHeight="1" x14ac:dyDescent="0.25">
      <c r="B3366" s="35"/>
      <c r="C3366" s="36"/>
      <c r="D3366" s="79"/>
      <c r="E3366" s="79"/>
      <c r="F3366" s="79"/>
      <c r="G3366" s="79"/>
      <c r="H3366" s="79"/>
      <c r="I3366" s="79"/>
      <c r="J3366" s="79"/>
      <c r="K3366" s="79"/>
      <c r="L3366" s="81"/>
      <c r="M3366" s="82"/>
      <c r="N3366" s="37"/>
      <c r="O3366" s="38"/>
      <c r="P3366" s="39"/>
      <c r="Q3366" s="36"/>
      <c r="R3366" s="100" t="str">
        <f t="shared" si="105"/>
        <v/>
      </c>
      <c r="S3366" s="101"/>
      <c r="T3366" s="26" t="str">
        <f t="shared" si="106"/>
        <v/>
      </c>
    </row>
    <row r="3367" spans="2:20" s="3" customFormat="1" ht="20.100000000000001" customHeight="1" x14ac:dyDescent="0.25">
      <c r="B3367" s="35"/>
      <c r="C3367" s="36"/>
      <c r="D3367" s="79"/>
      <c r="E3367" s="79"/>
      <c r="F3367" s="79"/>
      <c r="G3367" s="79"/>
      <c r="H3367" s="79"/>
      <c r="I3367" s="79"/>
      <c r="J3367" s="79"/>
      <c r="K3367" s="79"/>
      <c r="L3367" s="81"/>
      <c r="M3367" s="82"/>
      <c r="N3367" s="37"/>
      <c r="O3367" s="38"/>
      <c r="P3367" s="39"/>
      <c r="Q3367" s="36"/>
      <c r="R3367" s="100" t="str">
        <f t="shared" si="105"/>
        <v/>
      </c>
      <c r="S3367" s="101"/>
      <c r="T3367" s="26" t="str">
        <f t="shared" si="106"/>
        <v/>
      </c>
    </row>
    <row r="3368" spans="2:20" s="3" customFormat="1" ht="20.100000000000001" customHeight="1" x14ac:dyDescent="0.25">
      <c r="B3368" s="35"/>
      <c r="C3368" s="36"/>
      <c r="D3368" s="79"/>
      <c r="E3368" s="79"/>
      <c r="F3368" s="79"/>
      <c r="G3368" s="79"/>
      <c r="H3368" s="79"/>
      <c r="I3368" s="79"/>
      <c r="J3368" s="79"/>
      <c r="K3368" s="79"/>
      <c r="L3368" s="81"/>
      <c r="M3368" s="82"/>
      <c r="N3368" s="37"/>
      <c r="O3368" s="38"/>
      <c r="P3368" s="39"/>
      <c r="Q3368" s="36"/>
      <c r="R3368" s="100" t="str">
        <f t="shared" si="105"/>
        <v/>
      </c>
      <c r="S3368" s="101"/>
      <c r="T3368" s="26" t="str">
        <f t="shared" si="106"/>
        <v/>
      </c>
    </row>
    <row r="3369" spans="2:20" s="3" customFormat="1" ht="20.100000000000001" customHeight="1" x14ac:dyDescent="0.25">
      <c r="B3369" s="35"/>
      <c r="C3369" s="36"/>
      <c r="D3369" s="79"/>
      <c r="E3369" s="79"/>
      <c r="F3369" s="79"/>
      <c r="G3369" s="79"/>
      <c r="H3369" s="79"/>
      <c r="I3369" s="79"/>
      <c r="J3369" s="79"/>
      <c r="K3369" s="79"/>
      <c r="L3369" s="81"/>
      <c r="M3369" s="82"/>
      <c r="N3369" s="37"/>
      <c r="O3369" s="38"/>
      <c r="P3369" s="39"/>
      <c r="Q3369" s="36"/>
      <c r="R3369" s="100" t="str">
        <f t="shared" si="105"/>
        <v/>
      </c>
      <c r="S3369" s="101"/>
      <c r="T3369" s="26" t="str">
        <f t="shared" si="106"/>
        <v/>
      </c>
    </row>
    <row r="3370" spans="2:20" s="3" customFormat="1" ht="20.100000000000001" customHeight="1" x14ac:dyDescent="0.25">
      <c r="B3370" s="35"/>
      <c r="C3370" s="36"/>
      <c r="D3370" s="79"/>
      <c r="E3370" s="79"/>
      <c r="F3370" s="79"/>
      <c r="G3370" s="79"/>
      <c r="H3370" s="79"/>
      <c r="I3370" s="79"/>
      <c r="J3370" s="79"/>
      <c r="K3370" s="79"/>
      <c r="L3370" s="81"/>
      <c r="M3370" s="82"/>
      <c r="N3370" s="37"/>
      <c r="O3370" s="38"/>
      <c r="P3370" s="39"/>
      <c r="Q3370" s="36"/>
      <c r="R3370" s="100" t="str">
        <f t="shared" si="105"/>
        <v/>
      </c>
      <c r="S3370" s="101"/>
      <c r="T3370" s="26" t="str">
        <f t="shared" si="106"/>
        <v/>
      </c>
    </row>
    <row r="3371" spans="2:20" s="3" customFormat="1" ht="20.100000000000001" customHeight="1" x14ac:dyDescent="0.25">
      <c r="B3371" s="35"/>
      <c r="C3371" s="36"/>
      <c r="D3371" s="79"/>
      <c r="E3371" s="79"/>
      <c r="F3371" s="79"/>
      <c r="G3371" s="79"/>
      <c r="H3371" s="79"/>
      <c r="I3371" s="79"/>
      <c r="J3371" s="79"/>
      <c r="K3371" s="79"/>
      <c r="L3371" s="81"/>
      <c r="M3371" s="82"/>
      <c r="N3371" s="37"/>
      <c r="O3371" s="38"/>
      <c r="P3371" s="39"/>
      <c r="Q3371" s="36"/>
      <c r="R3371" s="100" t="str">
        <f t="shared" si="105"/>
        <v/>
      </c>
      <c r="S3371" s="101"/>
      <c r="T3371" s="26" t="str">
        <f t="shared" si="106"/>
        <v/>
      </c>
    </row>
    <row r="3372" spans="2:20" s="3" customFormat="1" ht="20.100000000000001" customHeight="1" x14ac:dyDescent="0.25">
      <c r="B3372" s="35"/>
      <c r="C3372" s="36"/>
      <c r="D3372" s="79"/>
      <c r="E3372" s="79"/>
      <c r="F3372" s="79"/>
      <c r="G3372" s="79"/>
      <c r="H3372" s="79"/>
      <c r="I3372" s="79"/>
      <c r="J3372" s="79"/>
      <c r="K3372" s="79"/>
      <c r="L3372" s="81"/>
      <c r="M3372" s="82"/>
      <c r="N3372" s="37"/>
      <c r="O3372" s="38"/>
      <c r="P3372" s="39"/>
      <c r="Q3372" s="36"/>
      <c r="R3372" s="100" t="str">
        <f t="shared" si="105"/>
        <v/>
      </c>
      <c r="S3372" s="101"/>
      <c r="T3372" s="26" t="str">
        <f t="shared" si="106"/>
        <v/>
      </c>
    </row>
    <row r="3373" spans="2:20" s="3" customFormat="1" ht="20.100000000000001" customHeight="1" x14ac:dyDescent="0.25">
      <c r="B3373" s="35"/>
      <c r="C3373" s="36"/>
      <c r="D3373" s="79"/>
      <c r="E3373" s="79"/>
      <c r="F3373" s="79"/>
      <c r="G3373" s="79"/>
      <c r="H3373" s="79"/>
      <c r="I3373" s="79"/>
      <c r="J3373" s="79"/>
      <c r="K3373" s="79"/>
      <c r="L3373" s="81"/>
      <c r="M3373" s="82"/>
      <c r="N3373" s="37"/>
      <c r="O3373" s="38"/>
      <c r="P3373" s="39"/>
      <c r="Q3373" s="36"/>
      <c r="R3373" s="100" t="str">
        <f t="shared" si="105"/>
        <v/>
      </c>
      <c r="S3373" s="101"/>
      <c r="T3373" s="26" t="str">
        <f t="shared" si="106"/>
        <v/>
      </c>
    </row>
    <row r="3374" spans="2:20" s="3" customFormat="1" ht="20.100000000000001" customHeight="1" x14ac:dyDescent="0.25">
      <c r="B3374" s="35"/>
      <c r="C3374" s="36"/>
      <c r="D3374" s="79"/>
      <c r="E3374" s="79"/>
      <c r="F3374" s="79"/>
      <c r="G3374" s="79"/>
      <c r="H3374" s="79"/>
      <c r="I3374" s="79"/>
      <c r="J3374" s="79"/>
      <c r="K3374" s="79"/>
      <c r="L3374" s="81"/>
      <c r="M3374" s="82"/>
      <c r="N3374" s="37"/>
      <c r="O3374" s="38"/>
      <c r="P3374" s="39"/>
      <c r="Q3374" s="36"/>
      <c r="R3374" s="100" t="str">
        <f t="shared" si="105"/>
        <v/>
      </c>
      <c r="S3374" s="101"/>
      <c r="T3374" s="26" t="str">
        <f t="shared" si="106"/>
        <v/>
      </c>
    </row>
    <row r="3375" spans="2:20" s="3" customFormat="1" ht="20.100000000000001" customHeight="1" x14ac:dyDescent="0.25">
      <c r="B3375" s="35"/>
      <c r="C3375" s="36"/>
      <c r="D3375" s="79"/>
      <c r="E3375" s="79"/>
      <c r="F3375" s="79"/>
      <c r="G3375" s="79"/>
      <c r="H3375" s="79"/>
      <c r="I3375" s="79"/>
      <c r="J3375" s="79"/>
      <c r="K3375" s="79"/>
      <c r="L3375" s="81"/>
      <c r="M3375" s="82"/>
      <c r="N3375" s="37"/>
      <c r="O3375" s="38"/>
      <c r="P3375" s="39"/>
      <c r="Q3375" s="36"/>
      <c r="R3375" s="100" t="str">
        <f t="shared" si="105"/>
        <v/>
      </c>
      <c r="S3375" s="101"/>
      <c r="T3375" s="26" t="str">
        <f t="shared" si="106"/>
        <v/>
      </c>
    </row>
    <row r="3376" spans="2:20" s="3" customFormat="1" ht="20.100000000000001" customHeight="1" x14ac:dyDescent="0.25">
      <c r="B3376" s="35"/>
      <c r="C3376" s="36"/>
      <c r="D3376" s="79"/>
      <c r="E3376" s="79"/>
      <c r="F3376" s="79"/>
      <c r="G3376" s="79"/>
      <c r="H3376" s="79"/>
      <c r="I3376" s="79"/>
      <c r="J3376" s="79"/>
      <c r="K3376" s="79"/>
      <c r="L3376" s="81"/>
      <c r="M3376" s="82"/>
      <c r="N3376" s="37"/>
      <c r="O3376" s="38"/>
      <c r="P3376" s="39"/>
      <c r="Q3376" s="36"/>
      <c r="R3376" s="100" t="str">
        <f t="shared" si="105"/>
        <v/>
      </c>
      <c r="S3376" s="101"/>
      <c r="T3376" s="26" t="str">
        <f t="shared" si="106"/>
        <v/>
      </c>
    </row>
    <row r="3377" spans="2:20" s="3" customFormat="1" ht="20.100000000000001" customHeight="1" x14ac:dyDescent="0.25">
      <c r="B3377" s="35"/>
      <c r="C3377" s="36"/>
      <c r="D3377" s="79"/>
      <c r="E3377" s="79"/>
      <c r="F3377" s="79"/>
      <c r="G3377" s="79"/>
      <c r="H3377" s="79"/>
      <c r="I3377" s="79"/>
      <c r="J3377" s="79"/>
      <c r="K3377" s="79"/>
      <c r="L3377" s="81"/>
      <c r="M3377" s="82"/>
      <c r="N3377" s="37"/>
      <c r="O3377" s="38"/>
      <c r="P3377" s="39"/>
      <c r="Q3377" s="36"/>
      <c r="R3377" s="100" t="str">
        <f t="shared" si="105"/>
        <v/>
      </c>
      <c r="S3377" s="101"/>
      <c r="T3377" s="26" t="str">
        <f t="shared" si="106"/>
        <v/>
      </c>
    </row>
    <row r="3378" spans="2:20" s="3" customFormat="1" ht="20.100000000000001" customHeight="1" x14ac:dyDescent="0.25">
      <c r="B3378" s="35"/>
      <c r="C3378" s="36"/>
      <c r="D3378" s="79"/>
      <c r="E3378" s="79"/>
      <c r="F3378" s="79"/>
      <c r="G3378" s="79"/>
      <c r="H3378" s="79"/>
      <c r="I3378" s="79"/>
      <c r="J3378" s="79"/>
      <c r="K3378" s="79"/>
      <c r="L3378" s="81"/>
      <c r="M3378" s="82"/>
      <c r="N3378" s="37"/>
      <c r="O3378" s="38"/>
      <c r="P3378" s="39"/>
      <c r="Q3378" s="36"/>
      <c r="R3378" s="100" t="str">
        <f t="shared" si="105"/>
        <v/>
      </c>
      <c r="S3378" s="101"/>
      <c r="T3378" s="26" t="str">
        <f t="shared" si="106"/>
        <v/>
      </c>
    </row>
    <row r="3379" spans="2:20" s="3" customFormat="1" ht="20.100000000000001" customHeight="1" x14ac:dyDescent="0.25">
      <c r="B3379" s="35"/>
      <c r="C3379" s="36"/>
      <c r="D3379" s="79"/>
      <c r="E3379" s="79"/>
      <c r="F3379" s="79"/>
      <c r="G3379" s="79"/>
      <c r="H3379" s="79"/>
      <c r="I3379" s="79"/>
      <c r="J3379" s="79"/>
      <c r="K3379" s="79"/>
      <c r="L3379" s="81"/>
      <c r="M3379" s="82"/>
      <c r="N3379" s="37"/>
      <c r="O3379" s="38"/>
      <c r="P3379" s="39"/>
      <c r="Q3379" s="36"/>
      <c r="R3379" s="100" t="str">
        <f t="shared" si="105"/>
        <v/>
      </c>
      <c r="S3379" s="101"/>
      <c r="T3379" s="26" t="str">
        <f t="shared" si="106"/>
        <v/>
      </c>
    </row>
    <row r="3380" spans="2:20" s="3" customFormat="1" ht="20.100000000000001" customHeight="1" x14ac:dyDescent="0.25">
      <c r="B3380" s="35"/>
      <c r="C3380" s="36"/>
      <c r="D3380" s="79"/>
      <c r="E3380" s="79"/>
      <c r="F3380" s="79"/>
      <c r="G3380" s="79"/>
      <c r="H3380" s="79"/>
      <c r="I3380" s="79"/>
      <c r="J3380" s="79"/>
      <c r="K3380" s="79"/>
      <c r="L3380" s="81"/>
      <c r="M3380" s="82"/>
      <c r="N3380" s="37"/>
      <c r="O3380" s="38"/>
      <c r="P3380" s="39"/>
      <c r="Q3380" s="36"/>
      <c r="R3380" s="100" t="str">
        <f t="shared" si="105"/>
        <v/>
      </c>
      <c r="S3380" s="101"/>
      <c r="T3380" s="26" t="str">
        <f t="shared" si="106"/>
        <v/>
      </c>
    </row>
    <row r="3381" spans="2:20" s="3" customFormat="1" ht="20.100000000000001" customHeight="1" x14ac:dyDescent="0.25">
      <c r="B3381" s="35"/>
      <c r="C3381" s="36"/>
      <c r="D3381" s="79"/>
      <c r="E3381" s="79"/>
      <c r="F3381" s="79"/>
      <c r="G3381" s="79"/>
      <c r="H3381" s="79"/>
      <c r="I3381" s="79"/>
      <c r="J3381" s="79"/>
      <c r="K3381" s="79"/>
      <c r="L3381" s="81"/>
      <c r="M3381" s="82"/>
      <c r="N3381" s="37"/>
      <c r="O3381" s="38"/>
      <c r="P3381" s="39"/>
      <c r="Q3381" s="36"/>
      <c r="R3381" s="100" t="str">
        <f t="shared" si="105"/>
        <v/>
      </c>
      <c r="S3381" s="101"/>
      <c r="T3381" s="26" t="str">
        <f t="shared" si="106"/>
        <v/>
      </c>
    </row>
    <row r="3382" spans="2:20" s="3" customFormat="1" ht="20.100000000000001" customHeight="1" x14ac:dyDescent="0.25">
      <c r="B3382" s="35"/>
      <c r="C3382" s="36"/>
      <c r="D3382" s="79"/>
      <c r="E3382" s="79"/>
      <c r="F3382" s="79"/>
      <c r="G3382" s="79"/>
      <c r="H3382" s="79"/>
      <c r="I3382" s="79"/>
      <c r="J3382" s="79"/>
      <c r="K3382" s="79"/>
      <c r="L3382" s="81"/>
      <c r="M3382" s="82"/>
      <c r="N3382" s="37"/>
      <c r="O3382" s="38"/>
      <c r="P3382" s="39"/>
      <c r="Q3382" s="36"/>
      <c r="R3382" s="100" t="str">
        <f t="shared" si="105"/>
        <v/>
      </c>
      <c r="S3382" s="101"/>
      <c r="T3382" s="26" t="str">
        <f t="shared" si="106"/>
        <v/>
      </c>
    </row>
    <row r="3383" spans="2:20" s="3" customFormat="1" ht="20.100000000000001" customHeight="1" x14ac:dyDescent="0.25">
      <c r="B3383" s="35"/>
      <c r="C3383" s="36"/>
      <c r="D3383" s="79"/>
      <c r="E3383" s="79"/>
      <c r="F3383" s="79"/>
      <c r="G3383" s="79"/>
      <c r="H3383" s="79"/>
      <c r="I3383" s="79"/>
      <c r="J3383" s="79"/>
      <c r="K3383" s="79"/>
      <c r="L3383" s="81"/>
      <c r="M3383" s="82"/>
      <c r="N3383" s="37"/>
      <c r="O3383" s="38"/>
      <c r="P3383" s="39"/>
      <c r="Q3383" s="36"/>
      <c r="R3383" s="100" t="str">
        <f t="shared" si="105"/>
        <v/>
      </c>
      <c r="S3383" s="101"/>
      <c r="T3383" s="26" t="str">
        <f t="shared" si="106"/>
        <v/>
      </c>
    </row>
    <row r="3384" spans="2:20" s="3" customFormat="1" ht="20.100000000000001" customHeight="1" x14ac:dyDescent="0.25">
      <c r="B3384" s="35"/>
      <c r="C3384" s="36"/>
      <c r="D3384" s="79"/>
      <c r="E3384" s="79"/>
      <c r="F3384" s="79"/>
      <c r="G3384" s="79"/>
      <c r="H3384" s="79"/>
      <c r="I3384" s="79"/>
      <c r="J3384" s="79"/>
      <c r="K3384" s="79"/>
      <c r="L3384" s="81"/>
      <c r="M3384" s="82"/>
      <c r="N3384" s="37"/>
      <c r="O3384" s="38"/>
      <c r="P3384" s="39"/>
      <c r="Q3384" s="36"/>
      <c r="R3384" s="100" t="str">
        <f t="shared" si="105"/>
        <v/>
      </c>
      <c r="S3384" s="101"/>
      <c r="T3384" s="26" t="str">
        <f t="shared" si="106"/>
        <v/>
      </c>
    </row>
    <row r="3385" spans="2:20" s="3" customFormat="1" ht="20.100000000000001" customHeight="1" x14ac:dyDescent="0.25">
      <c r="B3385" s="35"/>
      <c r="C3385" s="36"/>
      <c r="D3385" s="79"/>
      <c r="E3385" s="79"/>
      <c r="F3385" s="79"/>
      <c r="G3385" s="79"/>
      <c r="H3385" s="79"/>
      <c r="I3385" s="79"/>
      <c r="J3385" s="79"/>
      <c r="K3385" s="79"/>
      <c r="L3385" s="81"/>
      <c r="M3385" s="82"/>
      <c r="N3385" s="37"/>
      <c r="O3385" s="38"/>
      <c r="P3385" s="39"/>
      <c r="Q3385" s="36"/>
      <c r="R3385" s="100" t="str">
        <f t="shared" si="105"/>
        <v/>
      </c>
      <c r="S3385" s="101"/>
      <c r="T3385" s="26" t="str">
        <f t="shared" si="106"/>
        <v/>
      </c>
    </row>
    <row r="3386" spans="2:20" s="3" customFormat="1" ht="20.100000000000001" customHeight="1" x14ac:dyDescent="0.25">
      <c r="B3386" s="35"/>
      <c r="C3386" s="36"/>
      <c r="D3386" s="79"/>
      <c r="E3386" s="79"/>
      <c r="F3386" s="79"/>
      <c r="G3386" s="79"/>
      <c r="H3386" s="79"/>
      <c r="I3386" s="79"/>
      <c r="J3386" s="79"/>
      <c r="K3386" s="79"/>
      <c r="L3386" s="81"/>
      <c r="M3386" s="82"/>
      <c r="N3386" s="37"/>
      <c r="O3386" s="38"/>
      <c r="P3386" s="39"/>
      <c r="Q3386" s="36"/>
      <c r="R3386" s="100" t="str">
        <f t="shared" si="105"/>
        <v/>
      </c>
      <c r="S3386" s="101"/>
      <c r="T3386" s="26" t="str">
        <f t="shared" si="106"/>
        <v/>
      </c>
    </row>
    <row r="3387" spans="2:20" s="3" customFormat="1" ht="20.100000000000001" customHeight="1" x14ac:dyDescent="0.25">
      <c r="B3387" s="35"/>
      <c r="C3387" s="36"/>
      <c r="D3387" s="79"/>
      <c r="E3387" s="79"/>
      <c r="F3387" s="79"/>
      <c r="G3387" s="79"/>
      <c r="H3387" s="79"/>
      <c r="I3387" s="79"/>
      <c r="J3387" s="79"/>
      <c r="K3387" s="79"/>
      <c r="L3387" s="81"/>
      <c r="M3387" s="82"/>
      <c r="N3387" s="37"/>
      <c r="O3387" s="38"/>
      <c r="P3387" s="39"/>
      <c r="Q3387" s="36"/>
      <c r="R3387" s="100" t="str">
        <f t="shared" si="105"/>
        <v/>
      </c>
      <c r="S3387" s="101"/>
      <c r="T3387" s="26" t="str">
        <f t="shared" si="106"/>
        <v/>
      </c>
    </row>
    <row r="3388" spans="2:20" s="3" customFormat="1" ht="20.100000000000001" customHeight="1" x14ac:dyDescent="0.25">
      <c r="B3388" s="35"/>
      <c r="C3388" s="36"/>
      <c r="D3388" s="79"/>
      <c r="E3388" s="79"/>
      <c r="F3388" s="79"/>
      <c r="G3388" s="79"/>
      <c r="H3388" s="79"/>
      <c r="I3388" s="79"/>
      <c r="J3388" s="79"/>
      <c r="K3388" s="79"/>
      <c r="L3388" s="81"/>
      <c r="M3388" s="82"/>
      <c r="N3388" s="37"/>
      <c r="O3388" s="38"/>
      <c r="P3388" s="39"/>
      <c r="Q3388" s="36"/>
      <c r="R3388" s="100" t="str">
        <f t="shared" si="105"/>
        <v/>
      </c>
      <c r="S3388" s="101"/>
      <c r="T3388" s="26" t="str">
        <f t="shared" si="106"/>
        <v/>
      </c>
    </row>
    <row r="3389" spans="2:20" s="3" customFormat="1" ht="20.100000000000001" customHeight="1" x14ac:dyDescent="0.25">
      <c r="B3389" s="35"/>
      <c r="C3389" s="36"/>
      <c r="D3389" s="79"/>
      <c r="E3389" s="79"/>
      <c r="F3389" s="79"/>
      <c r="G3389" s="79"/>
      <c r="H3389" s="79"/>
      <c r="I3389" s="79"/>
      <c r="J3389" s="79"/>
      <c r="K3389" s="79"/>
      <c r="L3389" s="81"/>
      <c r="M3389" s="82"/>
      <c r="N3389" s="37"/>
      <c r="O3389" s="38"/>
      <c r="P3389" s="39"/>
      <c r="Q3389" s="36"/>
      <c r="R3389" s="100" t="str">
        <f t="shared" si="105"/>
        <v/>
      </c>
      <c r="S3389" s="101"/>
      <c r="T3389" s="26" t="str">
        <f t="shared" si="106"/>
        <v/>
      </c>
    </row>
    <row r="3390" spans="2:20" s="3" customFormat="1" ht="20.100000000000001" customHeight="1" x14ac:dyDescent="0.25">
      <c r="B3390" s="35"/>
      <c r="C3390" s="36"/>
      <c r="D3390" s="79"/>
      <c r="E3390" s="79"/>
      <c r="F3390" s="79"/>
      <c r="G3390" s="79"/>
      <c r="H3390" s="79"/>
      <c r="I3390" s="79"/>
      <c r="J3390" s="79"/>
      <c r="K3390" s="79"/>
      <c r="L3390" s="81"/>
      <c r="M3390" s="82"/>
      <c r="N3390" s="37"/>
      <c r="O3390" s="38"/>
      <c r="P3390" s="39"/>
      <c r="Q3390" s="36"/>
      <c r="R3390" s="100" t="str">
        <f t="shared" si="105"/>
        <v/>
      </c>
      <c r="S3390" s="101"/>
      <c r="T3390" s="26" t="str">
        <f t="shared" si="106"/>
        <v/>
      </c>
    </row>
    <row r="3391" spans="2:20" s="3" customFormat="1" ht="20.100000000000001" customHeight="1" x14ac:dyDescent="0.25">
      <c r="B3391" s="35"/>
      <c r="C3391" s="36"/>
      <c r="D3391" s="79"/>
      <c r="E3391" s="79"/>
      <c r="F3391" s="79"/>
      <c r="G3391" s="79"/>
      <c r="H3391" s="79"/>
      <c r="I3391" s="79"/>
      <c r="J3391" s="79"/>
      <c r="K3391" s="79"/>
      <c r="L3391" s="81"/>
      <c r="M3391" s="82"/>
      <c r="N3391" s="37"/>
      <c r="O3391" s="38"/>
      <c r="P3391" s="39"/>
      <c r="Q3391" s="36"/>
      <c r="R3391" s="100" t="str">
        <f t="shared" si="105"/>
        <v/>
      </c>
      <c r="S3391" s="101"/>
      <c r="T3391" s="26" t="str">
        <f t="shared" si="106"/>
        <v/>
      </c>
    </row>
    <row r="3392" spans="2:20" s="3" customFormat="1" ht="20.100000000000001" customHeight="1" x14ac:dyDescent="0.25">
      <c r="B3392" s="35"/>
      <c r="C3392" s="36"/>
      <c r="D3392" s="79"/>
      <c r="E3392" s="79"/>
      <c r="F3392" s="79"/>
      <c r="G3392" s="79"/>
      <c r="H3392" s="79"/>
      <c r="I3392" s="79"/>
      <c r="J3392" s="79"/>
      <c r="K3392" s="79"/>
      <c r="L3392" s="81"/>
      <c r="M3392" s="82"/>
      <c r="N3392" s="37"/>
      <c r="O3392" s="38"/>
      <c r="P3392" s="39"/>
      <c r="Q3392" s="36"/>
      <c r="R3392" s="100" t="str">
        <f t="shared" si="105"/>
        <v/>
      </c>
      <c r="S3392" s="101"/>
      <c r="T3392" s="26" t="str">
        <f t="shared" si="106"/>
        <v/>
      </c>
    </row>
    <row r="3393" spans="2:20" s="3" customFormat="1" ht="20.100000000000001" customHeight="1" x14ac:dyDescent="0.25">
      <c r="B3393" s="35"/>
      <c r="C3393" s="36"/>
      <c r="D3393" s="79"/>
      <c r="E3393" s="79"/>
      <c r="F3393" s="79"/>
      <c r="G3393" s="79"/>
      <c r="H3393" s="79"/>
      <c r="I3393" s="79"/>
      <c r="J3393" s="79"/>
      <c r="K3393" s="79"/>
      <c r="L3393" s="81"/>
      <c r="M3393" s="82"/>
      <c r="N3393" s="37"/>
      <c r="O3393" s="38"/>
      <c r="P3393" s="39"/>
      <c r="Q3393" s="36"/>
      <c r="R3393" s="100" t="str">
        <f t="shared" si="105"/>
        <v/>
      </c>
      <c r="S3393" s="101"/>
      <c r="T3393" s="26" t="str">
        <f t="shared" si="106"/>
        <v/>
      </c>
    </row>
    <row r="3394" spans="2:20" s="3" customFormat="1" ht="20.100000000000001" customHeight="1" x14ac:dyDescent="0.25">
      <c r="B3394" s="35"/>
      <c r="C3394" s="36"/>
      <c r="D3394" s="79"/>
      <c r="E3394" s="79"/>
      <c r="F3394" s="79"/>
      <c r="G3394" s="79"/>
      <c r="H3394" s="79"/>
      <c r="I3394" s="79"/>
      <c r="J3394" s="79"/>
      <c r="K3394" s="79"/>
      <c r="L3394" s="81"/>
      <c r="M3394" s="82"/>
      <c r="N3394" s="37"/>
      <c r="O3394" s="38"/>
      <c r="P3394" s="39"/>
      <c r="Q3394" s="36"/>
      <c r="R3394" s="100" t="str">
        <f t="shared" si="105"/>
        <v/>
      </c>
      <c r="S3394" s="101"/>
      <c r="T3394" s="26" t="str">
        <f t="shared" si="106"/>
        <v/>
      </c>
    </row>
    <row r="3395" spans="2:20" s="3" customFormat="1" ht="20.100000000000001" customHeight="1" x14ac:dyDescent="0.25">
      <c r="B3395" s="35"/>
      <c r="C3395" s="36"/>
      <c r="D3395" s="79"/>
      <c r="E3395" s="79"/>
      <c r="F3395" s="79"/>
      <c r="G3395" s="79"/>
      <c r="H3395" s="79"/>
      <c r="I3395" s="79"/>
      <c r="J3395" s="79"/>
      <c r="K3395" s="79"/>
      <c r="L3395" s="81"/>
      <c r="M3395" s="82"/>
      <c r="N3395" s="37"/>
      <c r="O3395" s="38"/>
      <c r="P3395" s="39"/>
      <c r="Q3395" s="36"/>
      <c r="R3395" s="100" t="str">
        <f t="shared" si="105"/>
        <v/>
      </c>
      <c r="S3395" s="101"/>
      <c r="T3395" s="26" t="str">
        <f t="shared" si="106"/>
        <v/>
      </c>
    </row>
    <row r="3396" spans="2:20" s="3" customFormat="1" ht="20.100000000000001" customHeight="1" x14ac:dyDescent="0.25">
      <c r="B3396" s="35"/>
      <c r="C3396" s="36"/>
      <c r="D3396" s="79"/>
      <c r="E3396" s="79"/>
      <c r="F3396" s="79"/>
      <c r="G3396" s="79"/>
      <c r="H3396" s="79"/>
      <c r="I3396" s="79"/>
      <c r="J3396" s="79"/>
      <c r="K3396" s="79"/>
      <c r="L3396" s="81"/>
      <c r="M3396" s="82"/>
      <c r="N3396" s="37"/>
      <c r="O3396" s="38"/>
      <c r="P3396" s="39"/>
      <c r="Q3396" s="36"/>
      <c r="R3396" s="100" t="str">
        <f t="shared" si="105"/>
        <v/>
      </c>
      <c r="S3396" s="101"/>
      <c r="T3396" s="26" t="str">
        <f t="shared" si="106"/>
        <v/>
      </c>
    </row>
    <row r="3397" spans="2:20" s="3" customFormat="1" ht="20.100000000000001" customHeight="1" x14ac:dyDescent="0.25">
      <c r="B3397" s="35"/>
      <c r="C3397" s="36"/>
      <c r="D3397" s="79"/>
      <c r="E3397" s="79"/>
      <c r="F3397" s="79"/>
      <c r="G3397" s="79"/>
      <c r="H3397" s="79"/>
      <c r="I3397" s="79"/>
      <c r="J3397" s="79"/>
      <c r="K3397" s="79"/>
      <c r="L3397" s="81"/>
      <c r="M3397" s="82"/>
      <c r="N3397" s="37"/>
      <c r="O3397" s="38"/>
      <c r="P3397" s="39"/>
      <c r="Q3397" s="36"/>
      <c r="R3397" s="100" t="str">
        <f t="shared" si="105"/>
        <v/>
      </c>
      <c r="S3397" s="101"/>
      <c r="T3397" s="26" t="str">
        <f t="shared" si="106"/>
        <v/>
      </c>
    </row>
    <row r="3398" spans="2:20" s="3" customFormat="1" ht="20.100000000000001" customHeight="1" x14ac:dyDescent="0.25">
      <c r="B3398" s="35"/>
      <c r="C3398" s="36"/>
      <c r="D3398" s="79"/>
      <c r="E3398" s="79"/>
      <c r="F3398" s="79"/>
      <c r="G3398" s="79"/>
      <c r="H3398" s="79"/>
      <c r="I3398" s="79"/>
      <c r="J3398" s="79"/>
      <c r="K3398" s="79"/>
      <c r="L3398" s="81"/>
      <c r="M3398" s="82"/>
      <c r="N3398" s="37"/>
      <c r="O3398" s="38"/>
      <c r="P3398" s="39"/>
      <c r="Q3398" s="36"/>
      <c r="R3398" s="100" t="str">
        <f t="shared" si="105"/>
        <v/>
      </c>
      <c r="S3398" s="101"/>
      <c r="T3398" s="26" t="str">
        <f t="shared" si="106"/>
        <v/>
      </c>
    </row>
    <row r="3399" spans="2:20" s="3" customFormat="1" ht="20.100000000000001" customHeight="1" x14ac:dyDescent="0.25">
      <c r="B3399" s="35"/>
      <c r="C3399" s="36"/>
      <c r="D3399" s="79"/>
      <c r="E3399" s="79"/>
      <c r="F3399" s="79"/>
      <c r="G3399" s="79"/>
      <c r="H3399" s="79"/>
      <c r="I3399" s="79"/>
      <c r="J3399" s="79"/>
      <c r="K3399" s="79"/>
      <c r="L3399" s="81"/>
      <c r="M3399" s="82"/>
      <c r="N3399" s="37"/>
      <c r="O3399" s="38"/>
      <c r="P3399" s="39"/>
      <c r="Q3399" s="36"/>
      <c r="R3399" s="100" t="str">
        <f t="shared" si="105"/>
        <v/>
      </c>
      <c r="S3399" s="101"/>
      <c r="T3399" s="26" t="str">
        <f t="shared" si="106"/>
        <v/>
      </c>
    </row>
    <row r="3400" spans="2:20" s="3" customFormat="1" ht="20.100000000000001" customHeight="1" x14ac:dyDescent="0.25">
      <c r="B3400" s="35"/>
      <c r="C3400" s="36"/>
      <c r="D3400" s="79"/>
      <c r="E3400" s="79"/>
      <c r="F3400" s="79"/>
      <c r="G3400" s="79"/>
      <c r="H3400" s="79"/>
      <c r="I3400" s="79"/>
      <c r="J3400" s="79"/>
      <c r="K3400" s="79"/>
      <c r="L3400" s="81"/>
      <c r="M3400" s="82"/>
      <c r="N3400" s="37"/>
      <c r="O3400" s="38"/>
      <c r="P3400" s="39"/>
      <c r="Q3400" s="36"/>
      <c r="R3400" s="100" t="str">
        <f t="shared" si="105"/>
        <v/>
      </c>
      <c r="S3400" s="101"/>
      <c r="T3400" s="26" t="str">
        <f t="shared" si="106"/>
        <v/>
      </c>
    </row>
    <row r="3401" spans="2:20" s="3" customFormat="1" ht="20.100000000000001" customHeight="1" x14ac:dyDescent="0.25">
      <c r="B3401" s="35"/>
      <c r="C3401" s="36"/>
      <c r="D3401" s="79"/>
      <c r="E3401" s="79"/>
      <c r="F3401" s="79"/>
      <c r="G3401" s="79"/>
      <c r="H3401" s="79"/>
      <c r="I3401" s="79"/>
      <c r="J3401" s="79"/>
      <c r="K3401" s="79"/>
      <c r="L3401" s="81"/>
      <c r="M3401" s="82"/>
      <c r="N3401" s="37"/>
      <c r="O3401" s="38"/>
      <c r="P3401" s="39"/>
      <c r="Q3401" s="36"/>
      <c r="R3401" s="100" t="str">
        <f t="shared" si="105"/>
        <v/>
      </c>
      <c r="S3401" s="101"/>
      <c r="T3401" s="26" t="str">
        <f t="shared" si="106"/>
        <v/>
      </c>
    </row>
    <row r="3402" spans="2:20" s="3" customFormat="1" ht="20.100000000000001" customHeight="1" x14ac:dyDescent="0.25">
      <c r="B3402" s="35"/>
      <c r="C3402" s="36"/>
      <c r="D3402" s="79"/>
      <c r="E3402" s="79"/>
      <c r="F3402" s="79"/>
      <c r="G3402" s="79"/>
      <c r="H3402" s="79"/>
      <c r="I3402" s="79"/>
      <c r="J3402" s="79"/>
      <c r="K3402" s="79"/>
      <c r="L3402" s="81"/>
      <c r="M3402" s="82"/>
      <c r="N3402" s="37"/>
      <c r="O3402" s="38"/>
      <c r="P3402" s="39"/>
      <c r="Q3402" s="36"/>
      <c r="R3402" s="100" t="str">
        <f t="shared" si="105"/>
        <v/>
      </c>
      <c r="S3402" s="101"/>
      <c r="T3402" s="26" t="str">
        <f t="shared" si="106"/>
        <v/>
      </c>
    </row>
    <row r="3403" spans="2:20" s="3" customFormat="1" ht="20.100000000000001" customHeight="1" x14ac:dyDescent="0.25">
      <c r="B3403" s="35"/>
      <c r="C3403" s="36"/>
      <c r="D3403" s="79"/>
      <c r="E3403" s="79"/>
      <c r="F3403" s="79"/>
      <c r="G3403" s="79"/>
      <c r="H3403" s="79"/>
      <c r="I3403" s="79"/>
      <c r="J3403" s="79"/>
      <c r="K3403" s="79"/>
      <c r="L3403" s="81"/>
      <c r="M3403" s="82"/>
      <c r="N3403" s="37"/>
      <c r="O3403" s="38"/>
      <c r="P3403" s="39"/>
      <c r="Q3403" s="36"/>
      <c r="R3403" s="100" t="str">
        <f t="shared" si="105"/>
        <v/>
      </c>
      <c r="S3403" s="101"/>
      <c r="T3403" s="26" t="str">
        <f t="shared" si="106"/>
        <v/>
      </c>
    </row>
    <row r="3404" spans="2:20" s="3" customFormat="1" ht="20.100000000000001" customHeight="1" x14ac:dyDescent="0.25">
      <c r="B3404" s="35"/>
      <c r="C3404" s="36"/>
      <c r="D3404" s="79"/>
      <c r="E3404" s="79"/>
      <c r="F3404" s="79"/>
      <c r="G3404" s="79"/>
      <c r="H3404" s="79"/>
      <c r="I3404" s="79"/>
      <c r="J3404" s="79"/>
      <c r="K3404" s="79"/>
      <c r="L3404" s="81"/>
      <c r="M3404" s="82"/>
      <c r="N3404" s="37"/>
      <c r="O3404" s="38"/>
      <c r="P3404" s="39"/>
      <c r="Q3404" s="36"/>
      <c r="R3404" s="100" t="str">
        <f t="shared" si="105"/>
        <v/>
      </c>
      <c r="S3404" s="101"/>
      <c r="T3404" s="26" t="str">
        <f t="shared" si="106"/>
        <v/>
      </c>
    </row>
    <row r="3405" spans="2:20" s="3" customFormat="1" ht="20.100000000000001" customHeight="1" x14ac:dyDescent="0.25">
      <c r="B3405" s="35"/>
      <c r="C3405" s="36"/>
      <c r="D3405" s="79"/>
      <c r="E3405" s="79"/>
      <c r="F3405" s="79"/>
      <c r="G3405" s="79"/>
      <c r="H3405" s="79"/>
      <c r="I3405" s="79"/>
      <c r="J3405" s="79"/>
      <c r="K3405" s="79"/>
      <c r="L3405" s="81"/>
      <c r="M3405" s="82"/>
      <c r="N3405" s="37"/>
      <c r="O3405" s="38"/>
      <c r="P3405" s="39"/>
      <c r="Q3405" s="36"/>
      <c r="R3405" s="100" t="str">
        <f t="shared" si="105"/>
        <v/>
      </c>
      <c r="S3405" s="101"/>
      <c r="T3405" s="26" t="str">
        <f t="shared" si="106"/>
        <v/>
      </c>
    </row>
    <row r="3406" spans="2:20" s="3" customFormat="1" ht="20.100000000000001" customHeight="1" x14ac:dyDescent="0.25">
      <c r="B3406" s="35"/>
      <c r="C3406" s="36"/>
      <c r="D3406" s="79"/>
      <c r="E3406" s="79"/>
      <c r="F3406" s="79"/>
      <c r="G3406" s="79"/>
      <c r="H3406" s="79"/>
      <c r="I3406" s="79"/>
      <c r="J3406" s="79"/>
      <c r="K3406" s="79"/>
      <c r="L3406" s="81"/>
      <c r="M3406" s="82"/>
      <c r="N3406" s="37"/>
      <c r="O3406" s="38"/>
      <c r="P3406" s="39"/>
      <c r="Q3406" s="36"/>
      <c r="R3406" s="100" t="str">
        <f t="shared" si="105"/>
        <v/>
      </c>
      <c r="S3406" s="101"/>
      <c r="T3406" s="26" t="str">
        <f t="shared" si="106"/>
        <v/>
      </c>
    </row>
    <row r="3407" spans="2:20" s="3" customFormat="1" ht="20.100000000000001" customHeight="1" x14ac:dyDescent="0.25">
      <c r="B3407" s="35"/>
      <c r="C3407" s="36"/>
      <c r="D3407" s="79"/>
      <c r="E3407" s="79"/>
      <c r="F3407" s="79"/>
      <c r="G3407" s="79"/>
      <c r="H3407" s="79"/>
      <c r="I3407" s="79"/>
      <c r="J3407" s="79"/>
      <c r="K3407" s="79"/>
      <c r="L3407" s="81"/>
      <c r="M3407" s="82"/>
      <c r="N3407" s="37"/>
      <c r="O3407" s="38"/>
      <c r="P3407" s="39"/>
      <c r="Q3407" s="36"/>
      <c r="R3407" s="100" t="str">
        <f t="shared" si="105"/>
        <v/>
      </c>
      <c r="S3407" s="101"/>
      <c r="T3407" s="26" t="str">
        <f t="shared" si="106"/>
        <v/>
      </c>
    </row>
    <row r="3408" spans="2:20" s="3" customFormat="1" ht="20.100000000000001" customHeight="1" x14ac:dyDescent="0.25">
      <c r="B3408" s="35"/>
      <c r="C3408" s="36"/>
      <c r="D3408" s="79"/>
      <c r="E3408" s="79"/>
      <c r="F3408" s="79"/>
      <c r="G3408" s="79"/>
      <c r="H3408" s="79"/>
      <c r="I3408" s="79"/>
      <c r="J3408" s="79"/>
      <c r="K3408" s="79"/>
      <c r="L3408" s="81"/>
      <c r="M3408" s="82"/>
      <c r="N3408" s="37"/>
      <c r="O3408" s="38"/>
      <c r="P3408" s="39"/>
      <c r="Q3408" s="36"/>
      <c r="R3408" s="100" t="str">
        <f t="shared" si="105"/>
        <v/>
      </c>
      <c r="S3408" s="101"/>
      <c r="T3408" s="26" t="str">
        <f t="shared" si="106"/>
        <v/>
      </c>
    </row>
    <row r="3409" spans="2:20" s="3" customFormat="1" ht="20.100000000000001" customHeight="1" x14ac:dyDescent="0.25">
      <c r="B3409" s="35"/>
      <c r="C3409" s="36"/>
      <c r="D3409" s="79"/>
      <c r="E3409" s="79"/>
      <c r="F3409" s="79"/>
      <c r="G3409" s="79"/>
      <c r="H3409" s="79"/>
      <c r="I3409" s="79"/>
      <c r="J3409" s="79"/>
      <c r="K3409" s="79"/>
      <c r="L3409" s="81"/>
      <c r="M3409" s="82"/>
      <c r="N3409" s="37"/>
      <c r="O3409" s="38"/>
      <c r="P3409" s="39"/>
      <c r="Q3409" s="36"/>
      <c r="R3409" s="100" t="str">
        <f t="shared" si="105"/>
        <v/>
      </c>
      <c r="S3409" s="101"/>
      <c r="T3409" s="26" t="str">
        <f t="shared" si="106"/>
        <v/>
      </c>
    </row>
    <row r="3410" spans="2:20" s="3" customFormat="1" ht="20.100000000000001" customHeight="1" x14ac:dyDescent="0.25">
      <c r="B3410" s="35"/>
      <c r="C3410" s="36"/>
      <c r="D3410" s="79"/>
      <c r="E3410" s="79"/>
      <c r="F3410" s="79"/>
      <c r="G3410" s="79"/>
      <c r="H3410" s="79"/>
      <c r="I3410" s="79"/>
      <c r="J3410" s="79"/>
      <c r="K3410" s="79"/>
      <c r="L3410" s="81"/>
      <c r="M3410" s="82"/>
      <c r="N3410" s="37"/>
      <c r="O3410" s="38"/>
      <c r="P3410" s="39"/>
      <c r="Q3410" s="36"/>
      <c r="R3410" s="100" t="str">
        <f t="shared" si="105"/>
        <v/>
      </c>
      <c r="S3410" s="101"/>
      <c r="T3410" s="26" t="str">
        <f t="shared" si="106"/>
        <v/>
      </c>
    </row>
    <row r="3411" spans="2:20" s="3" customFormat="1" ht="20.100000000000001" customHeight="1" x14ac:dyDescent="0.25">
      <c r="B3411" s="35"/>
      <c r="C3411" s="36"/>
      <c r="D3411" s="79"/>
      <c r="E3411" s="79"/>
      <c r="F3411" s="79"/>
      <c r="G3411" s="79"/>
      <c r="H3411" s="79"/>
      <c r="I3411" s="79"/>
      <c r="J3411" s="79"/>
      <c r="K3411" s="79"/>
      <c r="L3411" s="81"/>
      <c r="M3411" s="82"/>
      <c r="N3411" s="37"/>
      <c r="O3411" s="38"/>
      <c r="P3411" s="39"/>
      <c r="Q3411" s="36"/>
      <c r="R3411" s="100" t="str">
        <f t="shared" si="105"/>
        <v/>
      </c>
      <c r="S3411" s="101"/>
      <c r="T3411" s="26" t="str">
        <f t="shared" si="106"/>
        <v/>
      </c>
    </row>
    <row r="3412" spans="2:20" s="3" customFormat="1" ht="20.100000000000001" customHeight="1" x14ac:dyDescent="0.25">
      <c r="B3412" s="35"/>
      <c r="C3412" s="36"/>
      <c r="D3412" s="79"/>
      <c r="E3412" s="79"/>
      <c r="F3412" s="79"/>
      <c r="G3412" s="79"/>
      <c r="H3412" s="79"/>
      <c r="I3412" s="79"/>
      <c r="J3412" s="79"/>
      <c r="K3412" s="79"/>
      <c r="L3412" s="81"/>
      <c r="M3412" s="82"/>
      <c r="N3412" s="37"/>
      <c r="O3412" s="38"/>
      <c r="P3412" s="39"/>
      <c r="Q3412" s="36"/>
      <c r="R3412" s="100" t="str">
        <f t="shared" si="105"/>
        <v/>
      </c>
      <c r="S3412" s="101"/>
      <c r="T3412" s="26" t="str">
        <f t="shared" si="106"/>
        <v/>
      </c>
    </row>
    <row r="3413" spans="2:20" s="3" customFormat="1" ht="20.100000000000001" customHeight="1" x14ac:dyDescent="0.25">
      <c r="B3413" s="35"/>
      <c r="C3413" s="36"/>
      <c r="D3413" s="79"/>
      <c r="E3413" s="79"/>
      <c r="F3413" s="79"/>
      <c r="G3413" s="79"/>
      <c r="H3413" s="79"/>
      <c r="I3413" s="79"/>
      <c r="J3413" s="79"/>
      <c r="K3413" s="79"/>
      <c r="L3413" s="81"/>
      <c r="M3413" s="82"/>
      <c r="N3413" s="37"/>
      <c r="O3413" s="38"/>
      <c r="P3413" s="39"/>
      <c r="Q3413" s="36"/>
      <c r="R3413" s="100" t="str">
        <f t="shared" si="105"/>
        <v/>
      </c>
      <c r="S3413" s="101"/>
      <c r="T3413" s="26" t="str">
        <f t="shared" si="106"/>
        <v/>
      </c>
    </row>
    <row r="3414" spans="2:20" s="3" customFormat="1" ht="20.100000000000001" customHeight="1" x14ac:dyDescent="0.25">
      <c r="B3414" s="35"/>
      <c r="C3414" s="36"/>
      <c r="D3414" s="79"/>
      <c r="E3414" s="79"/>
      <c r="F3414" s="79"/>
      <c r="G3414" s="79"/>
      <c r="H3414" s="79"/>
      <c r="I3414" s="79"/>
      <c r="J3414" s="79"/>
      <c r="K3414" s="79"/>
      <c r="L3414" s="81"/>
      <c r="M3414" s="82"/>
      <c r="N3414" s="37"/>
      <c r="O3414" s="38"/>
      <c r="P3414" s="39"/>
      <c r="Q3414" s="36"/>
      <c r="R3414" s="100" t="str">
        <f t="shared" si="105"/>
        <v/>
      </c>
      <c r="S3414" s="101"/>
      <c r="T3414" s="26" t="str">
        <f t="shared" si="106"/>
        <v/>
      </c>
    </row>
    <row r="3415" spans="2:20" s="3" customFormat="1" ht="20.100000000000001" customHeight="1" x14ac:dyDescent="0.25">
      <c r="B3415" s="35"/>
      <c r="C3415" s="36"/>
      <c r="D3415" s="79"/>
      <c r="E3415" s="79"/>
      <c r="F3415" s="79"/>
      <c r="G3415" s="79"/>
      <c r="H3415" s="79"/>
      <c r="I3415" s="79"/>
      <c r="J3415" s="79"/>
      <c r="K3415" s="79"/>
      <c r="L3415" s="81"/>
      <c r="M3415" s="82"/>
      <c r="N3415" s="37"/>
      <c r="O3415" s="38"/>
      <c r="P3415" s="39"/>
      <c r="Q3415" s="36"/>
      <c r="R3415" s="100" t="str">
        <f t="shared" ref="R3415:R3478" si="107">IF(B3415&lt;&gt;"",IF(Q3415="Annulé","0",IF(Q3415="Gagné",O3415*P3415-P3415)+IF(Q3415="Perdu",-P3415)+IF(Q3415="Remboursé","0")+IF(Q3415="1/2 Perdu",-P3415/2)+IF(Q3415="1/2 Gagné",(P3415*O3415-P3415)/2)),"")</f>
        <v/>
      </c>
      <c r="S3415" s="101"/>
      <c r="T3415" s="26" t="str">
        <f t="shared" si="106"/>
        <v/>
      </c>
    </row>
    <row r="3416" spans="2:20" s="3" customFormat="1" ht="20.100000000000001" customHeight="1" x14ac:dyDescent="0.25">
      <c r="B3416" s="35"/>
      <c r="C3416" s="36"/>
      <c r="D3416" s="79"/>
      <c r="E3416" s="79"/>
      <c r="F3416" s="79"/>
      <c r="G3416" s="79"/>
      <c r="H3416" s="79"/>
      <c r="I3416" s="79"/>
      <c r="J3416" s="79"/>
      <c r="K3416" s="79"/>
      <c r="L3416" s="81"/>
      <c r="M3416" s="82"/>
      <c r="N3416" s="37"/>
      <c r="O3416" s="38"/>
      <c r="P3416" s="39"/>
      <c r="Q3416" s="36"/>
      <c r="R3416" s="100" t="str">
        <f t="shared" si="107"/>
        <v/>
      </c>
      <c r="S3416" s="101"/>
      <c r="T3416" s="26" t="str">
        <f t="shared" ref="T3416:T3479" si="108">IF(B3416&lt;&gt;"",R3416+T3415,"")</f>
        <v/>
      </c>
    </row>
    <row r="3417" spans="2:20" s="3" customFormat="1" ht="20.100000000000001" customHeight="1" x14ac:dyDescent="0.25">
      <c r="B3417" s="35"/>
      <c r="C3417" s="36"/>
      <c r="D3417" s="79"/>
      <c r="E3417" s="79"/>
      <c r="F3417" s="79"/>
      <c r="G3417" s="79"/>
      <c r="H3417" s="79"/>
      <c r="I3417" s="79"/>
      <c r="J3417" s="79"/>
      <c r="K3417" s="79"/>
      <c r="L3417" s="81"/>
      <c r="M3417" s="82"/>
      <c r="N3417" s="37"/>
      <c r="O3417" s="38"/>
      <c r="P3417" s="39"/>
      <c r="Q3417" s="36"/>
      <c r="R3417" s="100" t="str">
        <f t="shared" si="107"/>
        <v/>
      </c>
      <c r="S3417" s="101"/>
      <c r="T3417" s="26" t="str">
        <f t="shared" si="108"/>
        <v/>
      </c>
    </row>
    <row r="3418" spans="2:20" s="3" customFormat="1" ht="20.100000000000001" customHeight="1" x14ac:dyDescent="0.25">
      <c r="B3418" s="35"/>
      <c r="C3418" s="36"/>
      <c r="D3418" s="79"/>
      <c r="E3418" s="79"/>
      <c r="F3418" s="79"/>
      <c r="G3418" s="79"/>
      <c r="H3418" s="79"/>
      <c r="I3418" s="79"/>
      <c r="J3418" s="79"/>
      <c r="K3418" s="79"/>
      <c r="L3418" s="81"/>
      <c r="M3418" s="82"/>
      <c r="N3418" s="37"/>
      <c r="O3418" s="38"/>
      <c r="P3418" s="39"/>
      <c r="Q3418" s="36"/>
      <c r="R3418" s="100" t="str">
        <f t="shared" si="107"/>
        <v/>
      </c>
      <c r="S3418" s="101"/>
      <c r="T3418" s="26" t="str">
        <f t="shared" si="108"/>
        <v/>
      </c>
    </row>
    <row r="3419" spans="2:20" s="3" customFormat="1" ht="20.100000000000001" customHeight="1" x14ac:dyDescent="0.25">
      <c r="B3419" s="35"/>
      <c r="C3419" s="36"/>
      <c r="D3419" s="79"/>
      <c r="E3419" s="79"/>
      <c r="F3419" s="79"/>
      <c r="G3419" s="79"/>
      <c r="H3419" s="79"/>
      <c r="I3419" s="79"/>
      <c r="J3419" s="79"/>
      <c r="K3419" s="79"/>
      <c r="L3419" s="81"/>
      <c r="M3419" s="82"/>
      <c r="N3419" s="37"/>
      <c r="O3419" s="38"/>
      <c r="P3419" s="39"/>
      <c r="Q3419" s="36"/>
      <c r="R3419" s="100" t="str">
        <f t="shared" si="107"/>
        <v/>
      </c>
      <c r="S3419" s="101"/>
      <c r="T3419" s="26" t="str">
        <f t="shared" si="108"/>
        <v/>
      </c>
    </row>
    <row r="3420" spans="2:20" s="3" customFormat="1" ht="20.100000000000001" customHeight="1" x14ac:dyDescent="0.25">
      <c r="B3420" s="35"/>
      <c r="C3420" s="36"/>
      <c r="D3420" s="79"/>
      <c r="E3420" s="79"/>
      <c r="F3420" s="79"/>
      <c r="G3420" s="79"/>
      <c r="H3420" s="79"/>
      <c r="I3420" s="79"/>
      <c r="J3420" s="79"/>
      <c r="K3420" s="79"/>
      <c r="L3420" s="81"/>
      <c r="M3420" s="82"/>
      <c r="N3420" s="37"/>
      <c r="O3420" s="38"/>
      <c r="P3420" s="39"/>
      <c r="Q3420" s="36"/>
      <c r="R3420" s="100" t="str">
        <f t="shared" si="107"/>
        <v/>
      </c>
      <c r="S3420" s="101"/>
      <c r="T3420" s="26" t="str">
        <f t="shared" si="108"/>
        <v/>
      </c>
    </row>
    <row r="3421" spans="2:20" s="3" customFormat="1" ht="20.100000000000001" customHeight="1" x14ac:dyDescent="0.25">
      <c r="B3421" s="35"/>
      <c r="C3421" s="36"/>
      <c r="D3421" s="79"/>
      <c r="E3421" s="79"/>
      <c r="F3421" s="79"/>
      <c r="G3421" s="79"/>
      <c r="H3421" s="79"/>
      <c r="I3421" s="79"/>
      <c r="J3421" s="79"/>
      <c r="K3421" s="79"/>
      <c r="L3421" s="81"/>
      <c r="M3421" s="82"/>
      <c r="N3421" s="37"/>
      <c r="O3421" s="38"/>
      <c r="P3421" s="39"/>
      <c r="Q3421" s="36"/>
      <c r="R3421" s="100" t="str">
        <f t="shared" si="107"/>
        <v/>
      </c>
      <c r="S3421" s="101"/>
      <c r="T3421" s="26" t="str">
        <f t="shared" si="108"/>
        <v/>
      </c>
    </row>
    <row r="3422" spans="2:20" s="3" customFormat="1" ht="20.100000000000001" customHeight="1" x14ac:dyDescent="0.25">
      <c r="B3422" s="35"/>
      <c r="C3422" s="36"/>
      <c r="D3422" s="79"/>
      <c r="E3422" s="79"/>
      <c r="F3422" s="79"/>
      <c r="G3422" s="79"/>
      <c r="H3422" s="79"/>
      <c r="I3422" s="79"/>
      <c r="J3422" s="79"/>
      <c r="K3422" s="79"/>
      <c r="L3422" s="81"/>
      <c r="M3422" s="82"/>
      <c r="N3422" s="37"/>
      <c r="O3422" s="38"/>
      <c r="P3422" s="39"/>
      <c r="Q3422" s="36"/>
      <c r="R3422" s="100" t="str">
        <f t="shared" si="107"/>
        <v/>
      </c>
      <c r="S3422" s="101"/>
      <c r="T3422" s="26" t="str">
        <f t="shared" si="108"/>
        <v/>
      </c>
    </row>
    <row r="3423" spans="2:20" s="3" customFormat="1" ht="20.100000000000001" customHeight="1" x14ac:dyDescent="0.25">
      <c r="B3423" s="35"/>
      <c r="C3423" s="36"/>
      <c r="D3423" s="79"/>
      <c r="E3423" s="79"/>
      <c r="F3423" s="79"/>
      <c r="G3423" s="79"/>
      <c r="H3423" s="79"/>
      <c r="I3423" s="79"/>
      <c r="J3423" s="79"/>
      <c r="K3423" s="79"/>
      <c r="L3423" s="81"/>
      <c r="M3423" s="82"/>
      <c r="N3423" s="37"/>
      <c r="O3423" s="38"/>
      <c r="P3423" s="39"/>
      <c r="Q3423" s="36"/>
      <c r="R3423" s="100" t="str">
        <f t="shared" si="107"/>
        <v/>
      </c>
      <c r="S3423" s="101"/>
      <c r="T3423" s="26" t="str">
        <f t="shared" si="108"/>
        <v/>
      </c>
    </row>
    <row r="3424" spans="2:20" s="3" customFormat="1" ht="20.100000000000001" customHeight="1" x14ac:dyDescent="0.25">
      <c r="B3424" s="35"/>
      <c r="C3424" s="36"/>
      <c r="D3424" s="79"/>
      <c r="E3424" s="79"/>
      <c r="F3424" s="79"/>
      <c r="G3424" s="79"/>
      <c r="H3424" s="79"/>
      <c r="I3424" s="79"/>
      <c r="J3424" s="79"/>
      <c r="K3424" s="79"/>
      <c r="L3424" s="81"/>
      <c r="M3424" s="82"/>
      <c r="N3424" s="37"/>
      <c r="O3424" s="38"/>
      <c r="P3424" s="39"/>
      <c r="Q3424" s="36"/>
      <c r="R3424" s="100" t="str">
        <f t="shared" si="107"/>
        <v/>
      </c>
      <c r="S3424" s="101"/>
      <c r="T3424" s="26" t="str">
        <f t="shared" si="108"/>
        <v/>
      </c>
    </row>
    <row r="3425" spans="2:20" s="3" customFormat="1" ht="20.100000000000001" customHeight="1" x14ac:dyDescent="0.25">
      <c r="B3425" s="35"/>
      <c r="C3425" s="36"/>
      <c r="D3425" s="79"/>
      <c r="E3425" s="79"/>
      <c r="F3425" s="79"/>
      <c r="G3425" s="79"/>
      <c r="H3425" s="79"/>
      <c r="I3425" s="79"/>
      <c r="J3425" s="79"/>
      <c r="K3425" s="79"/>
      <c r="L3425" s="81"/>
      <c r="M3425" s="82"/>
      <c r="N3425" s="37"/>
      <c r="O3425" s="38"/>
      <c r="P3425" s="39"/>
      <c r="Q3425" s="36"/>
      <c r="R3425" s="100" t="str">
        <f t="shared" si="107"/>
        <v/>
      </c>
      <c r="S3425" s="101"/>
      <c r="T3425" s="26" t="str">
        <f t="shared" si="108"/>
        <v/>
      </c>
    </row>
    <row r="3426" spans="2:20" s="3" customFormat="1" ht="20.100000000000001" customHeight="1" x14ac:dyDescent="0.25">
      <c r="B3426" s="35"/>
      <c r="C3426" s="36"/>
      <c r="D3426" s="79"/>
      <c r="E3426" s="79"/>
      <c r="F3426" s="79"/>
      <c r="G3426" s="79"/>
      <c r="H3426" s="79"/>
      <c r="I3426" s="79"/>
      <c r="J3426" s="79"/>
      <c r="K3426" s="79"/>
      <c r="L3426" s="81"/>
      <c r="M3426" s="82"/>
      <c r="N3426" s="37"/>
      <c r="O3426" s="38"/>
      <c r="P3426" s="39"/>
      <c r="Q3426" s="36"/>
      <c r="R3426" s="100" t="str">
        <f t="shared" si="107"/>
        <v/>
      </c>
      <c r="S3426" s="101"/>
      <c r="T3426" s="26" t="str">
        <f t="shared" si="108"/>
        <v/>
      </c>
    </row>
    <row r="3427" spans="2:20" s="3" customFormat="1" ht="20.100000000000001" customHeight="1" x14ac:dyDescent="0.25">
      <c r="B3427" s="35"/>
      <c r="C3427" s="36"/>
      <c r="D3427" s="79"/>
      <c r="E3427" s="79"/>
      <c r="F3427" s="79"/>
      <c r="G3427" s="79"/>
      <c r="H3427" s="79"/>
      <c r="I3427" s="79"/>
      <c r="J3427" s="79"/>
      <c r="K3427" s="79"/>
      <c r="L3427" s="81"/>
      <c r="M3427" s="82"/>
      <c r="N3427" s="37"/>
      <c r="O3427" s="38"/>
      <c r="P3427" s="39"/>
      <c r="Q3427" s="36"/>
      <c r="R3427" s="100" t="str">
        <f t="shared" si="107"/>
        <v/>
      </c>
      <c r="S3427" s="101"/>
      <c r="T3427" s="26" t="str">
        <f t="shared" si="108"/>
        <v/>
      </c>
    </row>
    <row r="3428" spans="2:20" s="3" customFormat="1" ht="20.100000000000001" customHeight="1" x14ac:dyDescent="0.25">
      <c r="B3428" s="35"/>
      <c r="C3428" s="36"/>
      <c r="D3428" s="79"/>
      <c r="E3428" s="79"/>
      <c r="F3428" s="79"/>
      <c r="G3428" s="79"/>
      <c r="H3428" s="79"/>
      <c r="I3428" s="79"/>
      <c r="J3428" s="79"/>
      <c r="K3428" s="79"/>
      <c r="L3428" s="81"/>
      <c r="M3428" s="82"/>
      <c r="N3428" s="37"/>
      <c r="O3428" s="38"/>
      <c r="P3428" s="39"/>
      <c r="Q3428" s="36"/>
      <c r="R3428" s="100" t="str">
        <f t="shared" si="107"/>
        <v/>
      </c>
      <c r="S3428" s="101"/>
      <c r="T3428" s="26" t="str">
        <f t="shared" si="108"/>
        <v/>
      </c>
    </row>
    <row r="3429" spans="2:20" s="3" customFormat="1" ht="20.100000000000001" customHeight="1" x14ac:dyDescent="0.25">
      <c r="B3429" s="35"/>
      <c r="C3429" s="36"/>
      <c r="D3429" s="79"/>
      <c r="E3429" s="79"/>
      <c r="F3429" s="79"/>
      <c r="G3429" s="79"/>
      <c r="H3429" s="79"/>
      <c r="I3429" s="79"/>
      <c r="J3429" s="79"/>
      <c r="K3429" s="79"/>
      <c r="L3429" s="81"/>
      <c r="M3429" s="82"/>
      <c r="N3429" s="37"/>
      <c r="O3429" s="38"/>
      <c r="P3429" s="39"/>
      <c r="Q3429" s="36"/>
      <c r="R3429" s="100" t="str">
        <f t="shared" si="107"/>
        <v/>
      </c>
      <c r="S3429" s="101"/>
      <c r="T3429" s="26" t="str">
        <f t="shared" si="108"/>
        <v/>
      </c>
    </row>
    <row r="3430" spans="2:20" s="3" customFormat="1" ht="20.100000000000001" customHeight="1" x14ac:dyDescent="0.25">
      <c r="B3430" s="35"/>
      <c r="C3430" s="36"/>
      <c r="D3430" s="79"/>
      <c r="E3430" s="79"/>
      <c r="F3430" s="79"/>
      <c r="G3430" s="79"/>
      <c r="H3430" s="79"/>
      <c r="I3430" s="79"/>
      <c r="J3430" s="79"/>
      <c r="K3430" s="79"/>
      <c r="L3430" s="81"/>
      <c r="M3430" s="82"/>
      <c r="N3430" s="37"/>
      <c r="O3430" s="38"/>
      <c r="P3430" s="39"/>
      <c r="Q3430" s="36"/>
      <c r="R3430" s="100" t="str">
        <f t="shared" si="107"/>
        <v/>
      </c>
      <c r="S3430" s="101"/>
      <c r="T3430" s="26" t="str">
        <f t="shared" si="108"/>
        <v/>
      </c>
    </row>
    <row r="3431" spans="2:20" s="3" customFormat="1" ht="20.100000000000001" customHeight="1" x14ac:dyDescent="0.25">
      <c r="B3431" s="35"/>
      <c r="C3431" s="36"/>
      <c r="D3431" s="79"/>
      <c r="E3431" s="79"/>
      <c r="F3431" s="79"/>
      <c r="G3431" s="79"/>
      <c r="H3431" s="79"/>
      <c r="I3431" s="79"/>
      <c r="J3431" s="79"/>
      <c r="K3431" s="79"/>
      <c r="L3431" s="81"/>
      <c r="M3431" s="82"/>
      <c r="N3431" s="37"/>
      <c r="O3431" s="38"/>
      <c r="P3431" s="39"/>
      <c r="Q3431" s="36"/>
      <c r="R3431" s="100" t="str">
        <f t="shared" si="107"/>
        <v/>
      </c>
      <c r="S3431" s="101"/>
      <c r="T3431" s="26" t="str">
        <f t="shared" si="108"/>
        <v/>
      </c>
    </row>
    <row r="3432" spans="2:20" s="3" customFormat="1" ht="20.100000000000001" customHeight="1" x14ac:dyDescent="0.25">
      <c r="B3432" s="35"/>
      <c r="C3432" s="36"/>
      <c r="D3432" s="79"/>
      <c r="E3432" s="79"/>
      <c r="F3432" s="79"/>
      <c r="G3432" s="79"/>
      <c r="H3432" s="79"/>
      <c r="I3432" s="79"/>
      <c r="J3432" s="79"/>
      <c r="K3432" s="79"/>
      <c r="L3432" s="81"/>
      <c r="M3432" s="82"/>
      <c r="N3432" s="37"/>
      <c r="O3432" s="38"/>
      <c r="P3432" s="39"/>
      <c r="Q3432" s="36"/>
      <c r="R3432" s="100" t="str">
        <f t="shared" si="107"/>
        <v/>
      </c>
      <c r="S3432" s="101"/>
      <c r="T3432" s="26" t="str">
        <f t="shared" si="108"/>
        <v/>
      </c>
    </row>
    <row r="3433" spans="2:20" s="3" customFormat="1" ht="20.100000000000001" customHeight="1" x14ac:dyDescent="0.25">
      <c r="B3433" s="35"/>
      <c r="C3433" s="36"/>
      <c r="D3433" s="79"/>
      <c r="E3433" s="79"/>
      <c r="F3433" s="79"/>
      <c r="G3433" s="79"/>
      <c r="H3433" s="79"/>
      <c r="I3433" s="79"/>
      <c r="J3433" s="79"/>
      <c r="K3433" s="79"/>
      <c r="L3433" s="81"/>
      <c r="M3433" s="82"/>
      <c r="N3433" s="37"/>
      <c r="O3433" s="38"/>
      <c r="P3433" s="39"/>
      <c r="Q3433" s="36"/>
      <c r="R3433" s="100" t="str">
        <f t="shared" si="107"/>
        <v/>
      </c>
      <c r="S3433" s="101"/>
      <c r="T3433" s="26" t="str">
        <f t="shared" si="108"/>
        <v/>
      </c>
    </row>
    <row r="3434" spans="2:20" s="3" customFormat="1" ht="20.100000000000001" customHeight="1" x14ac:dyDescent="0.25">
      <c r="B3434" s="35"/>
      <c r="C3434" s="36"/>
      <c r="D3434" s="79"/>
      <c r="E3434" s="79"/>
      <c r="F3434" s="79"/>
      <c r="G3434" s="79"/>
      <c r="H3434" s="79"/>
      <c r="I3434" s="79"/>
      <c r="J3434" s="79"/>
      <c r="K3434" s="79"/>
      <c r="L3434" s="81"/>
      <c r="M3434" s="82"/>
      <c r="N3434" s="37"/>
      <c r="O3434" s="38"/>
      <c r="P3434" s="39"/>
      <c r="Q3434" s="36"/>
      <c r="R3434" s="100" t="str">
        <f t="shared" si="107"/>
        <v/>
      </c>
      <c r="S3434" s="101"/>
      <c r="T3434" s="26" t="str">
        <f t="shared" si="108"/>
        <v/>
      </c>
    </row>
    <row r="3435" spans="2:20" s="3" customFormat="1" ht="20.100000000000001" customHeight="1" x14ac:dyDescent="0.25">
      <c r="B3435" s="35"/>
      <c r="C3435" s="36"/>
      <c r="D3435" s="79"/>
      <c r="E3435" s="79"/>
      <c r="F3435" s="79"/>
      <c r="G3435" s="79"/>
      <c r="H3435" s="79"/>
      <c r="I3435" s="79"/>
      <c r="J3435" s="79"/>
      <c r="K3435" s="79"/>
      <c r="L3435" s="81"/>
      <c r="M3435" s="82"/>
      <c r="N3435" s="37"/>
      <c r="O3435" s="38"/>
      <c r="P3435" s="39"/>
      <c r="Q3435" s="36"/>
      <c r="R3435" s="100" t="str">
        <f t="shared" si="107"/>
        <v/>
      </c>
      <c r="S3435" s="101"/>
      <c r="T3435" s="26" t="str">
        <f t="shared" si="108"/>
        <v/>
      </c>
    </row>
    <row r="3436" spans="2:20" s="3" customFormat="1" ht="20.100000000000001" customHeight="1" x14ac:dyDescent="0.25">
      <c r="B3436" s="35"/>
      <c r="C3436" s="36"/>
      <c r="D3436" s="79"/>
      <c r="E3436" s="79"/>
      <c r="F3436" s="79"/>
      <c r="G3436" s="79"/>
      <c r="H3436" s="79"/>
      <c r="I3436" s="79"/>
      <c r="J3436" s="79"/>
      <c r="K3436" s="79"/>
      <c r="L3436" s="81"/>
      <c r="M3436" s="82"/>
      <c r="N3436" s="37"/>
      <c r="O3436" s="38"/>
      <c r="P3436" s="39"/>
      <c r="Q3436" s="36"/>
      <c r="R3436" s="100" t="str">
        <f t="shared" si="107"/>
        <v/>
      </c>
      <c r="S3436" s="101"/>
      <c r="T3436" s="26" t="str">
        <f t="shared" si="108"/>
        <v/>
      </c>
    </row>
    <row r="3437" spans="2:20" s="3" customFormat="1" ht="20.100000000000001" customHeight="1" x14ac:dyDescent="0.25">
      <c r="B3437" s="35"/>
      <c r="C3437" s="36"/>
      <c r="D3437" s="79"/>
      <c r="E3437" s="79"/>
      <c r="F3437" s="79"/>
      <c r="G3437" s="79"/>
      <c r="H3437" s="79"/>
      <c r="I3437" s="79"/>
      <c r="J3437" s="79"/>
      <c r="K3437" s="79"/>
      <c r="L3437" s="81"/>
      <c r="M3437" s="82"/>
      <c r="N3437" s="37"/>
      <c r="O3437" s="38"/>
      <c r="P3437" s="39"/>
      <c r="Q3437" s="36"/>
      <c r="R3437" s="100" t="str">
        <f t="shared" si="107"/>
        <v/>
      </c>
      <c r="S3437" s="101"/>
      <c r="T3437" s="26" t="str">
        <f t="shared" si="108"/>
        <v/>
      </c>
    </row>
    <row r="3438" spans="2:20" s="3" customFormat="1" ht="20.100000000000001" customHeight="1" x14ac:dyDescent="0.25">
      <c r="B3438" s="35"/>
      <c r="C3438" s="36"/>
      <c r="D3438" s="79"/>
      <c r="E3438" s="79"/>
      <c r="F3438" s="79"/>
      <c r="G3438" s="79"/>
      <c r="H3438" s="79"/>
      <c r="I3438" s="79"/>
      <c r="J3438" s="79"/>
      <c r="K3438" s="79"/>
      <c r="L3438" s="81"/>
      <c r="M3438" s="82"/>
      <c r="N3438" s="37"/>
      <c r="O3438" s="38"/>
      <c r="P3438" s="39"/>
      <c r="Q3438" s="36"/>
      <c r="R3438" s="100" t="str">
        <f t="shared" si="107"/>
        <v/>
      </c>
      <c r="S3438" s="101"/>
      <c r="T3438" s="26" t="str">
        <f t="shared" si="108"/>
        <v/>
      </c>
    </row>
    <row r="3439" spans="2:20" s="3" customFormat="1" ht="20.100000000000001" customHeight="1" x14ac:dyDescent="0.25">
      <c r="B3439" s="35"/>
      <c r="C3439" s="36"/>
      <c r="D3439" s="79"/>
      <c r="E3439" s="79"/>
      <c r="F3439" s="79"/>
      <c r="G3439" s="79"/>
      <c r="H3439" s="79"/>
      <c r="I3439" s="79"/>
      <c r="J3439" s="79"/>
      <c r="K3439" s="79"/>
      <c r="L3439" s="81"/>
      <c r="M3439" s="82"/>
      <c r="N3439" s="37"/>
      <c r="O3439" s="38"/>
      <c r="P3439" s="39"/>
      <c r="Q3439" s="36"/>
      <c r="R3439" s="100" t="str">
        <f t="shared" si="107"/>
        <v/>
      </c>
      <c r="S3439" s="101"/>
      <c r="T3439" s="26" t="str">
        <f t="shared" si="108"/>
        <v/>
      </c>
    </row>
    <row r="3440" spans="2:20" s="3" customFormat="1" ht="20.100000000000001" customHeight="1" x14ac:dyDescent="0.25">
      <c r="B3440" s="35"/>
      <c r="C3440" s="36"/>
      <c r="D3440" s="79"/>
      <c r="E3440" s="79"/>
      <c r="F3440" s="79"/>
      <c r="G3440" s="79"/>
      <c r="H3440" s="79"/>
      <c r="I3440" s="79"/>
      <c r="J3440" s="79"/>
      <c r="K3440" s="79"/>
      <c r="L3440" s="81"/>
      <c r="M3440" s="82"/>
      <c r="N3440" s="37"/>
      <c r="O3440" s="38"/>
      <c r="P3440" s="39"/>
      <c r="Q3440" s="36"/>
      <c r="R3440" s="100" t="str">
        <f t="shared" si="107"/>
        <v/>
      </c>
      <c r="S3440" s="101"/>
      <c r="T3440" s="26" t="str">
        <f t="shared" si="108"/>
        <v/>
      </c>
    </row>
    <row r="3441" spans="2:20" s="3" customFormat="1" ht="20.100000000000001" customHeight="1" x14ac:dyDescent="0.25">
      <c r="B3441" s="35"/>
      <c r="C3441" s="36"/>
      <c r="D3441" s="79"/>
      <c r="E3441" s="79"/>
      <c r="F3441" s="79"/>
      <c r="G3441" s="79"/>
      <c r="H3441" s="79"/>
      <c r="I3441" s="79"/>
      <c r="J3441" s="79"/>
      <c r="K3441" s="79"/>
      <c r="L3441" s="81"/>
      <c r="M3441" s="82"/>
      <c r="N3441" s="37"/>
      <c r="O3441" s="38"/>
      <c r="P3441" s="39"/>
      <c r="Q3441" s="36"/>
      <c r="R3441" s="100" t="str">
        <f t="shared" si="107"/>
        <v/>
      </c>
      <c r="S3441" s="101"/>
      <c r="T3441" s="26" t="str">
        <f t="shared" si="108"/>
        <v/>
      </c>
    </row>
    <row r="3442" spans="2:20" s="3" customFormat="1" ht="20.100000000000001" customHeight="1" x14ac:dyDescent="0.25">
      <c r="B3442" s="35"/>
      <c r="C3442" s="36"/>
      <c r="D3442" s="79"/>
      <c r="E3442" s="79"/>
      <c r="F3442" s="79"/>
      <c r="G3442" s="79"/>
      <c r="H3442" s="79"/>
      <c r="I3442" s="79"/>
      <c r="J3442" s="79"/>
      <c r="K3442" s="79"/>
      <c r="L3442" s="81"/>
      <c r="M3442" s="82"/>
      <c r="N3442" s="37"/>
      <c r="O3442" s="38"/>
      <c r="P3442" s="39"/>
      <c r="Q3442" s="36"/>
      <c r="R3442" s="100" t="str">
        <f t="shared" si="107"/>
        <v/>
      </c>
      <c r="S3442" s="101"/>
      <c r="T3442" s="26" t="str">
        <f t="shared" si="108"/>
        <v/>
      </c>
    </row>
    <row r="3443" spans="2:20" s="3" customFormat="1" ht="20.100000000000001" customHeight="1" x14ac:dyDescent="0.25">
      <c r="B3443" s="35"/>
      <c r="C3443" s="36"/>
      <c r="D3443" s="79"/>
      <c r="E3443" s="79"/>
      <c r="F3443" s="79"/>
      <c r="G3443" s="79"/>
      <c r="H3443" s="79"/>
      <c r="I3443" s="79"/>
      <c r="J3443" s="79"/>
      <c r="K3443" s="79"/>
      <c r="L3443" s="81"/>
      <c r="M3443" s="82"/>
      <c r="N3443" s="37"/>
      <c r="O3443" s="38"/>
      <c r="P3443" s="39"/>
      <c r="Q3443" s="36"/>
      <c r="R3443" s="100" t="str">
        <f t="shared" si="107"/>
        <v/>
      </c>
      <c r="S3443" s="101"/>
      <c r="T3443" s="26" t="str">
        <f t="shared" si="108"/>
        <v/>
      </c>
    </row>
    <row r="3444" spans="2:20" s="3" customFormat="1" ht="20.100000000000001" customHeight="1" x14ac:dyDescent="0.25">
      <c r="B3444" s="35"/>
      <c r="C3444" s="36"/>
      <c r="D3444" s="79"/>
      <c r="E3444" s="79"/>
      <c r="F3444" s="79"/>
      <c r="G3444" s="79"/>
      <c r="H3444" s="79"/>
      <c r="I3444" s="79"/>
      <c r="J3444" s="79"/>
      <c r="K3444" s="79"/>
      <c r="L3444" s="81"/>
      <c r="M3444" s="82"/>
      <c r="N3444" s="37"/>
      <c r="O3444" s="38"/>
      <c r="P3444" s="39"/>
      <c r="Q3444" s="36"/>
      <c r="R3444" s="100" t="str">
        <f t="shared" si="107"/>
        <v/>
      </c>
      <c r="S3444" s="101"/>
      <c r="T3444" s="26" t="str">
        <f t="shared" si="108"/>
        <v/>
      </c>
    </row>
    <row r="3445" spans="2:20" s="3" customFormat="1" ht="20.100000000000001" customHeight="1" x14ac:dyDescent="0.25">
      <c r="B3445" s="35"/>
      <c r="C3445" s="36"/>
      <c r="D3445" s="79"/>
      <c r="E3445" s="79"/>
      <c r="F3445" s="79"/>
      <c r="G3445" s="79"/>
      <c r="H3445" s="79"/>
      <c r="I3445" s="79"/>
      <c r="J3445" s="79"/>
      <c r="K3445" s="79"/>
      <c r="L3445" s="81"/>
      <c r="M3445" s="82"/>
      <c r="N3445" s="37"/>
      <c r="O3445" s="38"/>
      <c r="P3445" s="39"/>
      <c r="Q3445" s="36"/>
      <c r="R3445" s="100" t="str">
        <f t="shared" si="107"/>
        <v/>
      </c>
      <c r="S3445" s="101"/>
      <c r="T3445" s="26" t="str">
        <f t="shared" si="108"/>
        <v/>
      </c>
    </row>
    <row r="3446" spans="2:20" s="3" customFormat="1" ht="20.100000000000001" customHeight="1" x14ac:dyDescent="0.25">
      <c r="B3446" s="35"/>
      <c r="C3446" s="36"/>
      <c r="D3446" s="79"/>
      <c r="E3446" s="79"/>
      <c r="F3446" s="79"/>
      <c r="G3446" s="79"/>
      <c r="H3446" s="79"/>
      <c r="I3446" s="79"/>
      <c r="J3446" s="79"/>
      <c r="K3446" s="79"/>
      <c r="L3446" s="81"/>
      <c r="M3446" s="82"/>
      <c r="N3446" s="37"/>
      <c r="O3446" s="38"/>
      <c r="P3446" s="39"/>
      <c r="Q3446" s="36"/>
      <c r="R3446" s="100" t="str">
        <f t="shared" si="107"/>
        <v/>
      </c>
      <c r="S3446" s="101"/>
      <c r="T3446" s="26" t="str">
        <f t="shared" si="108"/>
        <v/>
      </c>
    </row>
    <row r="3447" spans="2:20" s="3" customFormat="1" ht="20.100000000000001" customHeight="1" x14ac:dyDescent="0.25">
      <c r="B3447" s="35"/>
      <c r="C3447" s="36"/>
      <c r="D3447" s="79"/>
      <c r="E3447" s="79"/>
      <c r="F3447" s="79"/>
      <c r="G3447" s="79"/>
      <c r="H3447" s="79"/>
      <c r="I3447" s="79"/>
      <c r="J3447" s="79"/>
      <c r="K3447" s="79"/>
      <c r="L3447" s="81"/>
      <c r="M3447" s="82"/>
      <c r="N3447" s="37"/>
      <c r="O3447" s="38"/>
      <c r="P3447" s="39"/>
      <c r="Q3447" s="36"/>
      <c r="R3447" s="100" t="str">
        <f t="shared" si="107"/>
        <v/>
      </c>
      <c r="S3447" s="101"/>
      <c r="T3447" s="26" t="str">
        <f t="shared" si="108"/>
        <v/>
      </c>
    </row>
    <row r="3448" spans="2:20" s="3" customFormat="1" ht="20.100000000000001" customHeight="1" x14ac:dyDescent="0.25">
      <c r="B3448" s="35"/>
      <c r="C3448" s="36"/>
      <c r="D3448" s="79"/>
      <c r="E3448" s="79"/>
      <c r="F3448" s="79"/>
      <c r="G3448" s="79"/>
      <c r="H3448" s="79"/>
      <c r="I3448" s="79"/>
      <c r="J3448" s="79"/>
      <c r="K3448" s="79"/>
      <c r="L3448" s="81"/>
      <c r="M3448" s="82"/>
      <c r="N3448" s="37"/>
      <c r="O3448" s="38"/>
      <c r="P3448" s="39"/>
      <c r="Q3448" s="36"/>
      <c r="R3448" s="100" t="str">
        <f t="shared" si="107"/>
        <v/>
      </c>
      <c r="S3448" s="101"/>
      <c r="T3448" s="26" t="str">
        <f t="shared" si="108"/>
        <v/>
      </c>
    </row>
    <row r="3449" spans="2:20" s="3" customFormat="1" ht="20.100000000000001" customHeight="1" x14ac:dyDescent="0.25">
      <c r="B3449" s="35"/>
      <c r="C3449" s="36"/>
      <c r="D3449" s="79"/>
      <c r="E3449" s="79"/>
      <c r="F3449" s="79"/>
      <c r="G3449" s="79"/>
      <c r="H3449" s="79"/>
      <c r="I3449" s="79"/>
      <c r="J3449" s="79"/>
      <c r="K3449" s="79"/>
      <c r="L3449" s="81"/>
      <c r="M3449" s="82"/>
      <c r="N3449" s="37"/>
      <c r="O3449" s="38"/>
      <c r="P3449" s="39"/>
      <c r="Q3449" s="36"/>
      <c r="R3449" s="100" t="str">
        <f t="shared" si="107"/>
        <v/>
      </c>
      <c r="S3449" s="101"/>
      <c r="T3449" s="26" t="str">
        <f t="shared" si="108"/>
        <v/>
      </c>
    </row>
    <row r="3450" spans="2:20" s="3" customFormat="1" ht="20.100000000000001" customHeight="1" x14ac:dyDescent="0.25">
      <c r="B3450" s="35"/>
      <c r="C3450" s="36"/>
      <c r="D3450" s="79"/>
      <c r="E3450" s="79"/>
      <c r="F3450" s="79"/>
      <c r="G3450" s="79"/>
      <c r="H3450" s="79"/>
      <c r="I3450" s="79"/>
      <c r="J3450" s="79"/>
      <c r="K3450" s="79"/>
      <c r="L3450" s="81"/>
      <c r="M3450" s="82"/>
      <c r="N3450" s="37"/>
      <c r="O3450" s="38"/>
      <c r="P3450" s="39"/>
      <c r="Q3450" s="36"/>
      <c r="R3450" s="100" t="str">
        <f t="shared" si="107"/>
        <v/>
      </c>
      <c r="S3450" s="101"/>
      <c r="T3450" s="26" t="str">
        <f t="shared" si="108"/>
        <v/>
      </c>
    </row>
    <row r="3451" spans="2:20" s="3" customFormat="1" ht="20.100000000000001" customHeight="1" x14ac:dyDescent="0.25">
      <c r="B3451" s="35"/>
      <c r="C3451" s="36"/>
      <c r="D3451" s="79"/>
      <c r="E3451" s="79"/>
      <c r="F3451" s="79"/>
      <c r="G3451" s="79"/>
      <c r="H3451" s="79"/>
      <c r="I3451" s="79"/>
      <c r="J3451" s="79"/>
      <c r="K3451" s="79"/>
      <c r="L3451" s="81"/>
      <c r="M3451" s="82"/>
      <c r="N3451" s="37"/>
      <c r="O3451" s="38"/>
      <c r="P3451" s="39"/>
      <c r="Q3451" s="36"/>
      <c r="R3451" s="100" t="str">
        <f t="shared" si="107"/>
        <v/>
      </c>
      <c r="S3451" s="101"/>
      <c r="T3451" s="26" t="str">
        <f t="shared" si="108"/>
        <v/>
      </c>
    </row>
    <row r="3452" spans="2:20" s="3" customFormat="1" ht="20.100000000000001" customHeight="1" x14ac:dyDescent="0.25">
      <c r="B3452" s="35"/>
      <c r="C3452" s="36"/>
      <c r="D3452" s="79"/>
      <c r="E3452" s="79"/>
      <c r="F3452" s="79"/>
      <c r="G3452" s="79"/>
      <c r="H3452" s="79"/>
      <c r="I3452" s="79"/>
      <c r="J3452" s="79"/>
      <c r="K3452" s="79"/>
      <c r="L3452" s="81"/>
      <c r="M3452" s="82"/>
      <c r="N3452" s="37"/>
      <c r="O3452" s="38"/>
      <c r="P3452" s="39"/>
      <c r="Q3452" s="36"/>
      <c r="R3452" s="100" t="str">
        <f t="shared" si="107"/>
        <v/>
      </c>
      <c r="S3452" s="101"/>
      <c r="T3452" s="26" t="str">
        <f t="shared" si="108"/>
        <v/>
      </c>
    </row>
    <row r="3453" spans="2:20" s="3" customFormat="1" ht="20.100000000000001" customHeight="1" x14ac:dyDescent="0.25">
      <c r="B3453" s="35"/>
      <c r="C3453" s="36"/>
      <c r="D3453" s="79"/>
      <c r="E3453" s="79"/>
      <c r="F3453" s="79"/>
      <c r="G3453" s="79"/>
      <c r="H3453" s="79"/>
      <c r="I3453" s="79"/>
      <c r="J3453" s="79"/>
      <c r="K3453" s="79"/>
      <c r="L3453" s="81"/>
      <c r="M3453" s="82"/>
      <c r="N3453" s="37"/>
      <c r="O3453" s="38"/>
      <c r="P3453" s="39"/>
      <c r="Q3453" s="36"/>
      <c r="R3453" s="100" t="str">
        <f t="shared" si="107"/>
        <v/>
      </c>
      <c r="S3453" s="101"/>
      <c r="T3453" s="26" t="str">
        <f t="shared" si="108"/>
        <v/>
      </c>
    </row>
    <row r="3454" spans="2:20" s="3" customFormat="1" ht="20.100000000000001" customHeight="1" x14ac:dyDescent="0.25">
      <c r="B3454" s="35"/>
      <c r="C3454" s="36"/>
      <c r="D3454" s="79"/>
      <c r="E3454" s="79"/>
      <c r="F3454" s="79"/>
      <c r="G3454" s="79"/>
      <c r="H3454" s="79"/>
      <c r="I3454" s="79"/>
      <c r="J3454" s="79"/>
      <c r="K3454" s="79"/>
      <c r="L3454" s="81"/>
      <c r="M3454" s="82"/>
      <c r="N3454" s="37"/>
      <c r="O3454" s="38"/>
      <c r="P3454" s="39"/>
      <c r="Q3454" s="36"/>
      <c r="R3454" s="100" t="str">
        <f t="shared" si="107"/>
        <v/>
      </c>
      <c r="S3454" s="101"/>
      <c r="T3454" s="26" t="str">
        <f t="shared" si="108"/>
        <v/>
      </c>
    </row>
    <row r="3455" spans="2:20" s="3" customFormat="1" ht="20.100000000000001" customHeight="1" x14ac:dyDescent="0.25">
      <c r="B3455" s="35"/>
      <c r="C3455" s="36"/>
      <c r="D3455" s="79"/>
      <c r="E3455" s="79"/>
      <c r="F3455" s="79"/>
      <c r="G3455" s="79"/>
      <c r="H3455" s="79"/>
      <c r="I3455" s="79"/>
      <c r="J3455" s="79"/>
      <c r="K3455" s="79"/>
      <c r="L3455" s="81"/>
      <c r="M3455" s="82"/>
      <c r="N3455" s="37"/>
      <c r="O3455" s="38"/>
      <c r="P3455" s="39"/>
      <c r="Q3455" s="36"/>
      <c r="R3455" s="100" t="str">
        <f t="shared" si="107"/>
        <v/>
      </c>
      <c r="S3455" s="101"/>
      <c r="T3455" s="26" t="str">
        <f t="shared" si="108"/>
        <v/>
      </c>
    </row>
    <row r="3456" spans="2:20" s="3" customFormat="1" ht="20.100000000000001" customHeight="1" x14ac:dyDescent="0.25">
      <c r="B3456" s="35"/>
      <c r="C3456" s="36"/>
      <c r="D3456" s="79"/>
      <c r="E3456" s="79"/>
      <c r="F3456" s="79"/>
      <c r="G3456" s="79"/>
      <c r="H3456" s="79"/>
      <c r="I3456" s="79"/>
      <c r="J3456" s="79"/>
      <c r="K3456" s="79"/>
      <c r="L3456" s="81"/>
      <c r="M3456" s="82"/>
      <c r="N3456" s="37"/>
      <c r="O3456" s="38"/>
      <c r="P3456" s="39"/>
      <c r="Q3456" s="36"/>
      <c r="R3456" s="100" t="str">
        <f t="shared" si="107"/>
        <v/>
      </c>
      <c r="S3456" s="101"/>
      <c r="T3456" s="26" t="str">
        <f t="shared" si="108"/>
        <v/>
      </c>
    </row>
    <row r="3457" spans="2:20" s="3" customFormat="1" ht="20.100000000000001" customHeight="1" x14ac:dyDescent="0.25">
      <c r="B3457" s="35"/>
      <c r="C3457" s="36"/>
      <c r="D3457" s="79"/>
      <c r="E3457" s="79"/>
      <c r="F3457" s="79"/>
      <c r="G3457" s="79"/>
      <c r="H3457" s="79"/>
      <c r="I3457" s="79"/>
      <c r="J3457" s="79"/>
      <c r="K3457" s="79"/>
      <c r="L3457" s="81"/>
      <c r="M3457" s="82"/>
      <c r="N3457" s="37"/>
      <c r="O3457" s="38"/>
      <c r="P3457" s="39"/>
      <c r="Q3457" s="36"/>
      <c r="R3457" s="100" t="str">
        <f t="shared" si="107"/>
        <v/>
      </c>
      <c r="S3457" s="101"/>
      <c r="T3457" s="26" t="str">
        <f t="shared" si="108"/>
        <v/>
      </c>
    </row>
    <row r="3458" spans="2:20" s="3" customFormat="1" ht="20.100000000000001" customHeight="1" x14ac:dyDescent="0.25">
      <c r="B3458" s="35"/>
      <c r="C3458" s="36"/>
      <c r="D3458" s="79"/>
      <c r="E3458" s="79"/>
      <c r="F3458" s="79"/>
      <c r="G3458" s="79"/>
      <c r="H3458" s="79"/>
      <c r="I3458" s="79"/>
      <c r="J3458" s="79"/>
      <c r="K3458" s="79"/>
      <c r="L3458" s="81"/>
      <c r="M3458" s="82"/>
      <c r="N3458" s="37"/>
      <c r="O3458" s="38"/>
      <c r="P3458" s="39"/>
      <c r="Q3458" s="36"/>
      <c r="R3458" s="100" t="str">
        <f t="shared" si="107"/>
        <v/>
      </c>
      <c r="S3458" s="101"/>
      <c r="T3458" s="26" t="str">
        <f t="shared" si="108"/>
        <v/>
      </c>
    </row>
    <row r="3459" spans="2:20" s="3" customFormat="1" ht="20.100000000000001" customHeight="1" x14ac:dyDescent="0.25">
      <c r="B3459" s="35"/>
      <c r="C3459" s="36"/>
      <c r="D3459" s="79"/>
      <c r="E3459" s="79"/>
      <c r="F3459" s="79"/>
      <c r="G3459" s="79"/>
      <c r="H3459" s="79"/>
      <c r="I3459" s="79"/>
      <c r="J3459" s="79"/>
      <c r="K3459" s="79"/>
      <c r="L3459" s="81"/>
      <c r="M3459" s="82"/>
      <c r="N3459" s="37"/>
      <c r="O3459" s="38"/>
      <c r="P3459" s="39"/>
      <c r="Q3459" s="36"/>
      <c r="R3459" s="100" t="str">
        <f t="shared" si="107"/>
        <v/>
      </c>
      <c r="S3459" s="101"/>
      <c r="T3459" s="26" t="str">
        <f t="shared" si="108"/>
        <v/>
      </c>
    </row>
    <row r="3460" spans="2:20" s="3" customFormat="1" ht="20.100000000000001" customHeight="1" x14ac:dyDescent="0.25">
      <c r="B3460" s="35"/>
      <c r="C3460" s="36"/>
      <c r="D3460" s="79"/>
      <c r="E3460" s="79"/>
      <c r="F3460" s="79"/>
      <c r="G3460" s="79"/>
      <c r="H3460" s="79"/>
      <c r="I3460" s="79"/>
      <c r="J3460" s="79"/>
      <c r="K3460" s="79"/>
      <c r="L3460" s="81"/>
      <c r="M3460" s="82"/>
      <c r="N3460" s="37"/>
      <c r="O3460" s="38"/>
      <c r="P3460" s="39"/>
      <c r="Q3460" s="36"/>
      <c r="R3460" s="100" t="str">
        <f t="shared" si="107"/>
        <v/>
      </c>
      <c r="S3460" s="101"/>
      <c r="T3460" s="26" t="str">
        <f t="shared" si="108"/>
        <v/>
      </c>
    </row>
    <row r="3461" spans="2:20" s="3" customFormat="1" ht="20.100000000000001" customHeight="1" x14ac:dyDescent="0.25">
      <c r="B3461" s="35"/>
      <c r="C3461" s="36"/>
      <c r="D3461" s="79"/>
      <c r="E3461" s="79"/>
      <c r="F3461" s="79"/>
      <c r="G3461" s="79"/>
      <c r="H3461" s="79"/>
      <c r="I3461" s="79"/>
      <c r="J3461" s="79"/>
      <c r="K3461" s="79"/>
      <c r="L3461" s="81"/>
      <c r="M3461" s="82"/>
      <c r="N3461" s="37"/>
      <c r="O3461" s="38"/>
      <c r="P3461" s="39"/>
      <c r="Q3461" s="36"/>
      <c r="R3461" s="100" t="str">
        <f t="shared" si="107"/>
        <v/>
      </c>
      <c r="S3461" s="101"/>
      <c r="T3461" s="26" t="str">
        <f t="shared" si="108"/>
        <v/>
      </c>
    </row>
    <row r="3462" spans="2:20" s="3" customFormat="1" ht="20.100000000000001" customHeight="1" x14ac:dyDescent="0.25">
      <c r="B3462" s="35"/>
      <c r="C3462" s="36"/>
      <c r="D3462" s="79"/>
      <c r="E3462" s="79"/>
      <c r="F3462" s="79"/>
      <c r="G3462" s="79"/>
      <c r="H3462" s="79"/>
      <c r="I3462" s="79"/>
      <c r="J3462" s="79"/>
      <c r="K3462" s="79"/>
      <c r="L3462" s="81"/>
      <c r="M3462" s="82"/>
      <c r="N3462" s="37"/>
      <c r="O3462" s="38"/>
      <c r="P3462" s="39"/>
      <c r="Q3462" s="36"/>
      <c r="R3462" s="100" t="str">
        <f t="shared" si="107"/>
        <v/>
      </c>
      <c r="S3462" s="101"/>
      <c r="T3462" s="26" t="str">
        <f t="shared" si="108"/>
        <v/>
      </c>
    </row>
    <row r="3463" spans="2:20" s="3" customFormat="1" ht="20.100000000000001" customHeight="1" x14ac:dyDescent="0.25">
      <c r="B3463" s="35"/>
      <c r="C3463" s="36"/>
      <c r="D3463" s="79"/>
      <c r="E3463" s="79"/>
      <c r="F3463" s="79"/>
      <c r="G3463" s="79"/>
      <c r="H3463" s="79"/>
      <c r="I3463" s="79"/>
      <c r="J3463" s="79"/>
      <c r="K3463" s="79"/>
      <c r="L3463" s="81"/>
      <c r="M3463" s="82"/>
      <c r="N3463" s="37"/>
      <c r="O3463" s="38"/>
      <c r="P3463" s="39"/>
      <c r="Q3463" s="36"/>
      <c r="R3463" s="100" t="str">
        <f t="shared" si="107"/>
        <v/>
      </c>
      <c r="S3463" s="101"/>
      <c r="T3463" s="26" t="str">
        <f t="shared" si="108"/>
        <v/>
      </c>
    </row>
    <row r="3464" spans="2:20" s="3" customFormat="1" ht="20.100000000000001" customHeight="1" x14ac:dyDescent="0.25">
      <c r="B3464" s="35"/>
      <c r="C3464" s="36"/>
      <c r="D3464" s="79"/>
      <c r="E3464" s="79"/>
      <c r="F3464" s="79"/>
      <c r="G3464" s="79"/>
      <c r="H3464" s="79"/>
      <c r="I3464" s="79"/>
      <c r="J3464" s="79"/>
      <c r="K3464" s="79"/>
      <c r="L3464" s="81"/>
      <c r="M3464" s="82"/>
      <c r="N3464" s="37"/>
      <c r="O3464" s="38"/>
      <c r="P3464" s="39"/>
      <c r="Q3464" s="36"/>
      <c r="R3464" s="100" t="str">
        <f t="shared" si="107"/>
        <v/>
      </c>
      <c r="S3464" s="101"/>
      <c r="T3464" s="26" t="str">
        <f t="shared" si="108"/>
        <v/>
      </c>
    </row>
    <row r="3465" spans="2:20" s="3" customFormat="1" ht="20.100000000000001" customHeight="1" x14ac:dyDescent="0.25">
      <c r="B3465" s="35"/>
      <c r="C3465" s="36"/>
      <c r="D3465" s="79"/>
      <c r="E3465" s="79"/>
      <c r="F3465" s="79"/>
      <c r="G3465" s="79"/>
      <c r="H3465" s="79"/>
      <c r="I3465" s="79"/>
      <c r="J3465" s="79"/>
      <c r="K3465" s="79"/>
      <c r="L3465" s="81"/>
      <c r="M3465" s="82"/>
      <c r="N3465" s="37"/>
      <c r="O3465" s="38"/>
      <c r="P3465" s="39"/>
      <c r="Q3465" s="36"/>
      <c r="R3465" s="100" t="str">
        <f t="shared" si="107"/>
        <v/>
      </c>
      <c r="S3465" s="101"/>
      <c r="T3465" s="26" t="str">
        <f t="shared" si="108"/>
        <v/>
      </c>
    </row>
    <row r="3466" spans="2:20" s="3" customFormat="1" ht="20.100000000000001" customHeight="1" x14ac:dyDescent="0.25">
      <c r="B3466" s="35"/>
      <c r="C3466" s="36"/>
      <c r="D3466" s="79"/>
      <c r="E3466" s="79"/>
      <c r="F3466" s="79"/>
      <c r="G3466" s="79"/>
      <c r="H3466" s="79"/>
      <c r="I3466" s="79"/>
      <c r="J3466" s="79"/>
      <c r="K3466" s="79"/>
      <c r="L3466" s="81"/>
      <c r="M3466" s="82"/>
      <c r="N3466" s="37"/>
      <c r="O3466" s="38"/>
      <c r="P3466" s="39"/>
      <c r="Q3466" s="36"/>
      <c r="R3466" s="100" t="str">
        <f t="shared" si="107"/>
        <v/>
      </c>
      <c r="S3466" s="101"/>
      <c r="T3466" s="26" t="str">
        <f t="shared" si="108"/>
        <v/>
      </c>
    </row>
    <row r="3467" spans="2:20" s="3" customFormat="1" ht="20.100000000000001" customHeight="1" x14ac:dyDescent="0.25">
      <c r="B3467" s="35"/>
      <c r="C3467" s="36"/>
      <c r="D3467" s="79"/>
      <c r="E3467" s="79"/>
      <c r="F3467" s="79"/>
      <c r="G3467" s="79"/>
      <c r="H3467" s="79"/>
      <c r="I3467" s="79"/>
      <c r="J3467" s="79"/>
      <c r="K3467" s="79"/>
      <c r="L3467" s="81"/>
      <c r="M3467" s="82"/>
      <c r="N3467" s="37"/>
      <c r="O3467" s="38"/>
      <c r="P3467" s="39"/>
      <c r="Q3467" s="36"/>
      <c r="R3467" s="100" t="str">
        <f t="shared" si="107"/>
        <v/>
      </c>
      <c r="S3467" s="101"/>
      <c r="T3467" s="26" t="str">
        <f t="shared" si="108"/>
        <v/>
      </c>
    </row>
    <row r="3468" spans="2:20" s="3" customFormat="1" ht="20.100000000000001" customHeight="1" x14ac:dyDescent="0.25">
      <c r="B3468" s="35"/>
      <c r="C3468" s="36"/>
      <c r="D3468" s="79"/>
      <c r="E3468" s="79"/>
      <c r="F3468" s="79"/>
      <c r="G3468" s="79"/>
      <c r="H3468" s="79"/>
      <c r="I3468" s="79"/>
      <c r="J3468" s="79"/>
      <c r="K3468" s="79"/>
      <c r="L3468" s="81"/>
      <c r="M3468" s="82"/>
      <c r="N3468" s="37"/>
      <c r="O3468" s="38"/>
      <c r="P3468" s="39"/>
      <c r="Q3468" s="36"/>
      <c r="R3468" s="100" t="str">
        <f t="shared" si="107"/>
        <v/>
      </c>
      <c r="S3468" s="101"/>
      <c r="T3468" s="26" t="str">
        <f t="shared" si="108"/>
        <v/>
      </c>
    </row>
    <row r="3469" spans="2:20" s="3" customFormat="1" ht="20.100000000000001" customHeight="1" x14ac:dyDescent="0.25">
      <c r="B3469" s="35"/>
      <c r="C3469" s="36"/>
      <c r="D3469" s="79"/>
      <c r="E3469" s="79"/>
      <c r="F3469" s="79"/>
      <c r="G3469" s="79"/>
      <c r="H3469" s="79"/>
      <c r="I3469" s="79"/>
      <c r="J3469" s="79"/>
      <c r="K3469" s="79"/>
      <c r="L3469" s="81"/>
      <c r="M3469" s="82"/>
      <c r="N3469" s="37"/>
      <c r="O3469" s="38"/>
      <c r="P3469" s="39"/>
      <c r="Q3469" s="36"/>
      <c r="R3469" s="100" t="str">
        <f t="shared" si="107"/>
        <v/>
      </c>
      <c r="S3469" s="101"/>
      <c r="T3469" s="26" t="str">
        <f t="shared" si="108"/>
        <v/>
      </c>
    </row>
    <row r="3470" spans="2:20" s="3" customFormat="1" ht="20.100000000000001" customHeight="1" x14ac:dyDescent="0.25">
      <c r="B3470" s="35"/>
      <c r="C3470" s="36"/>
      <c r="D3470" s="79"/>
      <c r="E3470" s="79"/>
      <c r="F3470" s="79"/>
      <c r="G3470" s="79"/>
      <c r="H3470" s="79"/>
      <c r="I3470" s="79"/>
      <c r="J3470" s="79"/>
      <c r="K3470" s="79"/>
      <c r="L3470" s="81"/>
      <c r="M3470" s="82"/>
      <c r="N3470" s="37"/>
      <c r="O3470" s="38"/>
      <c r="P3470" s="39"/>
      <c r="Q3470" s="36"/>
      <c r="R3470" s="100" t="str">
        <f t="shared" si="107"/>
        <v/>
      </c>
      <c r="S3470" s="101"/>
      <c r="T3470" s="26" t="str">
        <f t="shared" si="108"/>
        <v/>
      </c>
    </row>
    <row r="3471" spans="2:20" s="3" customFormat="1" ht="20.100000000000001" customHeight="1" x14ac:dyDescent="0.25">
      <c r="B3471" s="35"/>
      <c r="C3471" s="36"/>
      <c r="D3471" s="79"/>
      <c r="E3471" s="79"/>
      <c r="F3471" s="79"/>
      <c r="G3471" s="79"/>
      <c r="H3471" s="79"/>
      <c r="I3471" s="79"/>
      <c r="J3471" s="79"/>
      <c r="K3471" s="79"/>
      <c r="L3471" s="81"/>
      <c r="M3471" s="82"/>
      <c r="N3471" s="37"/>
      <c r="O3471" s="38"/>
      <c r="P3471" s="39"/>
      <c r="Q3471" s="36"/>
      <c r="R3471" s="100" t="str">
        <f t="shared" si="107"/>
        <v/>
      </c>
      <c r="S3471" s="101"/>
      <c r="T3471" s="26" t="str">
        <f t="shared" si="108"/>
        <v/>
      </c>
    </row>
    <row r="3472" spans="2:20" s="3" customFormat="1" ht="20.100000000000001" customHeight="1" x14ac:dyDescent="0.25">
      <c r="B3472" s="35"/>
      <c r="C3472" s="36"/>
      <c r="D3472" s="79"/>
      <c r="E3472" s="79"/>
      <c r="F3472" s="79"/>
      <c r="G3472" s="79"/>
      <c r="H3472" s="79"/>
      <c r="I3472" s="79"/>
      <c r="J3472" s="79"/>
      <c r="K3472" s="79"/>
      <c r="L3472" s="81"/>
      <c r="M3472" s="82"/>
      <c r="N3472" s="37"/>
      <c r="O3472" s="38"/>
      <c r="P3472" s="39"/>
      <c r="Q3472" s="36"/>
      <c r="R3472" s="100" t="str">
        <f t="shared" si="107"/>
        <v/>
      </c>
      <c r="S3472" s="101"/>
      <c r="T3472" s="26" t="str">
        <f t="shared" si="108"/>
        <v/>
      </c>
    </row>
    <row r="3473" spans="2:20" s="3" customFormat="1" ht="20.100000000000001" customHeight="1" x14ac:dyDescent="0.25">
      <c r="B3473" s="35"/>
      <c r="C3473" s="36"/>
      <c r="D3473" s="79"/>
      <c r="E3473" s="79"/>
      <c r="F3473" s="79"/>
      <c r="G3473" s="79"/>
      <c r="H3473" s="79"/>
      <c r="I3473" s="79"/>
      <c r="J3473" s="79"/>
      <c r="K3473" s="79"/>
      <c r="L3473" s="81"/>
      <c r="M3473" s="82"/>
      <c r="N3473" s="37"/>
      <c r="O3473" s="38"/>
      <c r="P3473" s="39"/>
      <c r="Q3473" s="36"/>
      <c r="R3473" s="100" t="str">
        <f t="shared" si="107"/>
        <v/>
      </c>
      <c r="S3473" s="101"/>
      <c r="T3473" s="26" t="str">
        <f t="shared" si="108"/>
        <v/>
      </c>
    </row>
    <row r="3474" spans="2:20" s="3" customFormat="1" ht="20.100000000000001" customHeight="1" x14ac:dyDescent="0.25">
      <c r="B3474" s="35"/>
      <c r="C3474" s="36"/>
      <c r="D3474" s="79"/>
      <c r="E3474" s="79"/>
      <c r="F3474" s="79"/>
      <c r="G3474" s="79"/>
      <c r="H3474" s="79"/>
      <c r="I3474" s="79"/>
      <c r="J3474" s="79"/>
      <c r="K3474" s="79"/>
      <c r="L3474" s="81"/>
      <c r="M3474" s="82"/>
      <c r="N3474" s="37"/>
      <c r="O3474" s="38"/>
      <c r="P3474" s="39"/>
      <c r="Q3474" s="36"/>
      <c r="R3474" s="100" t="str">
        <f t="shared" si="107"/>
        <v/>
      </c>
      <c r="S3474" s="101"/>
      <c r="T3474" s="26" t="str">
        <f t="shared" si="108"/>
        <v/>
      </c>
    </row>
    <row r="3475" spans="2:20" s="3" customFormat="1" ht="20.100000000000001" customHeight="1" x14ac:dyDescent="0.25">
      <c r="B3475" s="35"/>
      <c r="C3475" s="36"/>
      <c r="D3475" s="79"/>
      <c r="E3475" s="79"/>
      <c r="F3475" s="79"/>
      <c r="G3475" s="79"/>
      <c r="H3475" s="79"/>
      <c r="I3475" s="79"/>
      <c r="J3475" s="79"/>
      <c r="K3475" s="79"/>
      <c r="L3475" s="81"/>
      <c r="M3475" s="82"/>
      <c r="N3475" s="37"/>
      <c r="O3475" s="38"/>
      <c r="P3475" s="39"/>
      <c r="Q3475" s="36"/>
      <c r="R3475" s="100" t="str">
        <f t="shared" si="107"/>
        <v/>
      </c>
      <c r="S3475" s="101"/>
      <c r="T3475" s="26" t="str">
        <f t="shared" si="108"/>
        <v/>
      </c>
    </row>
    <row r="3476" spans="2:20" s="3" customFormat="1" ht="20.100000000000001" customHeight="1" x14ac:dyDescent="0.25">
      <c r="B3476" s="35"/>
      <c r="C3476" s="36"/>
      <c r="D3476" s="79"/>
      <c r="E3476" s="79"/>
      <c r="F3476" s="79"/>
      <c r="G3476" s="79"/>
      <c r="H3476" s="79"/>
      <c r="I3476" s="79"/>
      <c r="J3476" s="79"/>
      <c r="K3476" s="79"/>
      <c r="L3476" s="81"/>
      <c r="M3476" s="82"/>
      <c r="N3476" s="37"/>
      <c r="O3476" s="38"/>
      <c r="P3476" s="39"/>
      <c r="Q3476" s="36"/>
      <c r="R3476" s="100" t="str">
        <f t="shared" si="107"/>
        <v/>
      </c>
      <c r="S3476" s="101"/>
      <c r="T3476" s="26" t="str">
        <f t="shared" si="108"/>
        <v/>
      </c>
    </row>
    <row r="3477" spans="2:20" s="3" customFormat="1" ht="20.100000000000001" customHeight="1" x14ac:dyDescent="0.25">
      <c r="B3477" s="35"/>
      <c r="C3477" s="36"/>
      <c r="D3477" s="79"/>
      <c r="E3477" s="79"/>
      <c r="F3477" s="79"/>
      <c r="G3477" s="79"/>
      <c r="H3477" s="79"/>
      <c r="I3477" s="79"/>
      <c r="J3477" s="79"/>
      <c r="K3477" s="79"/>
      <c r="L3477" s="81"/>
      <c r="M3477" s="82"/>
      <c r="N3477" s="37"/>
      <c r="O3477" s="38"/>
      <c r="P3477" s="39"/>
      <c r="Q3477" s="36"/>
      <c r="R3477" s="100" t="str">
        <f t="shared" si="107"/>
        <v/>
      </c>
      <c r="S3477" s="101"/>
      <c r="T3477" s="26" t="str">
        <f t="shared" si="108"/>
        <v/>
      </c>
    </row>
    <row r="3478" spans="2:20" s="3" customFormat="1" ht="20.100000000000001" customHeight="1" x14ac:dyDescent="0.25">
      <c r="B3478" s="35"/>
      <c r="C3478" s="36"/>
      <c r="D3478" s="79"/>
      <c r="E3478" s="79"/>
      <c r="F3478" s="79"/>
      <c r="G3478" s="79"/>
      <c r="H3478" s="79"/>
      <c r="I3478" s="79"/>
      <c r="J3478" s="79"/>
      <c r="K3478" s="79"/>
      <c r="L3478" s="81"/>
      <c r="M3478" s="82"/>
      <c r="N3478" s="37"/>
      <c r="O3478" s="38"/>
      <c r="P3478" s="39"/>
      <c r="Q3478" s="36"/>
      <c r="R3478" s="100" t="str">
        <f t="shared" si="107"/>
        <v/>
      </c>
      <c r="S3478" s="101"/>
      <c r="T3478" s="26" t="str">
        <f t="shared" si="108"/>
        <v/>
      </c>
    </row>
    <row r="3479" spans="2:20" s="3" customFormat="1" ht="20.100000000000001" customHeight="1" x14ac:dyDescent="0.25">
      <c r="B3479" s="35"/>
      <c r="C3479" s="36"/>
      <c r="D3479" s="79"/>
      <c r="E3479" s="79"/>
      <c r="F3479" s="79"/>
      <c r="G3479" s="79"/>
      <c r="H3479" s="79"/>
      <c r="I3479" s="79"/>
      <c r="J3479" s="79"/>
      <c r="K3479" s="79"/>
      <c r="L3479" s="81"/>
      <c r="M3479" s="82"/>
      <c r="N3479" s="37"/>
      <c r="O3479" s="38"/>
      <c r="P3479" s="39"/>
      <c r="Q3479" s="36"/>
      <c r="R3479" s="100" t="str">
        <f t="shared" ref="R3479:R3542" si="109">IF(B3479&lt;&gt;"",IF(Q3479="Annulé","0",IF(Q3479="Gagné",O3479*P3479-P3479)+IF(Q3479="Perdu",-P3479)+IF(Q3479="Remboursé","0")+IF(Q3479="1/2 Perdu",-P3479/2)+IF(Q3479="1/2 Gagné",(P3479*O3479-P3479)/2)),"")</f>
        <v/>
      </c>
      <c r="S3479" s="101"/>
      <c r="T3479" s="26" t="str">
        <f t="shared" si="108"/>
        <v/>
      </c>
    </row>
    <row r="3480" spans="2:20" s="3" customFormat="1" ht="20.100000000000001" customHeight="1" x14ac:dyDescent="0.25">
      <c r="B3480" s="35"/>
      <c r="C3480" s="36"/>
      <c r="D3480" s="79"/>
      <c r="E3480" s="79"/>
      <c r="F3480" s="79"/>
      <c r="G3480" s="79"/>
      <c r="H3480" s="79"/>
      <c r="I3480" s="79"/>
      <c r="J3480" s="79"/>
      <c r="K3480" s="79"/>
      <c r="L3480" s="81"/>
      <c r="M3480" s="82"/>
      <c r="N3480" s="37"/>
      <c r="O3480" s="38"/>
      <c r="P3480" s="39"/>
      <c r="Q3480" s="36"/>
      <c r="R3480" s="100" t="str">
        <f t="shared" si="109"/>
        <v/>
      </c>
      <c r="S3480" s="101"/>
      <c r="T3480" s="26" t="str">
        <f t="shared" ref="T3480:T3543" si="110">IF(B3480&lt;&gt;"",R3480+T3479,"")</f>
        <v/>
      </c>
    </row>
    <row r="3481" spans="2:20" s="3" customFormat="1" ht="20.100000000000001" customHeight="1" x14ac:dyDescent="0.25">
      <c r="B3481" s="35"/>
      <c r="C3481" s="36"/>
      <c r="D3481" s="79"/>
      <c r="E3481" s="79"/>
      <c r="F3481" s="79"/>
      <c r="G3481" s="79"/>
      <c r="H3481" s="79"/>
      <c r="I3481" s="79"/>
      <c r="J3481" s="79"/>
      <c r="K3481" s="79"/>
      <c r="L3481" s="81"/>
      <c r="M3481" s="82"/>
      <c r="N3481" s="37"/>
      <c r="O3481" s="38"/>
      <c r="P3481" s="39"/>
      <c r="Q3481" s="36"/>
      <c r="R3481" s="100" t="str">
        <f t="shared" si="109"/>
        <v/>
      </c>
      <c r="S3481" s="101"/>
      <c r="T3481" s="26" t="str">
        <f t="shared" si="110"/>
        <v/>
      </c>
    </row>
    <row r="3482" spans="2:20" s="3" customFormat="1" ht="20.100000000000001" customHeight="1" x14ac:dyDescent="0.25">
      <c r="B3482" s="35"/>
      <c r="C3482" s="36"/>
      <c r="D3482" s="79"/>
      <c r="E3482" s="79"/>
      <c r="F3482" s="79"/>
      <c r="G3482" s="79"/>
      <c r="H3482" s="79"/>
      <c r="I3482" s="79"/>
      <c r="J3482" s="79"/>
      <c r="K3482" s="79"/>
      <c r="L3482" s="81"/>
      <c r="M3482" s="82"/>
      <c r="N3482" s="37"/>
      <c r="O3482" s="38"/>
      <c r="P3482" s="39"/>
      <c r="Q3482" s="36"/>
      <c r="R3482" s="100" t="str">
        <f t="shared" si="109"/>
        <v/>
      </c>
      <c r="S3482" s="101"/>
      <c r="T3482" s="26" t="str">
        <f t="shared" si="110"/>
        <v/>
      </c>
    </row>
    <row r="3483" spans="2:20" s="3" customFormat="1" ht="20.100000000000001" customHeight="1" x14ac:dyDescent="0.25">
      <c r="B3483" s="35"/>
      <c r="C3483" s="36"/>
      <c r="D3483" s="79"/>
      <c r="E3483" s="79"/>
      <c r="F3483" s="79"/>
      <c r="G3483" s="79"/>
      <c r="H3483" s="79"/>
      <c r="I3483" s="79"/>
      <c r="J3483" s="79"/>
      <c r="K3483" s="79"/>
      <c r="L3483" s="81"/>
      <c r="M3483" s="82"/>
      <c r="N3483" s="37"/>
      <c r="O3483" s="38"/>
      <c r="P3483" s="39"/>
      <c r="Q3483" s="36"/>
      <c r="R3483" s="100" t="str">
        <f t="shared" si="109"/>
        <v/>
      </c>
      <c r="S3483" s="101"/>
      <c r="T3483" s="26" t="str">
        <f t="shared" si="110"/>
        <v/>
      </c>
    </row>
    <row r="3484" spans="2:20" s="3" customFormat="1" ht="20.100000000000001" customHeight="1" x14ac:dyDescent="0.25">
      <c r="B3484" s="35"/>
      <c r="C3484" s="36"/>
      <c r="D3484" s="79"/>
      <c r="E3484" s="79"/>
      <c r="F3484" s="79"/>
      <c r="G3484" s="79"/>
      <c r="H3484" s="79"/>
      <c r="I3484" s="79"/>
      <c r="J3484" s="79"/>
      <c r="K3484" s="79"/>
      <c r="L3484" s="81"/>
      <c r="M3484" s="82"/>
      <c r="N3484" s="37"/>
      <c r="O3484" s="38"/>
      <c r="P3484" s="39"/>
      <c r="Q3484" s="36"/>
      <c r="R3484" s="100" t="str">
        <f t="shared" si="109"/>
        <v/>
      </c>
      <c r="S3484" s="101"/>
      <c r="T3484" s="26" t="str">
        <f t="shared" si="110"/>
        <v/>
      </c>
    </row>
    <row r="3485" spans="2:20" s="3" customFormat="1" ht="20.100000000000001" customHeight="1" x14ac:dyDescent="0.25">
      <c r="B3485" s="35"/>
      <c r="C3485" s="36"/>
      <c r="D3485" s="79"/>
      <c r="E3485" s="79"/>
      <c r="F3485" s="79"/>
      <c r="G3485" s="79"/>
      <c r="H3485" s="79"/>
      <c r="I3485" s="79"/>
      <c r="J3485" s="79"/>
      <c r="K3485" s="79"/>
      <c r="L3485" s="81"/>
      <c r="M3485" s="82"/>
      <c r="N3485" s="37"/>
      <c r="O3485" s="38"/>
      <c r="P3485" s="39"/>
      <c r="Q3485" s="36"/>
      <c r="R3485" s="100" t="str">
        <f t="shared" si="109"/>
        <v/>
      </c>
      <c r="S3485" s="101"/>
      <c r="T3485" s="26" t="str">
        <f t="shared" si="110"/>
        <v/>
      </c>
    </row>
    <row r="3486" spans="2:20" s="3" customFormat="1" ht="20.100000000000001" customHeight="1" x14ac:dyDescent="0.25">
      <c r="B3486" s="35"/>
      <c r="C3486" s="36"/>
      <c r="D3486" s="79"/>
      <c r="E3486" s="79"/>
      <c r="F3486" s="79"/>
      <c r="G3486" s="79"/>
      <c r="H3486" s="79"/>
      <c r="I3486" s="79"/>
      <c r="J3486" s="79"/>
      <c r="K3486" s="79"/>
      <c r="L3486" s="81"/>
      <c r="M3486" s="82"/>
      <c r="N3486" s="37"/>
      <c r="O3486" s="38"/>
      <c r="P3486" s="39"/>
      <c r="Q3486" s="36"/>
      <c r="R3486" s="100" t="str">
        <f t="shared" si="109"/>
        <v/>
      </c>
      <c r="S3486" s="101"/>
      <c r="T3486" s="26" t="str">
        <f t="shared" si="110"/>
        <v/>
      </c>
    </row>
    <row r="3487" spans="2:20" s="3" customFormat="1" ht="20.100000000000001" customHeight="1" x14ac:dyDescent="0.25">
      <c r="B3487" s="35"/>
      <c r="C3487" s="36"/>
      <c r="D3487" s="79"/>
      <c r="E3487" s="79"/>
      <c r="F3487" s="79"/>
      <c r="G3487" s="79"/>
      <c r="H3487" s="79"/>
      <c r="I3487" s="79"/>
      <c r="J3487" s="79"/>
      <c r="K3487" s="79"/>
      <c r="L3487" s="81"/>
      <c r="M3487" s="82"/>
      <c r="N3487" s="37"/>
      <c r="O3487" s="38"/>
      <c r="P3487" s="39"/>
      <c r="Q3487" s="36"/>
      <c r="R3487" s="100" t="str">
        <f t="shared" si="109"/>
        <v/>
      </c>
      <c r="S3487" s="101"/>
      <c r="T3487" s="26" t="str">
        <f t="shared" si="110"/>
        <v/>
      </c>
    </row>
    <row r="3488" spans="2:20" s="3" customFormat="1" ht="20.100000000000001" customHeight="1" x14ac:dyDescent="0.25">
      <c r="B3488" s="35"/>
      <c r="C3488" s="36"/>
      <c r="D3488" s="79"/>
      <c r="E3488" s="79"/>
      <c r="F3488" s="79"/>
      <c r="G3488" s="79"/>
      <c r="H3488" s="79"/>
      <c r="I3488" s="79"/>
      <c r="J3488" s="79"/>
      <c r="K3488" s="79"/>
      <c r="L3488" s="81"/>
      <c r="M3488" s="82"/>
      <c r="N3488" s="37"/>
      <c r="O3488" s="38"/>
      <c r="P3488" s="39"/>
      <c r="Q3488" s="36"/>
      <c r="R3488" s="100" t="str">
        <f t="shared" si="109"/>
        <v/>
      </c>
      <c r="S3488" s="101"/>
      <c r="T3488" s="26" t="str">
        <f t="shared" si="110"/>
        <v/>
      </c>
    </row>
    <row r="3489" spans="2:20" s="3" customFormat="1" ht="20.100000000000001" customHeight="1" x14ac:dyDescent="0.25">
      <c r="B3489" s="35"/>
      <c r="C3489" s="36"/>
      <c r="D3489" s="79"/>
      <c r="E3489" s="79"/>
      <c r="F3489" s="79"/>
      <c r="G3489" s="79"/>
      <c r="H3489" s="79"/>
      <c r="I3489" s="79"/>
      <c r="J3489" s="79"/>
      <c r="K3489" s="79"/>
      <c r="L3489" s="81"/>
      <c r="M3489" s="82"/>
      <c r="N3489" s="37"/>
      <c r="O3489" s="38"/>
      <c r="P3489" s="39"/>
      <c r="Q3489" s="36"/>
      <c r="R3489" s="100" t="str">
        <f t="shared" si="109"/>
        <v/>
      </c>
      <c r="S3489" s="101"/>
      <c r="T3489" s="26" t="str">
        <f t="shared" si="110"/>
        <v/>
      </c>
    </row>
    <row r="3490" spans="2:20" s="3" customFormat="1" ht="20.100000000000001" customHeight="1" x14ac:dyDescent="0.25">
      <c r="B3490" s="35"/>
      <c r="C3490" s="36"/>
      <c r="D3490" s="79"/>
      <c r="E3490" s="79"/>
      <c r="F3490" s="79"/>
      <c r="G3490" s="79"/>
      <c r="H3490" s="79"/>
      <c r="I3490" s="79"/>
      <c r="J3490" s="79"/>
      <c r="K3490" s="79"/>
      <c r="L3490" s="81"/>
      <c r="M3490" s="82"/>
      <c r="N3490" s="37"/>
      <c r="O3490" s="38"/>
      <c r="P3490" s="39"/>
      <c r="Q3490" s="36"/>
      <c r="R3490" s="100" t="str">
        <f t="shared" si="109"/>
        <v/>
      </c>
      <c r="S3490" s="101"/>
      <c r="T3490" s="26" t="str">
        <f t="shared" si="110"/>
        <v/>
      </c>
    </row>
    <row r="3491" spans="2:20" s="3" customFormat="1" ht="20.100000000000001" customHeight="1" x14ac:dyDescent="0.25">
      <c r="B3491" s="35"/>
      <c r="C3491" s="36"/>
      <c r="D3491" s="79"/>
      <c r="E3491" s="79"/>
      <c r="F3491" s="79"/>
      <c r="G3491" s="79"/>
      <c r="H3491" s="79"/>
      <c r="I3491" s="79"/>
      <c r="J3491" s="79"/>
      <c r="K3491" s="79"/>
      <c r="L3491" s="81"/>
      <c r="M3491" s="82"/>
      <c r="N3491" s="37"/>
      <c r="O3491" s="38"/>
      <c r="P3491" s="39"/>
      <c r="Q3491" s="36"/>
      <c r="R3491" s="100" t="str">
        <f t="shared" si="109"/>
        <v/>
      </c>
      <c r="S3491" s="101"/>
      <c r="T3491" s="26" t="str">
        <f t="shared" si="110"/>
        <v/>
      </c>
    </row>
    <row r="3492" spans="2:20" s="3" customFormat="1" ht="20.100000000000001" customHeight="1" x14ac:dyDescent="0.25">
      <c r="B3492" s="35"/>
      <c r="C3492" s="36"/>
      <c r="D3492" s="79"/>
      <c r="E3492" s="79"/>
      <c r="F3492" s="79"/>
      <c r="G3492" s="79"/>
      <c r="H3492" s="79"/>
      <c r="I3492" s="79"/>
      <c r="J3492" s="79"/>
      <c r="K3492" s="79"/>
      <c r="L3492" s="81"/>
      <c r="M3492" s="82"/>
      <c r="N3492" s="37"/>
      <c r="O3492" s="38"/>
      <c r="P3492" s="39"/>
      <c r="Q3492" s="36"/>
      <c r="R3492" s="100" t="str">
        <f t="shared" si="109"/>
        <v/>
      </c>
      <c r="S3492" s="101"/>
      <c r="T3492" s="26" t="str">
        <f t="shared" si="110"/>
        <v/>
      </c>
    </row>
    <row r="3493" spans="2:20" s="3" customFormat="1" ht="20.100000000000001" customHeight="1" x14ac:dyDescent="0.25">
      <c r="B3493" s="35"/>
      <c r="C3493" s="36"/>
      <c r="D3493" s="79"/>
      <c r="E3493" s="79"/>
      <c r="F3493" s="79"/>
      <c r="G3493" s="79"/>
      <c r="H3493" s="79"/>
      <c r="I3493" s="79"/>
      <c r="J3493" s="79"/>
      <c r="K3493" s="79"/>
      <c r="L3493" s="81"/>
      <c r="M3493" s="82"/>
      <c r="N3493" s="37"/>
      <c r="O3493" s="38"/>
      <c r="P3493" s="39"/>
      <c r="Q3493" s="36"/>
      <c r="R3493" s="100" t="str">
        <f t="shared" si="109"/>
        <v/>
      </c>
      <c r="S3493" s="101"/>
      <c r="T3493" s="26" t="str">
        <f t="shared" si="110"/>
        <v/>
      </c>
    </row>
    <row r="3494" spans="2:20" s="3" customFormat="1" ht="20.100000000000001" customHeight="1" x14ac:dyDescent="0.25">
      <c r="B3494" s="35"/>
      <c r="C3494" s="36"/>
      <c r="D3494" s="79"/>
      <c r="E3494" s="79"/>
      <c r="F3494" s="79"/>
      <c r="G3494" s="79"/>
      <c r="H3494" s="79"/>
      <c r="I3494" s="79"/>
      <c r="J3494" s="79"/>
      <c r="K3494" s="79"/>
      <c r="L3494" s="81"/>
      <c r="M3494" s="82"/>
      <c r="N3494" s="37"/>
      <c r="O3494" s="38"/>
      <c r="P3494" s="39"/>
      <c r="Q3494" s="36"/>
      <c r="R3494" s="100" t="str">
        <f t="shared" si="109"/>
        <v/>
      </c>
      <c r="S3494" s="101"/>
      <c r="T3494" s="26" t="str">
        <f t="shared" si="110"/>
        <v/>
      </c>
    </row>
    <row r="3495" spans="2:20" s="3" customFormat="1" ht="20.100000000000001" customHeight="1" x14ac:dyDescent="0.25">
      <c r="B3495" s="35"/>
      <c r="C3495" s="36"/>
      <c r="D3495" s="79"/>
      <c r="E3495" s="79"/>
      <c r="F3495" s="79"/>
      <c r="G3495" s="79"/>
      <c r="H3495" s="79"/>
      <c r="I3495" s="79"/>
      <c r="J3495" s="79"/>
      <c r="K3495" s="79"/>
      <c r="L3495" s="81"/>
      <c r="M3495" s="82"/>
      <c r="N3495" s="37"/>
      <c r="O3495" s="38"/>
      <c r="P3495" s="39"/>
      <c r="Q3495" s="36"/>
      <c r="R3495" s="100" t="str">
        <f t="shared" si="109"/>
        <v/>
      </c>
      <c r="S3495" s="101"/>
      <c r="T3495" s="26" t="str">
        <f t="shared" si="110"/>
        <v/>
      </c>
    </row>
    <row r="3496" spans="2:20" s="3" customFormat="1" ht="20.100000000000001" customHeight="1" x14ac:dyDescent="0.25">
      <c r="B3496" s="35"/>
      <c r="C3496" s="36"/>
      <c r="D3496" s="79"/>
      <c r="E3496" s="79"/>
      <c r="F3496" s="79"/>
      <c r="G3496" s="79"/>
      <c r="H3496" s="79"/>
      <c r="I3496" s="79"/>
      <c r="J3496" s="79"/>
      <c r="K3496" s="79"/>
      <c r="L3496" s="81"/>
      <c r="M3496" s="82"/>
      <c r="N3496" s="37"/>
      <c r="O3496" s="38"/>
      <c r="P3496" s="39"/>
      <c r="Q3496" s="36"/>
      <c r="R3496" s="100" t="str">
        <f t="shared" si="109"/>
        <v/>
      </c>
      <c r="S3496" s="101"/>
      <c r="T3496" s="26" t="str">
        <f t="shared" si="110"/>
        <v/>
      </c>
    </row>
    <row r="3497" spans="2:20" s="3" customFormat="1" ht="20.100000000000001" customHeight="1" x14ac:dyDescent="0.25">
      <c r="B3497" s="35"/>
      <c r="C3497" s="36"/>
      <c r="D3497" s="79"/>
      <c r="E3497" s="79"/>
      <c r="F3497" s="79"/>
      <c r="G3497" s="79"/>
      <c r="H3497" s="79"/>
      <c r="I3497" s="79"/>
      <c r="J3497" s="79"/>
      <c r="K3497" s="79"/>
      <c r="L3497" s="81"/>
      <c r="M3497" s="82"/>
      <c r="N3497" s="37"/>
      <c r="O3497" s="38"/>
      <c r="P3497" s="39"/>
      <c r="Q3497" s="36"/>
      <c r="R3497" s="100" t="str">
        <f t="shared" si="109"/>
        <v/>
      </c>
      <c r="S3497" s="101"/>
      <c r="T3497" s="26" t="str">
        <f t="shared" si="110"/>
        <v/>
      </c>
    </row>
    <row r="3498" spans="2:20" s="3" customFormat="1" ht="20.100000000000001" customHeight="1" x14ac:dyDescent="0.25">
      <c r="B3498" s="35"/>
      <c r="C3498" s="36"/>
      <c r="D3498" s="79"/>
      <c r="E3498" s="79"/>
      <c r="F3498" s="79"/>
      <c r="G3498" s="79"/>
      <c r="H3498" s="79"/>
      <c r="I3498" s="79"/>
      <c r="J3498" s="79"/>
      <c r="K3498" s="79"/>
      <c r="L3498" s="81"/>
      <c r="M3498" s="82"/>
      <c r="N3498" s="37"/>
      <c r="O3498" s="38"/>
      <c r="P3498" s="39"/>
      <c r="Q3498" s="36"/>
      <c r="R3498" s="100" t="str">
        <f t="shared" si="109"/>
        <v/>
      </c>
      <c r="S3498" s="101"/>
      <c r="T3498" s="26" t="str">
        <f t="shared" si="110"/>
        <v/>
      </c>
    </row>
    <row r="3499" spans="2:20" s="3" customFormat="1" ht="20.100000000000001" customHeight="1" x14ac:dyDescent="0.25">
      <c r="B3499" s="35"/>
      <c r="C3499" s="36"/>
      <c r="D3499" s="79"/>
      <c r="E3499" s="79"/>
      <c r="F3499" s="79"/>
      <c r="G3499" s="79"/>
      <c r="H3499" s="79"/>
      <c r="I3499" s="79"/>
      <c r="J3499" s="79"/>
      <c r="K3499" s="79"/>
      <c r="L3499" s="81"/>
      <c r="M3499" s="82"/>
      <c r="N3499" s="37"/>
      <c r="O3499" s="38"/>
      <c r="P3499" s="39"/>
      <c r="Q3499" s="36"/>
      <c r="R3499" s="100" t="str">
        <f t="shared" si="109"/>
        <v/>
      </c>
      <c r="S3499" s="101"/>
      <c r="T3499" s="26" t="str">
        <f t="shared" si="110"/>
        <v/>
      </c>
    </row>
    <row r="3500" spans="2:20" s="3" customFormat="1" ht="20.100000000000001" customHeight="1" x14ac:dyDescent="0.25">
      <c r="B3500" s="35"/>
      <c r="C3500" s="36"/>
      <c r="D3500" s="79"/>
      <c r="E3500" s="79"/>
      <c r="F3500" s="79"/>
      <c r="G3500" s="79"/>
      <c r="H3500" s="79"/>
      <c r="I3500" s="79"/>
      <c r="J3500" s="79"/>
      <c r="K3500" s="79"/>
      <c r="L3500" s="81"/>
      <c r="M3500" s="82"/>
      <c r="N3500" s="37"/>
      <c r="O3500" s="38"/>
      <c r="P3500" s="39"/>
      <c r="Q3500" s="36"/>
      <c r="R3500" s="100" t="str">
        <f t="shared" si="109"/>
        <v/>
      </c>
      <c r="S3500" s="101"/>
      <c r="T3500" s="26" t="str">
        <f t="shared" si="110"/>
        <v/>
      </c>
    </row>
    <row r="3501" spans="2:20" s="3" customFormat="1" ht="20.100000000000001" customHeight="1" x14ac:dyDescent="0.25">
      <c r="B3501" s="35"/>
      <c r="C3501" s="36"/>
      <c r="D3501" s="79"/>
      <c r="E3501" s="79"/>
      <c r="F3501" s="79"/>
      <c r="G3501" s="79"/>
      <c r="H3501" s="79"/>
      <c r="I3501" s="79"/>
      <c r="J3501" s="79"/>
      <c r="K3501" s="79"/>
      <c r="L3501" s="81"/>
      <c r="M3501" s="82"/>
      <c r="N3501" s="37"/>
      <c r="O3501" s="38"/>
      <c r="P3501" s="39"/>
      <c r="Q3501" s="36"/>
      <c r="R3501" s="100" t="str">
        <f t="shared" si="109"/>
        <v/>
      </c>
      <c r="S3501" s="101"/>
      <c r="T3501" s="26" t="str">
        <f t="shared" si="110"/>
        <v/>
      </c>
    </row>
    <row r="3502" spans="2:20" s="3" customFormat="1" ht="20.100000000000001" customHeight="1" x14ac:dyDescent="0.25">
      <c r="B3502" s="35"/>
      <c r="C3502" s="36"/>
      <c r="D3502" s="79"/>
      <c r="E3502" s="79"/>
      <c r="F3502" s="79"/>
      <c r="G3502" s="79"/>
      <c r="H3502" s="79"/>
      <c r="I3502" s="79"/>
      <c r="J3502" s="79"/>
      <c r="K3502" s="79"/>
      <c r="L3502" s="81"/>
      <c r="M3502" s="82"/>
      <c r="N3502" s="37"/>
      <c r="O3502" s="38"/>
      <c r="P3502" s="39"/>
      <c r="Q3502" s="36"/>
      <c r="R3502" s="100" t="str">
        <f t="shared" si="109"/>
        <v/>
      </c>
      <c r="S3502" s="101"/>
      <c r="T3502" s="26" t="str">
        <f t="shared" si="110"/>
        <v/>
      </c>
    </row>
    <row r="3503" spans="2:20" s="3" customFormat="1" ht="20.100000000000001" customHeight="1" x14ac:dyDescent="0.25">
      <c r="B3503" s="35"/>
      <c r="C3503" s="36"/>
      <c r="D3503" s="79"/>
      <c r="E3503" s="79"/>
      <c r="F3503" s="79"/>
      <c r="G3503" s="79"/>
      <c r="H3503" s="79"/>
      <c r="I3503" s="79"/>
      <c r="J3503" s="79"/>
      <c r="K3503" s="79"/>
      <c r="L3503" s="81"/>
      <c r="M3503" s="82"/>
      <c r="N3503" s="37"/>
      <c r="O3503" s="38"/>
      <c r="P3503" s="39"/>
      <c r="Q3503" s="36"/>
      <c r="R3503" s="100" t="str">
        <f t="shared" si="109"/>
        <v/>
      </c>
      <c r="S3503" s="101"/>
      <c r="T3503" s="26" t="str">
        <f t="shared" si="110"/>
        <v/>
      </c>
    </row>
    <row r="3504" spans="2:20" s="3" customFormat="1" ht="20.100000000000001" customHeight="1" x14ac:dyDescent="0.25">
      <c r="B3504" s="35"/>
      <c r="C3504" s="36"/>
      <c r="D3504" s="79"/>
      <c r="E3504" s="79"/>
      <c r="F3504" s="79"/>
      <c r="G3504" s="79"/>
      <c r="H3504" s="79"/>
      <c r="I3504" s="79"/>
      <c r="J3504" s="79"/>
      <c r="K3504" s="79"/>
      <c r="L3504" s="81"/>
      <c r="M3504" s="82"/>
      <c r="N3504" s="37"/>
      <c r="O3504" s="38"/>
      <c r="P3504" s="39"/>
      <c r="Q3504" s="36"/>
      <c r="R3504" s="100" t="str">
        <f t="shared" si="109"/>
        <v/>
      </c>
      <c r="S3504" s="101"/>
      <c r="T3504" s="26" t="str">
        <f t="shared" si="110"/>
        <v/>
      </c>
    </row>
    <row r="3505" spans="2:20" s="3" customFormat="1" ht="20.100000000000001" customHeight="1" x14ac:dyDescent="0.25">
      <c r="B3505" s="35"/>
      <c r="C3505" s="36"/>
      <c r="D3505" s="79"/>
      <c r="E3505" s="79"/>
      <c r="F3505" s="79"/>
      <c r="G3505" s="79"/>
      <c r="H3505" s="79"/>
      <c r="I3505" s="79"/>
      <c r="J3505" s="79"/>
      <c r="K3505" s="79"/>
      <c r="L3505" s="81"/>
      <c r="M3505" s="82"/>
      <c r="N3505" s="37"/>
      <c r="O3505" s="38"/>
      <c r="P3505" s="39"/>
      <c r="Q3505" s="36"/>
      <c r="R3505" s="100" t="str">
        <f t="shared" si="109"/>
        <v/>
      </c>
      <c r="S3505" s="101"/>
      <c r="T3505" s="26" t="str">
        <f t="shared" si="110"/>
        <v/>
      </c>
    </row>
    <row r="3506" spans="2:20" s="3" customFormat="1" ht="20.100000000000001" customHeight="1" x14ac:dyDescent="0.25">
      <c r="B3506" s="35"/>
      <c r="C3506" s="36"/>
      <c r="D3506" s="79"/>
      <c r="E3506" s="79"/>
      <c r="F3506" s="79"/>
      <c r="G3506" s="79"/>
      <c r="H3506" s="79"/>
      <c r="I3506" s="79"/>
      <c r="J3506" s="79"/>
      <c r="K3506" s="79"/>
      <c r="L3506" s="81"/>
      <c r="M3506" s="82"/>
      <c r="N3506" s="37"/>
      <c r="O3506" s="38"/>
      <c r="P3506" s="39"/>
      <c r="Q3506" s="36"/>
      <c r="R3506" s="100" t="str">
        <f t="shared" si="109"/>
        <v/>
      </c>
      <c r="S3506" s="101"/>
      <c r="T3506" s="26" t="str">
        <f t="shared" si="110"/>
        <v/>
      </c>
    </row>
    <row r="3507" spans="2:20" s="3" customFormat="1" ht="20.100000000000001" customHeight="1" x14ac:dyDescent="0.25">
      <c r="B3507" s="35"/>
      <c r="C3507" s="36"/>
      <c r="D3507" s="79"/>
      <c r="E3507" s="79"/>
      <c r="F3507" s="79"/>
      <c r="G3507" s="79"/>
      <c r="H3507" s="79"/>
      <c r="I3507" s="79"/>
      <c r="J3507" s="79"/>
      <c r="K3507" s="79"/>
      <c r="L3507" s="81"/>
      <c r="M3507" s="82"/>
      <c r="N3507" s="37"/>
      <c r="O3507" s="38"/>
      <c r="P3507" s="39"/>
      <c r="Q3507" s="36"/>
      <c r="R3507" s="100" t="str">
        <f t="shared" si="109"/>
        <v/>
      </c>
      <c r="S3507" s="101"/>
      <c r="T3507" s="26" t="str">
        <f t="shared" si="110"/>
        <v/>
      </c>
    </row>
    <row r="3508" spans="2:20" s="3" customFormat="1" ht="20.100000000000001" customHeight="1" x14ac:dyDescent="0.25">
      <c r="B3508" s="35"/>
      <c r="C3508" s="36"/>
      <c r="D3508" s="79"/>
      <c r="E3508" s="79"/>
      <c r="F3508" s="79"/>
      <c r="G3508" s="79"/>
      <c r="H3508" s="79"/>
      <c r="I3508" s="79"/>
      <c r="J3508" s="79"/>
      <c r="K3508" s="79"/>
      <c r="L3508" s="81"/>
      <c r="M3508" s="82"/>
      <c r="N3508" s="37"/>
      <c r="O3508" s="38"/>
      <c r="P3508" s="39"/>
      <c r="Q3508" s="36"/>
      <c r="R3508" s="100" t="str">
        <f t="shared" si="109"/>
        <v/>
      </c>
      <c r="S3508" s="101"/>
      <c r="T3508" s="26" t="str">
        <f t="shared" si="110"/>
        <v/>
      </c>
    </row>
    <row r="3509" spans="2:20" s="3" customFormat="1" ht="20.100000000000001" customHeight="1" x14ac:dyDescent="0.25">
      <c r="B3509" s="35"/>
      <c r="C3509" s="36"/>
      <c r="D3509" s="79"/>
      <c r="E3509" s="79"/>
      <c r="F3509" s="79"/>
      <c r="G3509" s="79"/>
      <c r="H3509" s="79"/>
      <c r="I3509" s="79"/>
      <c r="J3509" s="79"/>
      <c r="K3509" s="79"/>
      <c r="L3509" s="81"/>
      <c r="M3509" s="82"/>
      <c r="N3509" s="37"/>
      <c r="O3509" s="38"/>
      <c r="P3509" s="39"/>
      <c r="Q3509" s="36"/>
      <c r="R3509" s="100" t="str">
        <f t="shared" si="109"/>
        <v/>
      </c>
      <c r="S3509" s="101"/>
      <c r="T3509" s="26" t="str">
        <f t="shared" si="110"/>
        <v/>
      </c>
    </row>
    <row r="3510" spans="2:20" s="3" customFormat="1" ht="20.100000000000001" customHeight="1" x14ac:dyDescent="0.25">
      <c r="B3510" s="35"/>
      <c r="C3510" s="36"/>
      <c r="D3510" s="79"/>
      <c r="E3510" s="79"/>
      <c r="F3510" s="79"/>
      <c r="G3510" s="79"/>
      <c r="H3510" s="79"/>
      <c r="I3510" s="79"/>
      <c r="J3510" s="79"/>
      <c r="K3510" s="79"/>
      <c r="L3510" s="81"/>
      <c r="M3510" s="82"/>
      <c r="N3510" s="37"/>
      <c r="O3510" s="38"/>
      <c r="P3510" s="39"/>
      <c r="Q3510" s="36"/>
      <c r="R3510" s="100" t="str">
        <f t="shared" si="109"/>
        <v/>
      </c>
      <c r="S3510" s="101"/>
      <c r="T3510" s="26" t="str">
        <f t="shared" si="110"/>
        <v/>
      </c>
    </row>
    <row r="3511" spans="2:20" s="3" customFormat="1" ht="20.100000000000001" customHeight="1" x14ac:dyDescent="0.25">
      <c r="B3511" s="35"/>
      <c r="C3511" s="36"/>
      <c r="D3511" s="79"/>
      <c r="E3511" s="79"/>
      <c r="F3511" s="79"/>
      <c r="G3511" s="79"/>
      <c r="H3511" s="79"/>
      <c r="I3511" s="79"/>
      <c r="J3511" s="79"/>
      <c r="K3511" s="79"/>
      <c r="L3511" s="81"/>
      <c r="M3511" s="82"/>
      <c r="N3511" s="37"/>
      <c r="O3511" s="38"/>
      <c r="P3511" s="39"/>
      <c r="Q3511" s="36"/>
      <c r="R3511" s="100" t="str">
        <f t="shared" si="109"/>
        <v/>
      </c>
      <c r="S3511" s="101"/>
      <c r="T3511" s="26" t="str">
        <f t="shared" si="110"/>
        <v/>
      </c>
    </row>
    <row r="3512" spans="2:20" s="3" customFormat="1" ht="20.100000000000001" customHeight="1" x14ac:dyDescent="0.25">
      <c r="B3512" s="35"/>
      <c r="C3512" s="36"/>
      <c r="D3512" s="79"/>
      <c r="E3512" s="79"/>
      <c r="F3512" s="79"/>
      <c r="G3512" s="79"/>
      <c r="H3512" s="79"/>
      <c r="I3512" s="79"/>
      <c r="J3512" s="79"/>
      <c r="K3512" s="79"/>
      <c r="L3512" s="81"/>
      <c r="M3512" s="82"/>
      <c r="N3512" s="37"/>
      <c r="O3512" s="38"/>
      <c r="P3512" s="39"/>
      <c r="Q3512" s="36"/>
      <c r="R3512" s="100" t="str">
        <f t="shared" si="109"/>
        <v/>
      </c>
      <c r="S3512" s="101"/>
      <c r="T3512" s="26" t="str">
        <f t="shared" si="110"/>
        <v/>
      </c>
    </row>
    <row r="3513" spans="2:20" s="3" customFormat="1" ht="20.100000000000001" customHeight="1" x14ac:dyDescent="0.25">
      <c r="B3513" s="35"/>
      <c r="C3513" s="36"/>
      <c r="D3513" s="79"/>
      <c r="E3513" s="79"/>
      <c r="F3513" s="79"/>
      <c r="G3513" s="79"/>
      <c r="H3513" s="79"/>
      <c r="I3513" s="79"/>
      <c r="J3513" s="79"/>
      <c r="K3513" s="79"/>
      <c r="L3513" s="81"/>
      <c r="M3513" s="82"/>
      <c r="N3513" s="37"/>
      <c r="O3513" s="38"/>
      <c r="P3513" s="39"/>
      <c r="Q3513" s="36"/>
      <c r="R3513" s="100" t="str">
        <f t="shared" si="109"/>
        <v/>
      </c>
      <c r="S3513" s="101"/>
      <c r="T3513" s="26" t="str">
        <f t="shared" si="110"/>
        <v/>
      </c>
    </row>
    <row r="3514" spans="2:20" s="3" customFormat="1" ht="20.100000000000001" customHeight="1" x14ac:dyDescent="0.25">
      <c r="B3514" s="35"/>
      <c r="C3514" s="36"/>
      <c r="D3514" s="79"/>
      <c r="E3514" s="79"/>
      <c r="F3514" s="79"/>
      <c r="G3514" s="79"/>
      <c r="H3514" s="79"/>
      <c r="I3514" s="79"/>
      <c r="J3514" s="79"/>
      <c r="K3514" s="79"/>
      <c r="L3514" s="81"/>
      <c r="M3514" s="82"/>
      <c r="N3514" s="37"/>
      <c r="O3514" s="38"/>
      <c r="P3514" s="39"/>
      <c r="Q3514" s="36"/>
      <c r="R3514" s="100" t="str">
        <f t="shared" si="109"/>
        <v/>
      </c>
      <c r="S3514" s="101"/>
      <c r="T3514" s="26" t="str">
        <f t="shared" si="110"/>
        <v/>
      </c>
    </row>
    <row r="3515" spans="2:20" s="3" customFormat="1" ht="20.100000000000001" customHeight="1" x14ac:dyDescent="0.25">
      <c r="B3515" s="35"/>
      <c r="C3515" s="36"/>
      <c r="D3515" s="79"/>
      <c r="E3515" s="79"/>
      <c r="F3515" s="79"/>
      <c r="G3515" s="79"/>
      <c r="H3515" s="79"/>
      <c r="I3515" s="79"/>
      <c r="J3515" s="79"/>
      <c r="K3515" s="79"/>
      <c r="L3515" s="81"/>
      <c r="M3515" s="82"/>
      <c r="N3515" s="37"/>
      <c r="O3515" s="38"/>
      <c r="P3515" s="39"/>
      <c r="Q3515" s="36"/>
      <c r="R3515" s="100" t="str">
        <f t="shared" si="109"/>
        <v/>
      </c>
      <c r="S3515" s="101"/>
      <c r="T3515" s="26" t="str">
        <f t="shared" si="110"/>
        <v/>
      </c>
    </row>
    <row r="3516" spans="2:20" s="3" customFormat="1" ht="20.100000000000001" customHeight="1" x14ac:dyDescent="0.25">
      <c r="B3516" s="35"/>
      <c r="C3516" s="36"/>
      <c r="D3516" s="79"/>
      <c r="E3516" s="79"/>
      <c r="F3516" s="79"/>
      <c r="G3516" s="79"/>
      <c r="H3516" s="79"/>
      <c r="I3516" s="79"/>
      <c r="J3516" s="79"/>
      <c r="K3516" s="79"/>
      <c r="L3516" s="81"/>
      <c r="M3516" s="82"/>
      <c r="N3516" s="37"/>
      <c r="O3516" s="38"/>
      <c r="P3516" s="39"/>
      <c r="Q3516" s="36"/>
      <c r="R3516" s="100" t="str">
        <f t="shared" si="109"/>
        <v/>
      </c>
      <c r="S3516" s="101"/>
      <c r="T3516" s="26" t="str">
        <f t="shared" si="110"/>
        <v/>
      </c>
    </row>
    <row r="3517" spans="2:20" s="3" customFormat="1" ht="20.100000000000001" customHeight="1" x14ac:dyDescent="0.25">
      <c r="B3517" s="35"/>
      <c r="C3517" s="36"/>
      <c r="D3517" s="79"/>
      <c r="E3517" s="79"/>
      <c r="F3517" s="79"/>
      <c r="G3517" s="79"/>
      <c r="H3517" s="79"/>
      <c r="I3517" s="79"/>
      <c r="J3517" s="79"/>
      <c r="K3517" s="79"/>
      <c r="L3517" s="81"/>
      <c r="M3517" s="82"/>
      <c r="N3517" s="37"/>
      <c r="O3517" s="38"/>
      <c r="P3517" s="39"/>
      <c r="Q3517" s="36"/>
      <c r="R3517" s="100" t="str">
        <f t="shared" si="109"/>
        <v/>
      </c>
      <c r="S3517" s="101"/>
      <c r="T3517" s="26" t="str">
        <f t="shared" si="110"/>
        <v/>
      </c>
    </row>
    <row r="3518" spans="2:20" s="3" customFormat="1" ht="20.100000000000001" customHeight="1" x14ac:dyDescent="0.25">
      <c r="B3518" s="35"/>
      <c r="C3518" s="36"/>
      <c r="D3518" s="79"/>
      <c r="E3518" s="79"/>
      <c r="F3518" s="79"/>
      <c r="G3518" s="79"/>
      <c r="H3518" s="79"/>
      <c r="I3518" s="79"/>
      <c r="J3518" s="79"/>
      <c r="K3518" s="79"/>
      <c r="L3518" s="81"/>
      <c r="M3518" s="82"/>
      <c r="N3518" s="37"/>
      <c r="O3518" s="38"/>
      <c r="P3518" s="39"/>
      <c r="Q3518" s="36"/>
      <c r="R3518" s="100" t="str">
        <f t="shared" si="109"/>
        <v/>
      </c>
      <c r="S3518" s="101"/>
      <c r="T3518" s="26" t="str">
        <f t="shared" si="110"/>
        <v/>
      </c>
    </row>
    <row r="3519" spans="2:20" s="3" customFormat="1" ht="20.100000000000001" customHeight="1" x14ac:dyDescent="0.25">
      <c r="B3519" s="35"/>
      <c r="C3519" s="36"/>
      <c r="D3519" s="79"/>
      <c r="E3519" s="79"/>
      <c r="F3519" s="79"/>
      <c r="G3519" s="79"/>
      <c r="H3519" s="79"/>
      <c r="I3519" s="79"/>
      <c r="J3519" s="79"/>
      <c r="K3519" s="79"/>
      <c r="L3519" s="81"/>
      <c r="M3519" s="82"/>
      <c r="N3519" s="37"/>
      <c r="O3519" s="38"/>
      <c r="P3519" s="39"/>
      <c r="Q3519" s="36"/>
      <c r="R3519" s="100" t="str">
        <f t="shared" si="109"/>
        <v/>
      </c>
      <c r="S3519" s="101"/>
      <c r="T3519" s="26" t="str">
        <f t="shared" si="110"/>
        <v/>
      </c>
    </row>
    <row r="3520" spans="2:20" s="3" customFormat="1" ht="20.100000000000001" customHeight="1" x14ac:dyDescent="0.25">
      <c r="B3520" s="35"/>
      <c r="C3520" s="36"/>
      <c r="D3520" s="79"/>
      <c r="E3520" s="79"/>
      <c r="F3520" s="79"/>
      <c r="G3520" s="79"/>
      <c r="H3520" s="79"/>
      <c r="I3520" s="79"/>
      <c r="J3520" s="79"/>
      <c r="K3520" s="79"/>
      <c r="L3520" s="81"/>
      <c r="M3520" s="82"/>
      <c r="N3520" s="37"/>
      <c r="O3520" s="38"/>
      <c r="P3520" s="39"/>
      <c r="Q3520" s="36"/>
      <c r="R3520" s="100" t="str">
        <f t="shared" si="109"/>
        <v/>
      </c>
      <c r="S3520" s="101"/>
      <c r="T3520" s="26" t="str">
        <f t="shared" si="110"/>
        <v/>
      </c>
    </row>
    <row r="3521" spans="2:20" s="3" customFormat="1" ht="20.100000000000001" customHeight="1" x14ac:dyDescent="0.25">
      <c r="B3521" s="35"/>
      <c r="C3521" s="36"/>
      <c r="D3521" s="79"/>
      <c r="E3521" s="79"/>
      <c r="F3521" s="79"/>
      <c r="G3521" s="79"/>
      <c r="H3521" s="79"/>
      <c r="I3521" s="79"/>
      <c r="J3521" s="79"/>
      <c r="K3521" s="79"/>
      <c r="L3521" s="81"/>
      <c r="M3521" s="82"/>
      <c r="N3521" s="37"/>
      <c r="O3521" s="38"/>
      <c r="P3521" s="39"/>
      <c r="Q3521" s="36"/>
      <c r="R3521" s="100" t="str">
        <f t="shared" si="109"/>
        <v/>
      </c>
      <c r="S3521" s="101"/>
      <c r="T3521" s="26" t="str">
        <f t="shared" si="110"/>
        <v/>
      </c>
    </row>
    <row r="3522" spans="2:20" s="3" customFormat="1" ht="20.100000000000001" customHeight="1" x14ac:dyDescent="0.25">
      <c r="B3522" s="35"/>
      <c r="C3522" s="36"/>
      <c r="D3522" s="79"/>
      <c r="E3522" s="79"/>
      <c r="F3522" s="79"/>
      <c r="G3522" s="79"/>
      <c r="H3522" s="79"/>
      <c r="I3522" s="79"/>
      <c r="J3522" s="79"/>
      <c r="K3522" s="79"/>
      <c r="L3522" s="81"/>
      <c r="M3522" s="82"/>
      <c r="N3522" s="37"/>
      <c r="O3522" s="38"/>
      <c r="P3522" s="39"/>
      <c r="Q3522" s="36"/>
      <c r="R3522" s="100" t="str">
        <f t="shared" si="109"/>
        <v/>
      </c>
      <c r="S3522" s="101"/>
      <c r="T3522" s="26" t="str">
        <f t="shared" si="110"/>
        <v/>
      </c>
    </row>
    <row r="3523" spans="2:20" s="3" customFormat="1" ht="20.100000000000001" customHeight="1" x14ac:dyDescent="0.25">
      <c r="B3523" s="35"/>
      <c r="C3523" s="36"/>
      <c r="D3523" s="79"/>
      <c r="E3523" s="79"/>
      <c r="F3523" s="79"/>
      <c r="G3523" s="79"/>
      <c r="H3523" s="79"/>
      <c r="I3523" s="79"/>
      <c r="J3523" s="79"/>
      <c r="K3523" s="79"/>
      <c r="L3523" s="81"/>
      <c r="M3523" s="82"/>
      <c r="N3523" s="37"/>
      <c r="O3523" s="38"/>
      <c r="P3523" s="39"/>
      <c r="Q3523" s="36"/>
      <c r="R3523" s="100" t="str">
        <f t="shared" si="109"/>
        <v/>
      </c>
      <c r="S3523" s="101"/>
      <c r="T3523" s="26" t="str">
        <f t="shared" si="110"/>
        <v/>
      </c>
    </row>
    <row r="3524" spans="2:20" s="3" customFormat="1" ht="20.100000000000001" customHeight="1" x14ac:dyDescent="0.25">
      <c r="B3524" s="35"/>
      <c r="C3524" s="36"/>
      <c r="D3524" s="79"/>
      <c r="E3524" s="79"/>
      <c r="F3524" s="79"/>
      <c r="G3524" s="79"/>
      <c r="H3524" s="79"/>
      <c r="I3524" s="79"/>
      <c r="J3524" s="79"/>
      <c r="K3524" s="79"/>
      <c r="L3524" s="81"/>
      <c r="M3524" s="82"/>
      <c r="N3524" s="37"/>
      <c r="O3524" s="38"/>
      <c r="P3524" s="39"/>
      <c r="Q3524" s="36"/>
      <c r="R3524" s="100" t="str">
        <f t="shared" si="109"/>
        <v/>
      </c>
      <c r="S3524" s="101"/>
      <c r="T3524" s="26" t="str">
        <f t="shared" si="110"/>
        <v/>
      </c>
    </row>
    <row r="3525" spans="2:20" s="3" customFormat="1" ht="20.100000000000001" customHeight="1" x14ac:dyDescent="0.25">
      <c r="B3525" s="35"/>
      <c r="C3525" s="36"/>
      <c r="D3525" s="79"/>
      <c r="E3525" s="79"/>
      <c r="F3525" s="79"/>
      <c r="G3525" s="79"/>
      <c r="H3525" s="79"/>
      <c r="I3525" s="79"/>
      <c r="J3525" s="79"/>
      <c r="K3525" s="79"/>
      <c r="L3525" s="81"/>
      <c r="M3525" s="82"/>
      <c r="N3525" s="37"/>
      <c r="O3525" s="38"/>
      <c r="P3525" s="39"/>
      <c r="Q3525" s="36"/>
      <c r="R3525" s="100" t="str">
        <f t="shared" si="109"/>
        <v/>
      </c>
      <c r="S3525" s="101"/>
      <c r="T3525" s="26" t="str">
        <f t="shared" si="110"/>
        <v/>
      </c>
    </row>
    <row r="3526" spans="2:20" s="3" customFormat="1" ht="20.100000000000001" customHeight="1" x14ac:dyDescent="0.25">
      <c r="B3526" s="35"/>
      <c r="C3526" s="36"/>
      <c r="D3526" s="79"/>
      <c r="E3526" s="79"/>
      <c r="F3526" s="79"/>
      <c r="G3526" s="79"/>
      <c r="H3526" s="79"/>
      <c r="I3526" s="79"/>
      <c r="J3526" s="79"/>
      <c r="K3526" s="79"/>
      <c r="L3526" s="81"/>
      <c r="M3526" s="82"/>
      <c r="N3526" s="37"/>
      <c r="O3526" s="38"/>
      <c r="P3526" s="39"/>
      <c r="Q3526" s="36"/>
      <c r="R3526" s="100" t="str">
        <f t="shared" si="109"/>
        <v/>
      </c>
      <c r="S3526" s="101"/>
      <c r="T3526" s="26" t="str">
        <f t="shared" si="110"/>
        <v/>
      </c>
    </row>
    <row r="3527" spans="2:20" s="3" customFormat="1" ht="20.100000000000001" customHeight="1" x14ac:dyDescent="0.25">
      <c r="B3527" s="35"/>
      <c r="C3527" s="36"/>
      <c r="D3527" s="79"/>
      <c r="E3527" s="79"/>
      <c r="F3527" s="79"/>
      <c r="G3527" s="79"/>
      <c r="H3527" s="79"/>
      <c r="I3527" s="79"/>
      <c r="J3527" s="79"/>
      <c r="K3527" s="79"/>
      <c r="L3527" s="81"/>
      <c r="M3527" s="82"/>
      <c r="N3527" s="37"/>
      <c r="O3527" s="38"/>
      <c r="P3527" s="39"/>
      <c r="Q3527" s="36"/>
      <c r="R3527" s="100" t="str">
        <f t="shared" si="109"/>
        <v/>
      </c>
      <c r="S3527" s="101"/>
      <c r="T3527" s="26" t="str">
        <f t="shared" si="110"/>
        <v/>
      </c>
    </row>
    <row r="3528" spans="2:20" s="3" customFormat="1" ht="20.100000000000001" customHeight="1" x14ac:dyDescent="0.25">
      <c r="B3528" s="35"/>
      <c r="C3528" s="36"/>
      <c r="D3528" s="79"/>
      <c r="E3528" s="79"/>
      <c r="F3528" s="79"/>
      <c r="G3528" s="79"/>
      <c r="H3528" s="79"/>
      <c r="I3528" s="79"/>
      <c r="J3528" s="79"/>
      <c r="K3528" s="79"/>
      <c r="L3528" s="81"/>
      <c r="M3528" s="82"/>
      <c r="N3528" s="37"/>
      <c r="O3528" s="38"/>
      <c r="P3528" s="39"/>
      <c r="Q3528" s="36"/>
      <c r="R3528" s="100" t="str">
        <f t="shared" si="109"/>
        <v/>
      </c>
      <c r="S3528" s="101"/>
      <c r="T3528" s="26" t="str">
        <f t="shared" si="110"/>
        <v/>
      </c>
    </row>
    <row r="3529" spans="2:20" s="3" customFormat="1" ht="20.100000000000001" customHeight="1" x14ac:dyDescent="0.25">
      <c r="B3529" s="35"/>
      <c r="C3529" s="36"/>
      <c r="D3529" s="79"/>
      <c r="E3529" s="79"/>
      <c r="F3529" s="79"/>
      <c r="G3529" s="79"/>
      <c r="H3529" s="79"/>
      <c r="I3529" s="79"/>
      <c r="J3529" s="79"/>
      <c r="K3529" s="79"/>
      <c r="L3529" s="81"/>
      <c r="M3529" s="82"/>
      <c r="N3529" s="37"/>
      <c r="O3529" s="38"/>
      <c r="P3529" s="39"/>
      <c r="Q3529" s="36"/>
      <c r="R3529" s="100" t="str">
        <f t="shared" si="109"/>
        <v/>
      </c>
      <c r="S3529" s="101"/>
      <c r="T3529" s="26" t="str">
        <f t="shared" si="110"/>
        <v/>
      </c>
    </row>
    <row r="3530" spans="2:20" s="3" customFormat="1" ht="20.100000000000001" customHeight="1" x14ac:dyDescent="0.25">
      <c r="B3530" s="35"/>
      <c r="C3530" s="36"/>
      <c r="D3530" s="79"/>
      <c r="E3530" s="79"/>
      <c r="F3530" s="79"/>
      <c r="G3530" s="79"/>
      <c r="H3530" s="79"/>
      <c r="I3530" s="79"/>
      <c r="J3530" s="79"/>
      <c r="K3530" s="79"/>
      <c r="L3530" s="81"/>
      <c r="M3530" s="82"/>
      <c r="N3530" s="37"/>
      <c r="O3530" s="38"/>
      <c r="P3530" s="39"/>
      <c r="Q3530" s="36"/>
      <c r="R3530" s="100" t="str">
        <f t="shared" si="109"/>
        <v/>
      </c>
      <c r="S3530" s="101"/>
      <c r="T3530" s="26" t="str">
        <f t="shared" si="110"/>
        <v/>
      </c>
    </row>
    <row r="3531" spans="2:20" s="3" customFormat="1" ht="20.100000000000001" customHeight="1" x14ac:dyDescent="0.25">
      <c r="B3531" s="35"/>
      <c r="C3531" s="36"/>
      <c r="D3531" s="79"/>
      <c r="E3531" s="79"/>
      <c r="F3531" s="79"/>
      <c r="G3531" s="79"/>
      <c r="H3531" s="79"/>
      <c r="I3531" s="79"/>
      <c r="J3531" s="79"/>
      <c r="K3531" s="79"/>
      <c r="L3531" s="81"/>
      <c r="M3531" s="82"/>
      <c r="N3531" s="37"/>
      <c r="O3531" s="38"/>
      <c r="P3531" s="39"/>
      <c r="Q3531" s="36"/>
      <c r="R3531" s="100" t="str">
        <f t="shared" si="109"/>
        <v/>
      </c>
      <c r="S3531" s="101"/>
      <c r="T3531" s="26" t="str">
        <f t="shared" si="110"/>
        <v/>
      </c>
    </row>
    <row r="3532" spans="2:20" s="3" customFormat="1" ht="20.100000000000001" customHeight="1" x14ac:dyDescent="0.25">
      <c r="B3532" s="35"/>
      <c r="C3532" s="36"/>
      <c r="D3532" s="79"/>
      <c r="E3532" s="79"/>
      <c r="F3532" s="79"/>
      <c r="G3532" s="79"/>
      <c r="H3532" s="79"/>
      <c r="I3532" s="79"/>
      <c r="J3532" s="79"/>
      <c r="K3532" s="79"/>
      <c r="L3532" s="81"/>
      <c r="M3532" s="82"/>
      <c r="N3532" s="37"/>
      <c r="O3532" s="38"/>
      <c r="P3532" s="39"/>
      <c r="Q3532" s="36"/>
      <c r="R3532" s="100" t="str">
        <f t="shared" si="109"/>
        <v/>
      </c>
      <c r="S3532" s="101"/>
      <c r="T3532" s="26" t="str">
        <f t="shared" si="110"/>
        <v/>
      </c>
    </row>
    <row r="3533" spans="2:20" s="3" customFormat="1" ht="20.100000000000001" customHeight="1" x14ac:dyDescent="0.25">
      <c r="B3533" s="35"/>
      <c r="C3533" s="36"/>
      <c r="D3533" s="79"/>
      <c r="E3533" s="79"/>
      <c r="F3533" s="79"/>
      <c r="G3533" s="79"/>
      <c r="H3533" s="79"/>
      <c r="I3533" s="79"/>
      <c r="J3533" s="79"/>
      <c r="K3533" s="79"/>
      <c r="L3533" s="81"/>
      <c r="M3533" s="82"/>
      <c r="N3533" s="37"/>
      <c r="O3533" s="38"/>
      <c r="P3533" s="39"/>
      <c r="Q3533" s="36"/>
      <c r="R3533" s="100" t="str">
        <f t="shared" si="109"/>
        <v/>
      </c>
      <c r="S3533" s="101"/>
      <c r="T3533" s="26" t="str">
        <f t="shared" si="110"/>
        <v/>
      </c>
    </row>
    <row r="3534" spans="2:20" s="3" customFormat="1" ht="20.100000000000001" customHeight="1" x14ac:dyDescent="0.25">
      <c r="B3534" s="35"/>
      <c r="C3534" s="36"/>
      <c r="D3534" s="79"/>
      <c r="E3534" s="79"/>
      <c r="F3534" s="79"/>
      <c r="G3534" s="79"/>
      <c r="H3534" s="79"/>
      <c r="I3534" s="79"/>
      <c r="J3534" s="79"/>
      <c r="K3534" s="79"/>
      <c r="L3534" s="81"/>
      <c r="M3534" s="82"/>
      <c r="N3534" s="37"/>
      <c r="O3534" s="38"/>
      <c r="P3534" s="39"/>
      <c r="Q3534" s="36"/>
      <c r="R3534" s="100" t="str">
        <f t="shared" si="109"/>
        <v/>
      </c>
      <c r="S3534" s="101"/>
      <c r="T3534" s="26" t="str">
        <f t="shared" si="110"/>
        <v/>
      </c>
    </row>
    <row r="3535" spans="2:20" s="3" customFormat="1" ht="20.100000000000001" customHeight="1" x14ac:dyDescent="0.25">
      <c r="B3535" s="35"/>
      <c r="C3535" s="36"/>
      <c r="D3535" s="79"/>
      <c r="E3535" s="79"/>
      <c r="F3535" s="79"/>
      <c r="G3535" s="79"/>
      <c r="H3535" s="79"/>
      <c r="I3535" s="79"/>
      <c r="J3535" s="79"/>
      <c r="K3535" s="79"/>
      <c r="L3535" s="81"/>
      <c r="M3535" s="82"/>
      <c r="N3535" s="37"/>
      <c r="O3535" s="38"/>
      <c r="P3535" s="39"/>
      <c r="Q3535" s="36"/>
      <c r="R3535" s="100" t="str">
        <f t="shared" si="109"/>
        <v/>
      </c>
      <c r="S3535" s="101"/>
      <c r="T3535" s="26" t="str">
        <f t="shared" si="110"/>
        <v/>
      </c>
    </row>
    <row r="3536" spans="2:20" s="3" customFormat="1" ht="20.100000000000001" customHeight="1" x14ac:dyDescent="0.25">
      <c r="B3536" s="35"/>
      <c r="C3536" s="36"/>
      <c r="D3536" s="79"/>
      <c r="E3536" s="79"/>
      <c r="F3536" s="79"/>
      <c r="G3536" s="79"/>
      <c r="H3536" s="79"/>
      <c r="I3536" s="79"/>
      <c r="J3536" s="79"/>
      <c r="K3536" s="79"/>
      <c r="L3536" s="81"/>
      <c r="M3536" s="82"/>
      <c r="N3536" s="37"/>
      <c r="O3536" s="38"/>
      <c r="P3536" s="39"/>
      <c r="Q3536" s="36"/>
      <c r="R3536" s="100" t="str">
        <f t="shared" si="109"/>
        <v/>
      </c>
      <c r="S3536" s="101"/>
      <c r="T3536" s="26" t="str">
        <f t="shared" si="110"/>
        <v/>
      </c>
    </row>
    <row r="3537" spans="2:20" s="3" customFormat="1" ht="20.100000000000001" customHeight="1" x14ac:dyDescent="0.25">
      <c r="B3537" s="35"/>
      <c r="C3537" s="36"/>
      <c r="D3537" s="79"/>
      <c r="E3537" s="79"/>
      <c r="F3537" s="79"/>
      <c r="G3537" s="79"/>
      <c r="H3537" s="79"/>
      <c r="I3537" s="79"/>
      <c r="J3537" s="79"/>
      <c r="K3537" s="79"/>
      <c r="L3537" s="81"/>
      <c r="M3537" s="82"/>
      <c r="N3537" s="37"/>
      <c r="O3537" s="38"/>
      <c r="P3537" s="39"/>
      <c r="Q3537" s="36"/>
      <c r="R3537" s="100" t="str">
        <f t="shared" si="109"/>
        <v/>
      </c>
      <c r="S3537" s="101"/>
      <c r="T3537" s="26" t="str">
        <f t="shared" si="110"/>
        <v/>
      </c>
    </row>
    <row r="3538" spans="2:20" s="3" customFormat="1" ht="20.100000000000001" customHeight="1" x14ac:dyDescent="0.25">
      <c r="B3538" s="35"/>
      <c r="C3538" s="36"/>
      <c r="D3538" s="79"/>
      <c r="E3538" s="79"/>
      <c r="F3538" s="79"/>
      <c r="G3538" s="79"/>
      <c r="H3538" s="79"/>
      <c r="I3538" s="79"/>
      <c r="J3538" s="79"/>
      <c r="K3538" s="79"/>
      <c r="L3538" s="81"/>
      <c r="M3538" s="82"/>
      <c r="N3538" s="37"/>
      <c r="O3538" s="38"/>
      <c r="P3538" s="39"/>
      <c r="Q3538" s="36"/>
      <c r="R3538" s="100" t="str">
        <f t="shared" si="109"/>
        <v/>
      </c>
      <c r="S3538" s="101"/>
      <c r="T3538" s="26" t="str">
        <f t="shared" si="110"/>
        <v/>
      </c>
    </row>
    <row r="3539" spans="2:20" s="3" customFormat="1" ht="20.100000000000001" customHeight="1" x14ac:dyDescent="0.25">
      <c r="B3539" s="35"/>
      <c r="C3539" s="36"/>
      <c r="D3539" s="79"/>
      <c r="E3539" s="79"/>
      <c r="F3539" s="79"/>
      <c r="G3539" s="79"/>
      <c r="H3539" s="79"/>
      <c r="I3539" s="79"/>
      <c r="J3539" s="79"/>
      <c r="K3539" s="79"/>
      <c r="L3539" s="81"/>
      <c r="M3539" s="82"/>
      <c r="N3539" s="37"/>
      <c r="O3539" s="38"/>
      <c r="P3539" s="39"/>
      <c r="Q3539" s="36"/>
      <c r="R3539" s="100" t="str">
        <f t="shared" si="109"/>
        <v/>
      </c>
      <c r="S3539" s="101"/>
      <c r="T3539" s="26" t="str">
        <f t="shared" si="110"/>
        <v/>
      </c>
    </row>
    <row r="3540" spans="2:20" s="3" customFormat="1" ht="20.100000000000001" customHeight="1" x14ac:dyDescent="0.25">
      <c r="B3540" s="35"/>
      <c r="C3540" s="36"/>
      <c r="D3540" s="79"/>
      <c r="E3540" s="79"/>
      <c r="F3540" s="79"/>
      <c r="G3540" s="79"/>
      <c r="H3540" s="79"/>
      <c r="I3540" s="79"/>
      <c r="J3540" s="79"/>
      <c r="K3540" s="79"/>
      <c r="L3540" s="81"/>
      <c r="M3540" s="82"/>
      <c r="N3540" s="37"/>
      <c r="O3540" s="38"/>
      <c r="P3540" s="39"/>
      <c r="Q3540" s="36"/>
      <c r="R3540" s="100" t="str">
        <f t="shared" si="109"/>
        <v/>
      </c>
      <c r="S3540" s="101"/>
      <c r="T3540" s="26" t="str">
        <f t="shared" si="110"/>
        <v/>
      </c>
    </row>
    <row r="3541" spans="2:20" s="3" customFormat="1" ht="20.100000000000001" customHeight="1" x14ac:dyDescent="0.25">
      <c r="B3541" s="35"/>
      <c r="C3541" s="36"/>
      <c r="D3541" s="79"/>
      <c r="E3541" s="79"/>
      <c r="F3541" s="79"/>
      <c r="G3541" s="79"/>
      <c r="H3541" s="79"/>
      <c r="I3541" s="79"/>
      <c r="J3541" s="79"/>
      <c r="K3541" s="79"/>
      <c r="L3541" s="81"/>
      <c r="M3541" s="82"/>
      <c r="N3541" s="37"/>
      <c r="O3541" s="38"/>
      <c r="P3541" s="39"/>
      <c r="Q3541" s="36"/>
      <c r="R3541" s="100" t="str">
        <f t="shared" si="109"/>
        <v/>
      </c>
      <c r="S3541" s="101"/>
      <c r="T3541" s="26" t="str">
        <f t="shared" si="110"/>
        <v/>
      </c>
    </row>
    <row r="3542" spans="2:20" s="3" customFormat="1" ht="20.100000000000001" customHeight="1" x14ac:dyDescent="0.25">
      <c r="B3542" s="35"/>
      <c r="C3542" s="36"/>
      <c r="D3542" s="79"/>
      <c r="E3542" s="79"/>
      <c r="F3542" s="79"/>
      <c r="G3542" s="79"/>
      <c r="H3542" s="79"/>
      <c r="I3542" s="79"/>
      <c r="J3542" s="79"/>
      <c r="K3542" s="79"/>
      <c r="L3542" s="81"/>
      <c r="M3542" s="82"/>
      <c r="N3542" s="37"/>
      <c r="O3542" s="38"/>
      <c r="P3542" s="39"/>
      <c r="Q3542" s="36"/>
      <c r="R3542" s="100" t="str">
        <f t="shared" si="109"/>
        <v/>
      </c>
      <c r="S3542" s="101"/>
      <c r="T3542" s="26" t="str">
        <f t="shared" si="110"/>
        <v/>
      </c>
    </row>
    <row r="3543" spans="2:20" s="3" customFormat="1" ht="20.100000000000001" customHeight="1" x14ac:dyDescent="0.25">
      <c r="B3543" s="35"/>
      <c r="C3543" s="36"/>
      <c r="D3543" s="79"/>
      <c r="E3543" s="79"/>
      <c r="F3543" s="79"/>
      <c r="G3543" s="79"/>
      <c r="H3543" s="79"/>
      <c r="I3543" s="79"/>
      <c r="J3543" s="79"/>
      <c r="K3543" s="79"/>
      <c r="L3543" s="81"/>
      <c r="M3543" s="82"/>
      <c r="N3543" s="37"/>
      <c r="O3543" s="38"/>
      <c r="P3543" s="39"/>
      <c r="Q3543" s="36"/>
      <c r="R3543" s="100" t="str">
        <f t="shared" ref="R3543:R3606" si="111">IF(B3543&lt;&gt;"",IF(Q3543="Annulé","0",IF(Q3543="Gagné",O3543*P3543-P3543)+IF(Q3543="Perdu",-P3543)+IF(Q3543="Remboursé","0")+IF(Q3543="1/2 Perdu",-P3543/2)+IF(Q3543="1/2 Gagné",(P3543*O3543-P3543)/2)),"")</f>
        <v/>
      </c>
      <c r="S3543" s="101"/>
      <c r="T3543" s="26" t="str">
        <f t="shared" si="110"/>
        <v/>
      </c>
    </row>
    <row r="3544" spans="2:20" s="3" customFormat="1" ht="20.100000000000001" customHeight="1" x14ac:dyDescent="0.25">
      <c r="B3544" s="35"/>
      <c r="C3544" s="36"/>
      <c r="D3544" s="79"/>
      <c r="E3544" s="79"/>
      <c r="F3544" s="79"/>
      <c r="G3544" s="79"/>
      <c r="H3544" s="79"/>
      <c r="I3544" s="79"/>
      <c r="J3544" s="79"/>
      <c r="K3544" s="79"/>
      <c r="L3544" s="81"/>
      <c r="M3544" s="82"/>
      <c r="N3544" s="37"/>
      <c r="O3544" s="38"/>
      <c r="P3544" s="39"/>
      <c r="Q3544" s="36"/>
      <c r="R3544" s="100" t="str">
        <f t="shared" si="111"/>
        <v/>
      </c>
      <c r="S3544" s="101"/>
      <c r="T3544" s="26" t="str">
        <f t="shared" ref="T3544:T3607" si="112">IF(B3544&lt;&gt;"",R3544+T3543,"")</f>
        <v/>
      </c>
    </row>
    <row r="3545" spans="2:20" s="3" customFormat="1" ht="20.100000000000001" customHeight="1" x14ac:dyDescent="0.25">
      <c r="B3545" s="35"/>
      <c r="C3545" s="36"/>
      <c r="D3545" s="79"/>
      <c r="E3545" s="79"/>
      <c r="F3545" s="79"/>
      <c r="G3545" s="79"/>
      <c r="H3545" s="79"/>
      <c r="I3545" s="79"/>
      <c r="J3545" s="79"/>
      <c r="K3545" s="79"/>
      <c r="L3545" s="81"/>
      <c r="M3545" s="82"/>
      <c r="N3545" s="37"/>
      <c r="O3545" s="38"/>
      <c r="P3545" s="39"/>
      <c r="Q3545" s="36"/>
      <c r="R3545" s="100" t="str">
        <f t="shared" si="111"/>
        <v/>
      </c>
      <c r="S3545" s="101"/>
      <c r="T3545" s="26" t="str">
        <f t="shared" si="112"/>
        <v/>
      </c>
    </row>
    <row r="3546" spans="2:20" s="3" customFormat="1" ht="20.100000000000001" customHeight="1" x14ac:dyDescent="0.25">
      <c r="B3546" s="35"/>
      <c r="C3546" s="36"/>
      <c r="D3546" s="79"/>
      <c r="E3546" s="79"/>
      <c r="F3546" s="79"/>
      <c r="G3546" s="79"/>
      <c r="H3546" s="79"/>
      <c r="I3546" s="79"/>
      <c r="J3546" s="79"/>
      <c r="K3546" s="79"/>
      <c r="L3546" s="81"/>
      <c r="M3546" s="82"/>
      <c r="N3546" s="37"/>
      <c r="O3546" s="38"/>
      <c r="P3546" s="39"/>
      <c r="Q3546" s="36"/>
      <c r="R3546" s="100" t="str">
        <f t="shared" si="111"/>
        <v/>
      </c>
      <c r="S3546" s="101"/>
      <c r="T3546" s="26" t="str">
        <f t="shared" si="112"/>
        <v/>
      </c>
    </row>
    <row r="3547" spans="2:20" s="3" customFormat="1" ht="20.100000000000001" customHeight="1" x14ac:dyDescent="0.25">
      <c r="B3547" s="35"/>
      <c r="C3547" s="36"/>
      <c r="D3547" s="79"/>
      <c r="E3547" s="79"/>
      <c r="F3547" s="79"/>
      <c r="G3547" s="79"/>
      <c r="H3547" s="79"/>
      <c r="I3547" s="79"/>
      <c r="J3547" s="79"/>
      <c r="K3547" s="79"/>
      <c r="L3547" s="81"/>
      <c r="M3547" s="82"/>
      <c r="N3547" s="37"/>
      <c r="O3547" s="38"/>
      <c r="P3547" s="39"/>
      <c r="Q3547" s="36"/>
      <c r="R3547" s="100" t="str">
        <f t="shared" si="111"/>
        <v/>
      </c>
      <c r="S3547" s="101"/>
      <c r="T3547" s="26" t="str">
        <f t="shared" si="112"/>
        <v/>
      </c>
    </row>
    <row r="3548" spans="2:20" s="3" customFormat="1" ht="20.100000000000001" customHeight="1" x14ac:dyDescent="0.25">
      <c r="B3548" s="35"/>
      <c r="C3548" s="36"/>
      <c r="D3548" s="79"/>
      <c r="E3548" s="79"/>
      <c r="F3548" s="79"/>
      <c r="G3548" s="79"/>
      <c r="H3548" s="79"/>
      <c r="I3548" s="79"/>
      <c r="J3548" s="79"/>
      <c r="K3548" s="79"/>
      <c r="L3548" s="81"/>
      <c r="M3548" s="82"/>
      <c r="N3548" s="37"/>
      <c r="O3548" s="38"/>
      <c r="P3548" s="39"/>
      <c r="Q3548" s="36"/>
      <c r="R3548" s="100" t="str">
        <f t="shared" si="111"/>
        <v/>
      </c>
      <c r="S3548" s="101"/>
      <c r="T3548" s="26" t="str">
        <f t="shared" si="112"/>
        <v/>
      </c>
    </row>
    <row r="3549" spans="2:20" s="3" customFormat="1" ht="20.100000000000001" customHeight="1" x14ac:dyDescent="0.25">
      <c r="B3549" s="35"/>
      <c r="C3549" s="36"/>
      <c r="D3549" s="79"/>
      <c r="E3549" s="79"/>
      <c r="F3549" s="79"/>
      <c r="G3549" s="79"/>
      <c r="H3549" s="79"/>
      <c r="I3549" s="79"/>
      <c r="J3549" s="79"/>
      <c r="K3549" s="79"/>
      <c r="L3549" s="81"/>
      <c r="M3549" s="82"/>
      <c r="N3549" s="37"/>
      <c r="O3549" s="38"/>
      <c r="P3549" s="39"/>
      <c r="Q3549" s="36"/>
      <c r="R3549" s="100" t="str">
        <f t="shared" si="111"/>
        <v/>
      </c>
      <c r="S3549" s="101"/>
      <c r="T3549" s="26" t="str">
        <f t="shared" si="112"/>
        <v/>
      </c>
    </row>
    <row r="3550" spans="2:20" s="3" customFormat="1" ht="20.100000000000001" customHeight="1" x14ac:dyDescent="0.25">
      <c r="B3550" s="35"/>
      <c r="C3550" s="36"/>
      <c r="D3550" s="79"/>
      <c r="E3550" s="79"/>
      <c r="F3550" s="79"/>
      <c r="G3550" s="79"/>
      <c r="H3550" s="79"/>
      <c r="I3550" s="79"/>
      <c r="J3550" s="79"/>
      <c r="K3550" s="79"/>
      <c r="L3550" s="81"/>
      <c r="M3550" s="82"/>
      <c r="N3550" s="37"/>
      <c r="O3550" s="38"/>
      <c r="P3550" s="39"/>
      <c r="Q3550" s="36"/>
      <c r="R3550" s="100" t="str">
        <f t="shared" si="111"/>
        <v/>
      </c>
      <c r="S3550" s="101"/>
      <c r="T3550" s="26" t="str">
        <f t="shared" si="112"/>
        <v/>
      </c>
    </row>
    <row r="3551" spans="2:20" s="3" customFormat="1" ht="20.100000000000001" customHeight="1" x14ac:dyDescent="0.25">
      <c r="B3551" s="35"/>
      <c r="C3551" s="36"/>
      <c r="D3551" s="79"/>
      <c r="E3551" s="79"/>
      <c r="F3551" s="79"/>
      <c r="G3551" s="79"/>
      <c r="H3551" s="79"/>
      <c r="I3551" s="79"/>
      <c r="J3551" s="79"/>
      <c r="K3551" s="79"/>
      <c r="L3551" s="81"/>
      <c r="M3551" s="82"/>
      <c r="N3551" s="37"/>
      <c r="O3551" s="38"/>
      <c r="P3551" s="39"/>
      <c r="Q3551" s="36"/>
      <c r="R3551" s="100" t="str">
        <f t="shared" si="111"/>
        <v/>
      </c>
      <c r="S3551" s="101"/>
      <c r="T3551" s="26" t="str">
        <f t="shared" si="112"/>
        <v/>
      </c>
    </row>
    <row r="3552" spans="2:20" s="3" customFormat="1" ht="20.100000000000001" customHeight="1" x14ac:dyDescent="0.25">
      <c r="B3552" s="35"/>
      <c r="C3552" s="36"/>
      <c r="D3552" s="79"/>
      <c r="E3552" s="79"/>
      <c r="F3552" s="79"/>
      <c r="G3552" s="79"/>
      <c r="H3552" s="79"/>
      <c r="I3552" s="79"/>
      <c r="J3552" s="79"/>
      <c r="K3552" s="79"/>
      <c r="L3552" s="81"/>
      <c r="M3552" s="82"/>
      <c r="N3552" s="37"/>
      <c r="O3552" s="38"/>
      <c r="P3552" s="39"/>
      <c r="Q3552" s="36"/>
      <c r="R3552" s="100" t="str">
        <f t="shared" si="111"/>
        <v/>
      </c>
      <c r="S3552" s="101"/>
      <c r="T3552" s="26" t="str">
        <f t="shared" si="112"/>
        <v/>
      </c>
    </row>
    <row r="3553" spans="2:20" s="3" customFormat="1" ht="20.100000000000001" customHeight="1" x14ac:dyDescent="0.25">
      <c r="B3553" s="35"/>
      <c r="C3553" s="36"/>
      <c r="D3553" s="79"/>
      <c r="E3553" s="79"/>
      <c r="F3553" s="79"/>
      <c r="G3553" s="79"/>
      <c r="H3553" s="79"/>
      <c r="I3553" s="79"/>
      <c r="J3553" s="79"/>
      <c r="K3553" s="79"/>
      <c r="L3553" s="81"/>
      <c r="M3553" s="82"/>
      <c r="N3553" s="37"/>
      <c r="O3553" s="38"/>
      <c r="P3553" s="39"/>
      <c r="Q3553" s="36"/>
      <c r="R3553" s="100" t="str">
        <f t="shared" si="111"/>
        <v/>
      </c>
      <c r="S3553" s="101"/>
      <c r="T3553" s="26" t="str">
        <f t="shared" si="112"/>
        <v/>
      </c>
    </row>
    <row r="3554" spans="2:20" s="3" customFormat="1" ht="20.100000000000001" customHeight="1" x14ac:dyDescent="0.25">
      <c r="B3554" s="35"/>
      <c r="C3554" s="36"/>
      <c r="D3554" s="79"/>
      <c r="E3554" s="79"/>
      <c r="F3554" s="79"/>
      <c r="G3554" s="79"/>
      <c r="H3554" s="79"/>
      <c r="I3554" s="79"/>
      <c r="J3554" s="79"/>
      <c r="K3554" s="79"/>
      <c r="L3554" s="81"/>
      <c r="M3554" s="82"/>
      <c r="N3554" s="37"/>
      <c r="O3554" s="38"/>
      <c r="P3554" s="39"/>
      <c r="Q3554" s="36"/>
      <c r="R3554" s="100" t="str">
        <f t="shared" si="111"/>
        <v/>
      </c>
      <c r="S3554" s="101"/>
      <c r="T3554" s="26" t="str">
        <f t="shared" si="112"/>
        <v/>
      </c>
    </row>
    <row r="3555" spans="2:20" s="3" customFormat="1" ht="20.100000000000001" customHeight="1" x14ac:dyDescent="0.25">
      <c r="B3555" s="35"/>
      <c r="C3555" s="36"/>
      <c r="D3555" s="79"/>
      <c r="E3555" s="79"/>
      <c r="F3555" s="79"/>
      <c r="G3555" s="79"/>
      <c r="H3555" s="79"/>
      <c r="I3555" s="79"/>
      <c r="J3555" s="79"/>
      <c r="K3555" s="79"/>
      <c r="L3555" s="81"/>
      <c r="M3555" s="82"/>
      <c r="N3555" s="37"/>
      <c r="O3555" s="38"/>
      <c r="P3555" s="39"/>
      <c r="Q3555" s="36"/>
      <c r="R3555" s="100" t="str">
        <f t="shared" si="111"/>
        <v/>
      </c>
      <c r="S3555" s="101"/>
      <c r="T3555" s="26" t="str">
        <f t="shared" si="112"/>
        <v/>
      </c>
    </row>
    <row r="3556" spans="2:20" s="3" customFormat="1" ht="20.100000000000001" customHeight="1" x14ac:dyDescent="0.25">
      <c r="B3556" s="35"/>
      <c r="C3556" s="36"/>
      <c r="D3556" s="79"/>
      <c r="E3556" s="79"/>
      <c r="F3556" s="79"/>
      <c r="G3556" s="79"/>
      <c r="H3556" s="79"/>
      <c r="I3556" s="79"/>
      <c r="J3556" s="79"/>
      <c r="K3556" s="79"/>
      <c r="L3556" s="81"/>
      <c r="M3556" s="82"/>
      <c r="N3556" s="37"/>
      <c r="O3556" s="38"/>
      <c r="P3556" s="39"/>
      <c r="Q3556" s="36"/>
      <c r="R3556" s="100" t="str">
        <f t="shared" si="111"/>
        <v/>
      </c>
      <c r="S3556" s="101"/>
      <c r="T3556" s="26" t="str">
        <f t="shared" si="112"/>
        <v/>
      </c>
    </row>
    <row r="3557" spans="2:20" s="3" customFormat="1" ht="20.100000000000001" customHeight="1" x14ac:dyDescent="0.25">
      <c r="B3557" s="35"/>
      <c r="C3557" s="36"/>
      <c r="D3557" s="79"/>
      <c r="E3557" s="79"/>
      <c r="F3557" s="79"/>
      <c r="G3557" s="79"/>
      <c r="H3557" s="79"/>
      <c r="I3557" s="79"/>
      <c r="J3557" s="79"/>
      <c r="K3557" s="79"/>
      <c r="L3557" s="81"/>
      <c r="M3557" s="82"/>
      <c r="N3557" s="37"/>
      <c r="O3557" s="38"/>
      <c r="P3557" s="39"/>
      <c r="Q3557" s="36"/>
      <c r="R3557" s="100" t="str">
        <f t="shared" si="111"/>
        <v/>
      </c>
      <c r="S3557" s="101"/>
      <c r="T3557" s="26" t="str">
        <f t="shared" si="112"/>
        <v/>
      </c>
    </row>
    <row r="3558" spans="2:20" s="3" customFormat="1" ht="20.100000000000001" customHeight="1" x14ac:dyDescent="0.25">
      <c r="B3558" s="35"/>
      <c r="C3558" s="36"/>
      <c r="D3558" s="79"/>
      <c r="E3558" s="79"/>
      <c r="F3558" s="79"/>
      <c r="G3558" s="79"/>
      <c r="H3558" s="79"/>
      <c r="I3558" s="79"/>
      <c r="J3558" s="79"/>
      <c r="K3558" s="79"/>
      <c r="L3558" s="81"/>
      <c r="M3558" s="82"/>
      <c r="N3558" s="37"/>
      <c r="O3558" s="38"/>
      <c r="P3558" s="39"/>
      <c r="Q3558" s="36"/>
      <c r="R3558" s="100" t="str">
        <f t="shared" si="111"/>
        <v/>
      </c>
      <c r="S3558" s="101"/>
      <c r="T3558" s="26" t="str">
        <f t="shared" si="112"/>
        <v/>
      </c>
    </row>
    <row r="3559" spans="2:20" s="3" customFormat="1" ht="20.100000000000001" customHeight="1" x14ac:dyDescent="0.25">
      <c r="B3559" s="35"/>
      <c r="C3559" s="36"/>
      <c r="D3559" s="79"/>
      <c r="E3559" s="79"/>
      <c r="F3559" s="79"/>
      <c r="G3559" s="79"/>
      <c r="H3559" s="79"/>
      <c r="I3559" s="79"/>
      <c r="J3559" s="79"/>
      <c r="K3559" s="79"/>
      <c r="L3559" s="81"/>
      <c r="M3559" s="82"/>
      <c r="N3559" s="37"/>
      <c r="O3559" s="38"/>
      <c r="P3559" s="39"/>
      <c r="Q3559" s="36"/>
      <c r="R3559" s="100" t="str">
        <f t="shared" si="111"/>
        <v/>
      </c>
      <c r="S3559" s="101"/>
      <c r="T3559" s="26" t="str">
        <f t="shared" si="112"/>
        <v/>
      </c>
    </row>
    <row r="3560" spans="2:20" s="3" customFormat="1" ht="20.100000000000001" customHeight="1" x14ac:dyDescent="0.25">
      <c r="B3560" s="35"/>
      <c r="C3560" s="36"/>
      <c r="D3560" s="79"/>
      <c r="E3560" s="79"/>
      <c r="F3560" s="79"/>
      <c r="G3560" s="79"/>
      <c r="H3560" s="79"/>
      <c r="I3560" s="79"/>
      <c r="J3560" s="79"/>
      <c r="K3560" s="79"/>
      <c r="L3560" s="81"/>
      <c r="M3560" s="82"/>
      <c r="N3560" s="37"/>
      <c r="O3560" s="38"/>
      <c r="P3560" s="39"/>
      <c r="Q3560" s="36"/>
      <c r="R3560" s="100" t="str">
        <f t="shared" si="111"/>
        <v/>
      </c>
      <c r="S3560" s="101"/>
      <c r="T3560" s="26" t="str">
        <f t="shared" si="112"/>
        <v/>
      </c>
    </row>
    <row r="3561" spans="2:20" s="3" customFormat="1" ht="20.100000000000001" customHeight="1" x14ac:dyDescent="0.25">
      <c r="B3561" s="35"/>
      <c r="C3561" s="36"/>
      <c r="D3561" s="79"/>
      <c r="E3561" s="79"/>
      <c r="F3561" s="79"/>
      <c r="G3561" s="79"/>
      <c r="H3561" s="79"/>
      <c r="I3561" s="79"/>
      <c r="J3561" s="79"/>
      <c r="K3561" s="79"/>
      <c r="L3561" s="81"/>
      <c r="M3561" s="82"/>
      <c r="N3561" s="37"/>
      <c r="O3561" s="38"/>
      <c r="P3561" s="39"/>
      <c r="Q3561" s="36"/>
      <c r="R3561" s="100" t="str">
        <f t="shared" si="111"/>
        <v/>
      </c>
      <c r="S3561" s="101"/>
      <c r="T3561" s="26" t="str">
        <f t="shared" si="112"/>
        <v/>
      </c>
    </row>
    <row r="3562" spans="2:20" s="3" customFormat="1" ht="20.100000000000001" customHeight="1" x14ac:dyDescent="0.25">
      <c r="B3562" s="35"/>
      <c r="C3562" s="36"/>
      <c r="D3562" s="79"/>
      <c r="E3562" s="79"/>
      <c r="F3562" s="79"/>
      <c r="G3562" s="79"/>
      <c r="H3562" s="79"/>
      <c r="I3562" s="79"/>
      <c r="J3562" s="79"/>
      <c r="K3562" s="79"/>
      <c r="L3562" s="81"/>
      <c r="M3562" s="82"/>
      <c r="N3562" s="37"/>
      <c r="O3562" s="38"/>
      <c r="P3562" s="39"/>
      <c r="Q3562" s="36"/>
      <c r="R3562" s="100" t="str">
        <f t="shared" si="111"/>
        <v/>
      </c>
      <c r="S3562" s="101"/>
      <c r="T3562" s="26" t="str">
        <f t="shared" si="112"/>
        <v/>
      </c>
    </row>
    <row r="3563" spans="2:20" s="3" customFormat="1" ht="20.100000000000001" customHeight="1" x14ac:dyDescent="0.25">
      <c r="B3563" s="35"/>
      <c r="C3563" s="36"/>
      <c r="D3563" s="79"/>
      <c r="E3563" s="79"/>
      <c r="F3563" s="79"/>
      <c r="G3563" s="79"/>
      <c r="H3563" s="79"/>
      <c r="I3563" s="79"/>
      <c r="J3563" s="79"/>
      <c r="K3563" s="79"/>
      <c r="L3563" s="81"/>
      <c r="M3563" s="82"/>
      <c r="N3563" s="37"/>
      <c r="O3563" s="38"/>
      <c r="P3563" s="39"/>
      <c r="Q3563" s="36"/>
      <c r="R3563" s="100" t="str">
        <f t="shared" si="111"/>
        <v/>
      </c>
      <c r="S3563" s="101"/>
      <c r="T3563" s="26" t="str">
        <f t="shared" si="112"/>
        <v/>
      </c>
    </row>
    <row r="3564" spans="2:20" s="3" customFormat="1" ht="20.100000000000001" customHeight="1" x14ac:dyDescent="0.25">
      <c r="B3564" s="35"/>
      <c r="C3564" s="36"/>
      <c r="D3564" s="79"/>
      <c r="E3564" s="79"/>
      <c r="F3564" s="79"/>
      <c r="G3564" s="79"/>
      <c r="H3564" s="79"/>
      <c r="I3564" s="79"/>
      <c r="J3564" s="79"/>
      <c r="K3564" s="79"/>
      <c r="L3564" s="81"/>
      <c r="M3564" s="82"/>
      <c r="N3564" s="37"/>
      <c r="O3564" s="38"/>
      <c r="P3564" s="39"/>
      <c r="Q3564" s="36"/>
      <c r="R3564" s="100" t="str">
        <f t="shared" si="111"/>
        <v/>
      </c>
      <c r="S3564" s="101"/>
      <c r="T3564" s="26" t="str">
        <f t="shared" si="112"/>
        <v/>
      </c>
    </row>
    <row r="3565" spans="2:20" s="3" customFormat="1" ht="20.100000000000001" customHeight="1" x14ac:dyDescent="0.25">
      <c r="B3565" s="35"/>
      <c r="C3565" s="36"/>
      <c r="D3565" s="79"/>
      <c r="E3565" s="79"/>
      <c r="F3565" s="79"/>
      <c r="G3565" s="79"/>
      <c r="H3565" s="79"/>
      <c r="I3565" s="79"/>
      <c r="J3565" s="79"/>
      <c r="K3565" s="79"/>
      <c r="L3565" s="81"/>
      <c r="M3565" s="82"/>
      <c r="N3565" s="37"/>
      <c r="O3565" s="38"/>
      <c r="P3565" s="39"/>
      <c r="Q3565" s="36"/>
      <c r="R3565" s="100" t="str">
        <f t="shared" si="111"/>
        <v/>
      </c>
      <c r="S3565" s="101"/>
      <c r="T3565" s="26" t="str">
        <f t="shared" si="112"/>
        <v/>
      </c>
    </row>
    <row r="3566" spans="2:20" s="3" customFormat="1" ht="20.100000000000001" customHeight="1" x14ac:dyDescent="0.25">
      <c r="B3566" s="35"/>
      <c r="C3566" s="36"/>
      <c r="D3566" s="79"/>
      <c r="E3566" s="79"/>
      <c r="F3566" s="79"/>
      <c r="G3566" s="79"/>
      <c r="H3566" s="79"/>
      <c r="I3566" s="79"/>
      <c r="J3566" s="79"/>
      <c r="K3566" s="79"/>
      <c r="L3566" s="81"/>
      <c r="M3566" s="82"/>
      <c r="N3566" s="37"/>
      <c r="O3566" s="38"/>
      <c r="P3566" s="39"/>
      <c r="Q3566" s="36"/>
      <c r="R3566" s="100" t="str">
        <f t="shared" si="111"/>
        <v/>
      </c>
      <c r="S3566" s="101"/>
      <c r="T3566" s="26" t="str">
        <f t="shared" si="112"/>
        <v/>
      </c>
    </row>
    <row r="3567" spans="2:20" s="3" customFormat="1" ht="20.100000000000001" customHeight="1" x14ac:dyDescent="0.25">
      <c r="B3567" s="35"/>
      <c r="C3567" s="36"/>
      <c r="D3567" s="79"/>
      <c r="E3567" s="79"/>
      <c r="F3567" s="79"/>
      <c r="G3567" s="79"/>
      <c r="H3567" s="79"/>
      <c r="I3567" s="79"/>
      <c r="J3567" s="79"/>
      <c r="K3567" s="79"/>
      <c r="L3567" s="81"/>
      <c r="M3567" s="82"/>
      <c r="N3567" s="37"/>
      <c r="O3567" s="38"/>
      <c r="P3567" s="39"/>
      <c r="Q3567" s="36"/>
      <c r="R3567" s="100" t="str">
        <f t="shared" si="111"/>
        <v/>
      </c>
      <c r="S3567" s="101"/>
      <c r="T3567" s="26" t="str">
        <f t="shared" si="112"/>
        <v/>
      </c>
    </row>
    <row r="3568" spans="2:20" s="3" customFormat="1" ht="20.100000000000001" customHeight="1" x14ac:dyDescent="0.25">
      <c r="B3568" s="35"/>
      <c r="C3568" s="36"/>
      <c r="D3568" s="79"/>
      <c r="E3568" s="79"/>
      <c r="F3568" s="79"/>
      <c r="G3568" s="79"/>
      <c r="H3568" s="79"/>
      <c r="I3568" s="79"/>
      <c r="J3568" s="79"/>
      <c r="K3568" s="79"/>
      <c r="L3568" s="81"/>
      <c r="M3568" s="82"/>
      <c r="N3568" s="37"/>
      <c r="O3568" s="38"/>
      <c r="P3568" s="39"/>
      <c r="Q3568" s="36"/>
      <c r="R3568" s="100" t="str">
        <f t="shared" si="111"/>
        <v/>
      </c>
      <c r="S3568" s="101"/>
      <c r="T3568" s="26" t="str">
        <f t="shared" si="112"/>
        <v/>
      </c>
    </row>
    <row r="3569" spans="2:20" s="3" customFormat="1" ht="20.100000000000001" customHeight="1" x14ac:dyDescent="0.25">
      <c r="B3569" s="35"/>
      <c r="C3569" s="36"/>
      <c r="D3569" s="79"/>
      <c r="E3569" s="79"/>
      <c r="F3569" s="79"/>
      <c r="G3569" s="79"/>
      <c r="H3569" s="79"/>
      <c r="I3569" s="79"/>
      <c r="J3569" s="79"/>
      <c r="K3569" s="79"/>
      <c r="L3569" s="81"/>
      <c r="M3569" s="82"/>
      <c r="N3569" s="37"/>
      <c r="O3569" s="38"/>
      <c r="P3569" s="39"/>
      <c r="Q3569" s="36"/>
      <c r="R3569" s="100" t="str">
        <f t="shared" si="111"/>
        <v/>
      </c>
      <c r="S3569" s="101"/>
      <c r="T3569" s="26" t="str">
        <f t="shared" si="112"/>
        <v/>
      </c>
    </row>
    <row r="3570" spans="2:20" s="3" customFormat="1" ht="20.100000000000001" customHeight="1" x14ac:dyDescent="0.25">
      <c r="B3570" s="35"/>
      <c r="C3570" s="36"/>
      <c r="D3570" s="79"/>
      <c r="E3570" s="79"/>
      <c r="F3570" s="79"/>
      <c r="G3570" s="79"/>
      <c r="H3570" s="79"/>
      <c r="I3570" s="79"/>
      <c r="J3570" s="79"/>
      <c r="K3570" s="79"/>
      <c r="L3570" s="81"/>
      <c r="M3570" s="82"/>
      <c r="N3570" s="37"/>
      <c r="O3570" s="38"/>
      <c r="P3570" s="39"/>
      <c r="Q3570" s="36"/>
      <c r="R3570" s="100" t="str">
        <f t="shared" si="111"/>
        <v/>
      </c>
      <c r="S3570" s="101"/>
      <c r="T3570" s="26" t="str">
        <f t="shared" si="112"/>
        <v/>
      </c>
    </row>
    <row r="3571" spans="2:20" s="3" customFormat="1" ht="20.100000000000001" customHeight="1" x14ac:dyDescent="0.25">
      <c r="B3571" s="35"/>
      <c r="C3571" s="36"/>
      <c r="D3571" s="79"/>
      <c r="E3571" s="79"/>
      <c r="F3571" s="79"/>
      <c r="G3571" s="79"/>
      <c r="H3571" s="79"/>
      <c r="I3571" s="79"/>
      <c r="J3571" s="79"/>
      <c r="K3571" s="79"/>
      <c r="L3571" s="81"/>
      <c r="M3571" s="82"/>
      <c r="N3571" s="37"/>
      <c r="O3571" s="38"/>
      <c r="P3571" s="39"/>
      <c r="Q3571" s="36"/>
      <c r="R3571" s="100" t="str">
        <f t="shared" si="111"/>
        <v/>
      </c>
      <c r="S3571" s="101"/>
      <c r="T3571" s="26" t="str">
        <f t="shared" si="112"/>
        <v/>
      </c>
    </row>
    <row r="3572" spans="2:20" s="3" customFormat="1" ht="20.100000000000001" customHeight="1" x14ac:dyDescent="0.25">
      <c r="B3572" s="35"/>
      <c r="C3572" s="36"/>
      <c r="D3572" s="79"/>
      <c r="E3572" s="79"/>
      <c r="F3572" s="79"/>
      <c r="G3572" s="79"/>
      <c r="H3572" s="79"/>
      <c r="I3572" s="79"/>
      <c r="J3572" s="79"/>
      <c r="K3572" s="79"/>
      <c r="L3572" s="81"/>
      <c r="M3572" s="82"/>
      <c r="N3572" s="37"/>
      <c r="O3572" s="38"/>
      <c r="P3572" s="39"/>
      <c r="Q3572" s="36"/>
      <c r="R3572" s="100" t="str">
        <f t="shared" si="111"/>
        <v/>
      </c>
      <c r="S3572" s="101"/>
      <c r="T3572" s="26" t="str">
        <f t="shared" si="112"/>
        <v/>
      </c>
    </row>
    <row r="3573" spans="2:20" s="3" customFormat="1" ht="20.100000000000001" customHeight="1" x14ac:dyDescent="0.25">
      <c r="B3573" s="35"/>
      <c r="C3573" s="36"/>
      <c r="D3573" s="79"/>
      <c r="E3573" s="79"/>
      <c r="F3573" s="79"/>
      <c r="G3573" s="79"/>
      <c r="H3573" s="79"/>
      <c r="I3573" s="79"/>
      <c r="J3573" s="79"/>
      <c r="K3573" s="79"/>
      <c r="L3573" s="81"/>
      <c r="M3573" s="82"/>
      <c r="N3573" s="37"/>
      <c r="O3573" s="38"/>
      <c r="P3573" s="39"/>
      <c r="Q3573" s="36"/>
      <c r="R3573" s="100" t="str">
        <f t="shared" si="111"/>
        <v/>
      </c>
      <c r="S3573" s="101"/>
      <c r="T3573" s="26" t="str">
        <f t="shared" si="112"/>
        <v/>
      </c>
    </row>
    <row r="3574" spans="2:20" s="3" customFormat="1" ht="20.100000000000001" customHeight="1" x14ac:dyDescent="0.25">
      <c r="B3574" s="35"/>
      <c r="C3574" s="36"/>
      <c r="D3574" s="79"/>
      <c r="E3574" s="79"/>
      <c r="F3574" s="79"/>
      <c r="G3574" s="79"/>
      <c r="H3574" s="79"/>
      <c r="I3574" s="79"/>
      <c r="J3574" s="79"/>
      <c r="K3574" s="79"/>
      <c r="L3574" s="81"/>
      <c r="M3574" s="82"/>
      <c r="N3574" s="37"/>
      <c r="O3574" s="38"/>
      <c r="P3574" s="39"/>
      <c r="Q3574" s="36"/>
      <c r="R3574" s="100" t="str">
        <f t="shared" si="111"/>
        <v/>
      </c>
      <c r="S3574" s="101"/>
      <c r="T3574" s="26" t="str">
        <f t="shared" si="112"/>
        <v/>
      </c>
    </row>
    <row r="3575" spans="2:20" s="3" customFormat="1" ht="20.100000000000001" customHeight="1" x14ac:dyDescent="0.25">
      <c r="B3575" s="35"/>
      <c r="C3575" s="36"/>
      <c r="D3575" s="79"/>
      <c r="E3575" s="79"/>
      <c r="F3575" s="79"/>
      <c r="G3575" s="79"/>
      <c r="H3575" s="79"/>
      <c r="I3575" s="79"/>
      <c r="J3575" s="79"/>
      <c r="K3575" s="79"/>
      <c r="L3575" s="81"/>
      <c r="M3575" s="82"/>
      <c r="N3575" s="37"/>
      <c r="O3575" s="38"/>
      <c r="P3575" s="39"/>
      <c r="Q3575" s="36"/>
      <c r="R3575" s="100" t="str">
        <f t="shared" si="111"/>
        <v/>
      </c>
      <c r="S3575" s="101"/>
      <c r="T3575" s="26" t="str">
        <f t="shared" si="112"/>
        <v/>
      </c>
    </row>
    <row r="3576" spans="2:20" s="3" customFormat="1" ht="20.100000000000001" customHeight="1" x14ac:dyDescent="0.25">
      <c r="B3576" s="35"/>
      <c r="C3576" s="36"/>
      <c r="D3576" s="79"/>
      <c r="E3576" s="79"/>
      <c r="F3576" s="79"/>
      <c r="G3576" s="79"/>
      <c r="H3576" s="79"/>
      <c r="I3576" s="79"/>
      <c r="J3576" s="79"/>
      <c r="K3576" s="79"/>
      <c r="L3576" s="81"/>
      <c r="M3576" s="82"/>
      <c r="N3576" s="37"/>
      <c r="O3576" s="38"/>
      <c r="P3576" s="39"/>
      <c r="Q3576" s="36"/>
      <c r="R3576" s="100" t="str">
        <f t="shared" si="111"/>
        <v/>
      </c>
      <c r="S3576" s="101"/>
      <c r="T3576" s="26" t="str">
        <f t="shared" si="112"/>
        <v/>
      </c>
    </row>
    <row r="3577" spans="2:20" s="3" customFormat="1" ht="20.100000000000001" customHeight="1" x14ac:dyDescent="0.25">
      <c r="B3577" s="35"/>
      <c r="C3577" s="36"/>
      <c r="D3577" s="79"/>
      <c r="E3577" s="79"/>
      <c r="F3577" s="79"/>
      <c r="G3577" s="79"/>
      <c r="H3577" s="79"/>
      <c r="I3577" s="79"/>
      <c r="J3577" s="79"/>
      <c r="K3577" s="79"/>
      <c r="L3577" s="81"/>
      <c r="M3577" s="82"/>
      <c r="N3577" s="37"/>
      <c r="O3577" s="38"/>
      <c r="P3577" s="39"/>
      <c r="Q3577" s="36"/>
      <c r="R3577" s="100" t="str">
        <f t="shared" si="111"/>
        <v/>
      </c>
      <c r="S3577" s="101"/>
      <c r="T3577" s="26" t="str">
        <f t="shared" si="112"/>
        <v/>
      </c>
    </row>
    <row r="3578" spans="2:20" s="3" customFormat="1" ht="20.100000000000001" customHeight="1" x14ac:dyDescent="0.25">
      <c r="B3578" s="35"/>
      <c r="C3578" s="36"/>
      <c r="D3578" s="79"/>
      <c r="E3578" s="79"/>
      <c r="F3578" s="79"/>
      <c r="G3578" s="79"/>
      <c r="H3578" s="79"/>
      <c r="I3578" s="79"/>
      <c r="J3578" s="79"/>
      <c r="K3578" s="79"/>
      <c r="L3578" s="81"/>
      <c r="M3578" s="82"/>
      <c r="N3578" s="37"/>
      <c r="O3578" s="38"/>
      <c r="P3578" s="39"/>
      <c r="Q3578" s="36"/>
      <c r="R3578" s="100" t="str">
        <f t="shared" si="111"/>
        <v/>
      </c>
      <c r="S3578" s="101"/>
      <c r="T3578" s="26" t="str">
        <f t="shared" si="112"/>
        <v/>
      </c>
    </row>
    <row r="3579" spans="2:20" s="3" customFormat="1" ht="20.100000000000001" customHeight="1" x14ac:dyDescent="0.25">
      <c r="B3579" s="35"/>
      <c r="C3579" s="36"/>
      <c r="D3579" s="79"/>
      <c r="E3579" s="79"/>
      <c r="F3579" s="79"/>
      <c r="G3579" s="79"/>
      <c r="H3579" s="79"/>
      <c r="I3579" s="79"/>
      <c r="J3579" s="79"/>
      <c r="K3579" s="79"/>
      <c r="L3579" s="81"/>
      <c r="M3579" s="82"/>
      <c r="N3579" s="37"/>
      <c r="O3579" s="38"/>
      <c r="P3579" s="39"/>
      <c r="Q3579" s="36"/>
      <c r="R3579" s="100" t="str">
        <f t="shared" si="111"/>
        <v/>
      </c>
      <c r="S3579" s="101"/>
      <c r="T3579" s="26" t="str">
        <f t="shared" si="112"/>
        <v/>
      </c>
    </row>
    <row r="3580" spans="2:20" s="3" customFormat="1" ht="20.100000000000001" customHeight="1" x14ac:dyDescent="0.25">
      <c r="B3580" s="35"/>
      <c r="C3580" s="36"/>
      <c r="D3580" s="79"/>
      <c r="E3580" s="79"/>
      <c r="F3580" s="79"/>
      <c r="G3580" s="79"/>
      <c r="H3580" s="79"/>
      <c r="I3580" s="79"/>
      <c r="J3580" s="79"/>
      <c r="K3580" s="79"/>
      <c r="L3580" s="81"/>
      <c r="M3580" s="82"/>
      <c r="N3580" s="37"/>
      <c r="O3580" s="38"/>
      <c r="P3580" s="39"/>
      <c r="Q3580" s="36"/>
      <c r="R3580" s="100" t="str">
        <f t="shared" si="111"/>
        <v/>
      </c>
      <c r="S3580" s="101"/>
      <c r="T3580" s="26" t="str">
        <f t="shared" si="112"/>
        <v/>
      </c>
    </row>
    <row r="3581" spans="2:20" s="3" customFormat="1" ht="20.100000000000001" customHeight="1" x14ac:dyDescent="0.25">
      <c r="B3581" s="35"/>
      <c r="C3581" s="36"/>
      <c r="D3581" s="79"/>
      <c r="E3581" s="79"/>
      <c r="F3581" s="79"/>
      <c r="G3581" s="79"/>
      <c r="H3581" s="79"/>
      <c r="I3581" s="79"/>
      <c r="J3581" s="79"/>
      <c r="K3581" s="79"/>
      <c r="L3581" s="81"/>
      <c r="M3581" s="82"/>
      <c r="N3581" s="37"/>
      <c r="O3581" s="38"/>
      <c r="P3581" s="39"/>
      <c r="Q3581" s="36"/>
      <c r="R3581" s="100" t="str">
        <f t="shared" si="111"/>
        <v/>
      </c>
      <c r="S3581" s="101"/>
      <c r="T3581" s="26" t="str">
        <f t="shared" si="112"/>
        <v/>
      </c>
    </row>
    <row r="3582" spans="2:20" s="3" customFormat="1" ht="20.100000000000001" customHeight="1" x14ac:dyDescent="0.25">
      <c r="B3582" s="35"/>
      <c r="C3582" s="36"/>
      <c r="D3582" s="79"/>
      <c r="E3582" s="79"/>
      <c r="F3582" s="79"/>
      <c r="G3582" s="79"/>
      <c r="H3582" s="79"/>
      <c r="I3582" s="79"/>
      <c r="J3582" s="79"/>
      <c r="K3582" s="79"/>
      <c r="L3582" s="81"/>
      <c r="M3582" s="82"/>
      <c r="N3582" s="37"/>
      <c r="O3582" s="38"/>
      <c r="P3582" s="39"/>
      <c r="Q3582" s="36"/>
      <c r="R3582" s="100" t="str">
        <f t="shared" si="111"/>
        <v/>
      </c>
      <c r="S3582" s="101"/>
      <c r="T3582" s="26" t="str">
        <f t="shared" si="112"/>
        <v/>
      </c>
    </row>
    <row r="3583" spans="2:20" s="3" customFormat="1" ht="20.100000000000001" customHeight="1" x14ac:dyDescent="0.25">
      <c r="B3583" s="35"/>
      <c r="C3583" s="36"/>
      <c r="D3583" s="79"/>
      <c r="E3583" s="79"/>
      <c r="F3583" s="79"/>
      <c r="G3583" s="79"/>
      <c r="H3583" s="79"/>
      <c r="I3583" s="79"/>
      <c r="J3583" s="79"/>
      <c r="K3583" s="79"/>
      <c r="L3583" s="81"/>
      <c r="M3583" s="82"/>
      <c r="N3583" s="37"/>
      <c r="O3583" s="38"/>
      <c r="P3583" s="39"/>
      <c r="Q3583" s="36"/>
      <c r="R3583" s="100" t="str">
        <f t="shared" si="111"/>
        <v/>
      </c>
      <c r="S3583" s="101"/>
      <c r="T3583" s="26" t="str">
        <f t="shared" si="112"/>
        <v/>
      </c>
    </row>
    <row r="3584" spans="2:20" s="3" customFormat="1" ht="20.100000000000001" customHeight="1" x14ac:dyDescent="0.25">
      <c r="B3584" s="35"/>
      <c r="C3584" s="36"/>
      <c r="D3584" s="79"/>
      <c r="E3584" s="79"/>
      <c r="F3584" s="79"/>
      <c r="G3584" s="79"/>
      <c r="H3584" s="79"/>
      <c r="I3584" s="79"/>
      <c r="J3584" s="79"/>
      <c r="K3584" s="79"/>
      <c r="L3584" s="81"/>
      <c r="M3584" s="82"/>
      <c r="N3584" s="37"/>
      <c r="O3584" s="38"/>
      <c r="P3584" s="39"/>
      <c r="Q3584" s="36"/>
      <c r="R3584" s="100" t="str">
        <f t="shared" si="111"/>
        <v/>
      </c>
      <c r="S3584" s="101"/>
      <c r="T3584" s="26" t="str">
        <f t="shared" si="112"/>
        <v/>
      </c>
    </row>
    <row r="3585" spans="2:20" s="3" customFormat="1" ht="20.100000000000001" customHeight="1" x14ac:dyDescent="0.25">
      <c r="B3585" s="35"/>
      <c r="C3585" s="36"/>
      <c r="D3585" s="79"/>
      <c r="E3585" s="79"/>
      <c r="F3585" s="79"/>
      <c r="G3585" s="79"/>
      <c r="H3585" s="79"/>
      <c r="I3585" s="79"/>
      <c r="J3585" s="79"/>
      <c r="K3585" s="79"/>
      <c r="L3585" s="81"/>
      <c r="M3585" s="82"/>
      <c r="N3585" s="37"/>
      <c r="O3585" s="38"/>
      <c r="P3585" s="39"/>
      <c r="Q3585" s="36"/>
      <c r="R3585" s="100" t="str">
        <f t="shared" si="111"/>
        <v/>
      </c>
      <c r="S3585" s="101"/>
      <c r="T3585" s="26" t="str">
        <f t="shared" si="112"/>
        <v/>
      </c>
    </row>
    <row r="3586" spans="2:20" s="3" customFormat="1" ht="20.100000000000001" customHeight="1" x14ac:dyDescent="0.25">
      <c r="B3586" s="35"/>
      <c r="C3586" s="36"/>
      <c r="D3586" s="79"/>
      <c r="E3586" s="79"/>
      <c r="F3586" s="79"/>
      <c r="G3586" s="79"/>
      <c r="H3586" s="79"/>
      <c r="I3586" s="79"/>
      <c r="J3586" s="79"/>
      <c r="K3586" s="79"/>
      <c r="L3586" s="81"/>
      <c r="M3586" s="82"/>
      <c r="N3586" s="37"/>
      <c r="O3586" s="38"/>
      <c r="P3586" s="39"/>
      <c r="Q3586" s="36"/>
      <c r="R3586" s="100" t="str">
        <f t="shared" si="111"/>
        <v/>
      </c>
      <c r="S3586" s="101"/>
      <c r="T3586" s="26" t="str">
        <f t="shared" si="112"/>
        <v/>
      </c>
    </row>
    <row r="3587" spans="2:20" s="3" customFormat="1" ht="20.100000000000001" customHeight="1" x14ac:dyDescent="0.25">
      <c r="B3587" s="35"/>
      <c r="C3587" s="36"/>
      <c r="D3587" s="79"/>
      <c r="E3587" s="79"/>
      <c r="F3587" s="79"/>
      <c r="G3587" s="79"/>
      <c r="H3587" s="79"/>
      <c r="I3587" s="79"/>
      <c r="J3587" s="79"/>
      <c r="K3587" s="79"/>
      <c r="L3587" s="81"/>
      <c r="M3587" s="82"/>
      <c r="N3587" s="37"/>
      <c r="O3587" s="38"/>
      <c r="P3587" s="39"/>
      <c r="Q3587" s="36"/>
      <c r="R3587" s="100" t="str">
        <f t="shared" si="111"/>
        <v/>
      </c>
      <c r="S3587" s="101"/>
      <c r="T3587" s="26" t="str">
        <f t="shared" si="112"/>
        <v/>
      </c>
    </row>
    <row r="3588" spans="2:20" s="3" customFormat="1" ht="20.100000000000001" customHeight="1" x14ac:dyDescent="0.25">
      <c r="B3588" s="35"/>
      <c r="C3588" s="36"/>
      <c r="D3588" s="79"/>
      <c r="E3588" s="79"/>
      <c r="F3588" s="79"/>
      <c r="G3588" s="79"/>
      <c r="H3588" s="79"/>
      <c r="I3588" s="79"/>
      <c r="J3588" s="79"/>
      <c r="K3588" s="79"/>
      <c r="L3588" s="81"/>
      <c r="M3588" s="82"/>
      <c r="N3588" s="37"/>
      <c r="O3588" s="38"/>
      <c r="P3588" s="39"/>
      <c r="Q3588" s="36"/>
      <c r="R3588" s="100" t="str">
        <f t="shared" si="111"/>
        <v/>
      </c>
      <c r="S3588" s="101"/>
      <c r="T3588" s="26" t="str">
        <f t="shared" si="112"/>
        <v/>
      </c>
    </row>
    <row r="3589" spans="2:20" s="3" customFormat="1" ht="20.100000000000001" customHeight="1" x14ac:dyDescent="0.25">
      <c r="B3589" s="35"/>
      <c r="C3589" s="36"/>
      <c r="D3589" s="79"/>
      <c r="E3589" s="79"/>
      <c r="F3589" s="79"/>
      <c r="G3589" s="79"/>
      <c r="H3589" s="79"/>
      <c r="I3589" s="79"/>
      <c r="J3589" s="79"/>
      <c r="K3589" s="79"/>
      <c r="L3589" s="81"/>
      <c r="M3589" s="82"/>
      <c r="N3589" s="37"/>
      <c r="O3589" s="38"/>
      <c r="P3589" s="39"/>
      <c r="Q3589" s="36"/>
      <c r="R3589" s="100" t="str">
        <f t="shared" si="111"/>
        <v/>
      </c>
      <c r="S3589" s="101"/>
      <c r="T3589" s="26" t="str">
        <f t="shared" si="112"/>
        <v/>
      </c>
    </row>
    <row r="3590" spans="2:20" s="3" customFormat="1" ht="20.100000000000001" customHeight="1" x14ac:dyDescent="0.25">
      <c r="B3590" s="35"/>
      <c r="C3590" s="36"/>
      <c r="D3590" s="79"/>
      <c r="E3590" s="79"/>
      <c r="F3590" s="79"/>
      <c r="G3590" s="79"/>
      <c r="H3590" s="79"/>
      <c r="I3590" s="79"/>
      <c r="J3590" s="79"/>
      <c r="K3590" s="79"/>
      <c r="L3590" s="81"/>
      <c r="M3590" s="82"/>
      <c r="N3590" s="37"/>
      <c r="O3590" s="38"/>
      <c r="P3590" s="39"/>
      <c r="Q3590" s="36"/>
      <c r="R3590" s="100" t="str">
        <f t="shared" si="111"/>
        <v/>
      </c>
      <c r="S3590" s="101"/>
      <c r="T3590" s="26" t="str">
        <f t="shared" si="112"/>
        <v/>
      </c>
    </row>
    <row r="3591" spans="2:20" s="3" customFormat="1" ht="20.100000000000001" customHeight="1" x14ac:dyDescent="0.25">
      <c r="B3591" s="35"/>
      <c r="C3591" s="36"/>
      <c r="D3591" s="79"/>
      <c r="E3591" s="79"/>
      <c r="F3591" s="79"/>
      <c r="G3591" s="79"/>
      <c r="H3591" s="79"/>
      <c r="I3591" s="79"/>
      <c r="J3591" s="79"/>
      <c r="K3591" s="79"/>
      <c r="L3591" s="81"/>
      <c r="M3591" s="82"/>
      <c r="N3591" s="37"/>
      <c r="O3591" s="38"/>
      <c r="P3591" s="39"/>
      <c r="Q3591" s="36"/>
      <c r="R3591" s="100" t="str">
        <f t="shared" si="111"/>
        <v/>
      </c>
      <c r="S3591" s="101"/>
      <c r="T3591" s="26" t="str">
        <f t="shared" si="112"/>
        <v/>
      </c>
    </row>
    <row r="3592" spans="2:20" s="3" customFormat="1" ht="20.100000000000001" customHeight="1" x14ac:dyDescent="0.25">
      <c r="B3592" s="35"/>
      <c r="C3592" s="36"/>
      <c r="D3592" s="79"/>
      <c r="E3592" s="79"/>
      <c r="F3592" s="79"/>
      <c r="G3592" s="79"/>
      <c r="H3592" s="79"/>
      <c r="I3592" s="79"/>
      <c r="J3592" s="79"/>
      <c r="K3592" s="79"/>
      <c r="L3592" s="81"/>
      <c r="M3592" s="82"/>
      <c r="N3592" s="37"/>
      <c r="O3592" s="38"/>
      <c r="P3592" s="39"/>
      <c r="Q3592" s="36"/>
      <c r="R3592" s="100" t="str">
        <f t="shared" si="111"/>
        <v/>
      </c>
      <c r="S3592" s="101"/>
      <c r="T3592" s="26" t="str">
        <f t="shared" si="112"/>
        <v/>
      </c>
    </row>
    <row r="3593" spans="2:20" s="3" customFormat="1" ht="20.100000000000001" customHeight="1" x14ac:dyDescent="0.25">
      <c r="B3593" s="35"/>
      <c r="C3593" s="36"/>
      <c r="D3593" s="79"/>
      <c r="E3593" s="79"/>
      <c r="F3593" s="79"/>
      <c r="G3593" s="79"/>
      <c r="H3593" s="79"/>
      <c r="I3593" s="79"/>
      <c r="J3593" s="79"/>
      <c r="K3593" s="79"/>
      <c r="L3593" s="81"/>
      <c r="M3593" s="82"/>
      <c r="N3593" s="37"/>
      <c r="O3593" s="38"/>
      <c r="P3593" s="39"/>
      <c r="Q3593" s="36"/>
      <c r="R3593" s="100" t="str">
        <f t="shared" si="111"/>
        <v/>
      </c>
      <c r="S3593" s="101"/>
      <c r="T3593" s="26" t="str">
        <f t="shared" si="112"/>
        <v/>
      </c>
    </row>
    <row r="3594" spans="2:20" s="3" customFormat="1" ht="20.100000000000001" customHeight="1" x14ac:dyDescent="0.25">
      <c r="B3594" s="35"/>
      <c r="C3594" s="36"/>
      <c r="D3594" s="79"/>
      <c r="E3594" s="79"/>
      <c r="F3594" s="79"/>
      <c r="G3594" s="79"/>
      <c r="H3594" s="79"/>
      <c r="I3594" s="79"/>
      <c r="J3594" s="79"/>
      <c r="K3594" s="79"/>
      <c r="L3594" s="81"/>
      <c r="M3594" s="82"/>
      <c r="N3594" s="37"/>
      <c r="O3594" s="38"/>
      <c r="P3594" s="39"/>
      <c r="Q3594" s="36"/>
      <c r="R3594" s="100" t="str">
        <f t="shared" si="111"/>
        <v/>
      </c>
      <c r="S3594" s="101"/>
      <c r="T3594" s="26" t="str">
        <f t="shared" si="112"/>
        <v/>
      </c>
    </row>
    <row r="3595" spans="2:20" s="3" customFormat="1" ht="20.100000000000001" customHeight="1" x14ac:dyDescent="0.25">
      <c r="B3595" s="35"/>
      <c r="C3595" s="36"/>
      <c r="D3595" s="79"/>
      <c r="E3595" s="79"/>
      <c r="F3595" s="79"/>
      <c r="G3595" s="79"/>
      <c r="H3595" s="79"/>
      <c r="I3595" s="79"/>
      <c r="J3595" s="79"/>
      <c r="K3595" s="79"/>
      <c r="L3595" s="81"/>
      <c r="M3595" s="82"/>
      <c r="N3595" s="37"/>
      <c r="O3595" s="38"/>
      <c r="P3595" s="39"/>
      <c r="Q3595" s="36"/>
      <c r="R3595" s="100" t="str">
        <f t="shared" si="111"/>
        <v/>
      </c>
      <c r="S3595" s="101"/>
      <c r="T3595" s="26" t="str">
        <f t="shared" si="112"/>
        <v/>
      </c>
    </row>
    <row r="3596" spans="2:20" s="3" customFormat="1" ht="20.100000000000001" customHeight="1" x14ac:dyDescent="0.25">
      <c r="B3596" s="35"/>
      <c r="C3596" s="36"/>
      <c r="D3596" s="79"/>
      <c r="E3596" s="79"/>
      <c r="F3596" s="79"/>
      <c r="G3596" s="79"/>
      <c r="H3596" s="79"/>
      <c r="I3596" s="79"/>
      <c r="J3596" s="79"/>
      <c r="K3596" s="79"/>
      <c r="L3596" s="81"/>
      <c r="M3596" s="82"/>
      <c r="N3596" s="37"/>
      <c r="O3596" s="38"/>
      <c r="P3596" s="39"/>
      <c r="Q3596" s="36"/>
      <c r="R3596" s="100" t="str">
        <f t="shared" si="111"/>
        <v/>
      </c>
      <c r="S3596" s="101"/>
      <c r="T3596" s="26" t="str">
        <f t="shared" si="112"/>
        <v/>
      </c>
    </row>
    <row r="3597" spans="2:20" s="3" customFormat="1" ht="20.100000000000001" customHeight="1" x14ac:dyDescent="0.25">
      <c r="B3597" s="35"/>
      <c r="C3597" s="36"/>
      <c r="D3597" s="79"/>
      <c r="E3597" s="79"/>
      <c r="F3597" s="79"/>
      <c r="G3597" s="79"/>
      <c r="H3597" s="79"/>
      <c r="I3597" s="79"/>
      <c r="J3597" s="79"/>
      <c r="K3597" s="79"/>
      <c r="L3597" s="81"/>
      <c r="M3597" s="82"/>
      <c r="N3597" s="37"/>
      <c r="O3597" s="38"/>
      <c r="P3597" s="39"/>
      <c r="Q3597" s="36"/>
      <c r="R3597" s="100" t="str">
        <f t="shared" si="111"/>
        <v/>
      </c>
      <c r="S3597" s="101"/>
      <c r="T3597" s="26" t="str">
        <f t="shared" si="112"/>
        <v/>
      </c>
    </row>
    <row r="3598" spans="2:20" s="3" customFormat="1" ht="20.100000000000001" customHeight="1" x14ac:dyDescent="0.25">
      <c r="B3598" s="35"/>
      <c r="C3598" s="36"/>
      <c r="D3598" s="79"/>
      <c r="E3598" s="79"/>
      <c r="F3598" s="79"/>
      <c r="G3598" s="79"/>
      <c r="H3598" s="79"/>
      <c r="I3598" s="79"/>
      <c r="J3598" s="79"/>
      <c r="K3598" s="79"/>
      <c r="L3598" s="81"/>
      <c r="M3598" s="82"/>
      <c r="N3598" s="37"/>
      <c r="O3598" s="38"/>
      <c r="P3598" s="39"/>
      <c r="Q3598" s="36"/>
      <c r="R3598" s="100" t="str">
        <f t="shared" si="111"/>
        <v/>
      </c>
      <c r="S3598" s="101"/>
      <c r="T3598" s="26" t="str">
        <f t="shared" si="112"/>
        <v/>
      </c>
    </row>
    <row r="3599" spans="2:20" s="3" customFormat="1" ht="20.100000000000001" customHeight="1" x14ac:dyDescent="0.25">
      <c r="B3599" s="35"/>
      <c r="C3599" s="36"/>
      <c r="D3599" s="79"/>
      <c r="E3599" s="79"/>
      <c r="F3599" s="79"/>
      <c r="G3599" s="79"/>
      <c r="H3599" s="79"/>
      <c r="I3599" s="79"/>
      <c r="J3599" s="79"/>
      <c r="K3599" s="79"/>
      <c r="L3599" s="81"/>
      <c r="M3599" s="82"/>
      <c r="N3599" s="37"/>
      <c r="O3599" s="38"/>
      <c r="P3599" s="39"/>
      <c r="Q3599" s="36"/>
      <c r="R3599" s="100" t="str">
        <f t="shared" si="111"/>
        <v/>
      </c>
      <c r="S3599" s="101"/>
      <c r="T3599" s="26" t="str">
        <f t="shared" si="112"/>
        <v/>
      </c>
    </row>
    <row r="3600" spans="2:20" s="3" customFormat="1" ht="20.100000000000001" customHeight="1" x14ac:dyDescent="0.25">
      <c r="B3600" s="35"/>
      <c r="C3600" s="36"/>
      <c r="D3600" s="79"/>
      <c r="E3600" s="79"/>
      <c r="F3600" s="79"/>
      <c r="G3600" s="79"/>
      <c r="H3600" s="79"/>
      <c r="I3600" s="79"/>
      <c r="J3600" s="79"/>
      <c r="K3600" s="79"/>
      <c r="L3600" s="81"/>
      <c r="M3600" s="82"/>
      <c r="N3600" s="37"/>
      <c r="O3600" s="38"/>
      <c r="P3600" s="39"/>
      <c r="Q3600" s="36"/>
      <c r="R3600" s="100" t="str">
        <f t="shared" si="111"/>
        <v/>
      </c>
      <c r="S3600" s="101"/>
      <c r="T3600" s="26" t="str">
        <f t="shared" si="112"/>
        <v/>
      </c>
    </row>
    <row r="3601" spans="2:20" s="3" customFormat="1" ht="20.100000000000001" customHeight="1" x14ac:dyDescent="0.25">
      <c r="B3601" s="35"/>
      <c r="C3601" s="36"/>
      <c r="D3601" s="79"/>
      <c r="E3601" s="79"/>
      <c r="F3601" s="79"/>
      <c r="G3601" s="79"/>
      <c r="H3601" s="79"/>
      <c r="I3601" s="79"/>
      <c r="J3601" s="79"/>
      <c r="K3601" s="79"/>
      <c r="L3601" s="81"/>
      <c r="M3601" s="82"/>
      <c r="N3601" s="37"/>
      <c r="O3601" s="38"/>
      <c r="P3601" s="39"/>
      <c r="Q3601" s="36"/>
      <c r="R3601" s="100" t="str">
        <f t="shared" si="111"/>
        <v/>
      </c>
      <c r="S3601" s="101"/>
      <c r="T3601" s="26" t="str">
        <f t="shared" si="112"/>
        <v/>
      </c>
    </row>
    <row r="3602" spans="2:20" s="3" customFormat="1" ht="20.100000000000001" customHeight="1" x14ac:dyDescent="0.25">
      <c r="B3602" s="35"/>
      <c r="C3602" s="36"/>
      <c r="D3602" s="79"/>
      <c r="E3602" s="79"/>
      <c r="F3602" s="79"/>
      <c r="G3602" s="79"/>
      <c r="H3602" s="79"/>
      <c r="I3602" s="79"/>
      <c r="J3602" s="79"/>
      <c r="K3602" s="79"/>
      <c r="L3602" s="81"/>
      <c r="M3602" s="82"/>
      <c r="N3602" s="37"/>
      <c r="O3602" s="38"/>
      <c r="P3602" s="39"/>
      <c r="Q3602" s="36"/>
      <c r="R3602" s="100" t="str">
        <f t="shared" si="111"/>
        <v/>
      </c>
      <c r="S3602" s="101"/>
      <c r="T3602" s="26" t="str">
        <f t="shared" si="112"/>
        <v/>
      </c>
    </row>
    <row r="3603" spans="2:20" s="3" customFormat="1" ht="20.100000000000001" customHeight="1" x14ac:dyDescent="0.25">
      <c r="B3603" s="35"/>
      <c r="C3603" s="36"/>
      <c r="D3603" s="79"/>
      <c r="E3603" s="79"/>
      <c r="F3603" s="79"/>
      <c r="G3603" s="79"/>
      <c r="H3603" s="79"/>
      <c r="I3603" s="79"/>
      <c r="J3603" s="79"/>
      <c r="K3603" s="79"/>
      <c r="L3603" s="81"/>
      <c r="M3603" s="82"/>
      <c r="N3603" s="37"/>
      <c r="O3603" s="38"/>
      <c r="P3603" s="39"/>
      <c r="Q3603" s="36"/>
      <c r="R3603" s="100" t="str">
        <f t="shared" si="111"/>
        <v/>
      </c>
      <c r="S3603" s="101"/>
      <c r="T3603" s="26" t="str">
        <f t="shared" si="112"/>
        <v/>
      </c>
    </row>
    <row r="3604" spans="2:20" s="3" customFormat="1" ht="20.100000000000001" customHeight="1" x14ac:dyDescent="0.25">
      <c r="B3604" s="35"/>
      <c r="C3604" s="36"/>
      <c r="D3604" s="79"/>
      <c r="E3604" s="79"/>
      <c r="F3604" s="79"/>
      <c r="G3604" s="79"/>
      <c r="H3604" s="79"/>
      <c r="I3604" s="79"/>
      <c r="J3604" s="79"/>
      <c r="K3604" s="79"/>
      <c r="L3604" s="81"/>
      <c r="M3604" s="82"/>
      <c r="N3604" s="37"/>
      <c r="O3604" s="38"/>
      <c r="P3604" s="39"/>
      <c r="Q3604" s="36"/>
      <c r="R3604" s="100" t="str">
        <f t="shared" si="111"/>
        <v/>
      </c>
      <c r="S3604" s="101"/>
      <c r="T3604" s="26" t="str">
        <f t="shared" si="112"/>
        <v/>
      </c>
    </row>
    <row r="3605" spans="2:20" s="3" customFormat="1" ht="20.100000000000001" customHeight="1" x14ac:dyDescent="0.25">
      <c r="B3605" s="35"/>
      <c r="C3605" s="36"/>
      <c r="D3605" s="79"/>
      <c r="E3605" s="79"/>
      <c r="F3605" s="79"/>
      <c r="G3605" s="79"/>
      <c r="H3605" s="79"/>
      <c r="I3605" s="79"/>
      <c r="J3605" s="79"/>
      <c r="K3605" s="79"/>
      <c r="L3605" s="81"/>
      <c r="M3605" s="82"/>
      <c r="N3605" s="37"/>
      <c r="O3605" s="38"/>
      <c r="P3605" s="39"/>
      <c r="Q3605" s="36"/>
      <c r="R3605" s="100" t="str">
        <f t="shared" si="111"/>
        <v/>
      </c>
      <c r="S3605" s="101"/>
      <c r="T3605" s="26" t="str">
        <f t="shared" si="112"/>
        <v/>
      </c>
    </row>
    <row r="3606" spans="2:20" s="3" customFormat="1" ht="20.100000000000001" customHeight="1" x14ac:dyDescent="0.25">
      <c r="B3606" s="35"/>
      <c r="C3606" s="36"/>
      <c r="D3606" s="79"/>
      <c r="E3606" s="79"/>
      <c r="F3606" s="79"/>
      <c r="G3606" s="79"/>
      <c r="H3606" s="79"/>
      <c r="I3606" s="79"/>
      <c r="J3606" s="79"/>
      <c r="K3606" s="79"/>
      <c r="L3606" s="81"/>
      <c r="M3606" s="82"/>
      <c r="N3606" s="37"/>
      <c r="O3606" s="38"/>
      <c r="P3606" s="39"/>
      <c r="Q3606" s="36"/>
      <c r="R3606" s="100" t="str">
        <f t="shared" si="111"/>
        <v/>
      </c>
      <c r="S3606" s="101"/>
      <c r="T3606" s="26" t="str">
        <f t="shared" si="112"/>
        <v/>
      </c>
    </row>
    <row r="3607" spans="2:20" s="3" customFormat="1" ht="20.100000000000001" customHeight="1" x14ac:dyDescent="0.25">
      <c r="B3607" s="35"/>
      <c r="C3607" s="36"/>
      <c r="D3607" s="79"/>
      <c r="E3607" s="79"/>
      <c r="F3607" s="79"/>
      <c r="G3607" s="79"/>
      <c r="H3607" s="79"/>
      <c r="I3607" s="79"/>
      <c r="J3607" s="79"/>
      <c r="K3607" s="79"/>
      <c r="L3607" s="81"/>
      <c r="M3607" s="82"/>
      <c r="N3607" s="37"/>
      <c r="O3607" s="38"/>
      <c r="P3607" s="39"/>
      <c r="Q3607" s="36"/>
      <c r="R3607" s="100" t="str">
        <f t="shared" ref="R3607:R3670" si="113">IF(B3607&lt;&gt;"",IF(Q3607="Annulé","0",IF(Q3607="Gagné",O3607*P3607-P3607)+IF(Q3607="Perdu",-P3607)+IF(Q3607="Remboursé","0")+IF(Q3607="1/2 Perdu",-P3607/2)+IF(Q3607="1/2 Gagné",(P3607*O3607-P3607)/2)),"")</f>
        <v/>
      </c>
      <c r="S3607" s="101"/>
      <c r="T3607" s="26" t="str">
        <f t="shared" si="112"/>
        <v/>
      </c>
    </row>
    <row r="3608" spans="2:20" s="3" customFormat="1" ht="20.100000000000001" customHeight="1" x14ac:dyDescent="0.25">
      <c r="B3608" s="35"/>
      <c r="C3608" s="36"/>
      <c r="D3608" s="79"/>
      <c r="E3608" s="79"/>
      <c r="F3608" s="79"/>
      <c r="G3608" s="79"/>
      <c r="H3608" s="79"/>
      <c r="I3608" s="79"/>
      <c r="J3608" s="79"/>
      <c r="K3608" s="79"/>
      <c r="L3608" s="81"/>
      <c r="M3608" s="82"/>
      <c r="N3608" s="37"/>
      <c r="O3608" s="38"/>
      <c r="P3608" s="39"/>
      <c r="Q3608" s="36"/>
      <c r="R3608" s="100" t="str">
        <f t="shared" si="113"/>
        <v/>
      </c>
      <c r="S3608" s="101"/>
      <c r="T3608" s="26" t="str">
        <f t="shared" ref="T3608:T3671" si="114">IF(B3608&lt;&gt;"",R3608+T3607,"")</f>
        <v/>
      </c>
    </row>
    <row r="3609" spans="2:20" s="3" customFormat="1" ht="20.100000000000001" customHeight="1" x14ac:dyDescent="0.25">
      <c r="B3609" s="35"/>
      <c r="C3609" s="36"/>
      <c r="D3609" s="79"/>
      <c r="E3609" s="79"/>
      <c r="F3609" s="79"/>
      <c r="G3609" s="79"/>
      <c r="H3609" s="79"/>
      <c r="I3609" s="79"/>
      <c r="J3609" s="79"/>
      <c r="K3609" s="79"/>
      <c r="L3609" s="81"/>
      <c r="M3609" s="82"/>
      <c r="N3609" s="37"/>
      <c r="O3609" s="38"/>
      <c r="P3609" s="39"/>
      <c r="Q3609" s="36"/>
      <c r="R3609" s="100" t="str">
        <f t="shared" si="113"/>
        <v/>
      </c>
      <c r="S3609" s="101"/>
      <c r="T3609" s="26" t="str">
        <f t="shared" si="114"/>
        <v/>
      </c>
    </row>
    <row r="3610" spans="2:20" s="3" customFormat="1" ht="20.100000000000001" customHeight="1" x14ac:dyDescent="0.25">
      <c r="B3610" s="35"/>
      <c r="C3610" s="36"/>
      <c r="D3610" s="79"/>
      <c r="E3610" s="79"/>
      <c r="F3610" s="79"/>
      <c r="G3610" s="79"/>
      <c r="H3610" s="79"/>
      <c r="I3610" s="79"/>
      <c r="J3610" s="79"/>
      <c r="K3610" s="79"/>
      <c r="L3610" s="81"/>
      <c r="M3610" s="82"/>
      <c r="N3610" s="37"/>
      <c r="O3610" s="38"/>
      <c r="P3610" s="39"/>
      <c r="Q3610" s="36"/>
      <c r="R3610" s="100" t="str">
        <f t="shared" si="113"/>
        <v/>
      </c>
      <c r="S3610" s="101"/>
      <c r="T3610" s="26" t="str">
        <f t="shared" si="114"/>
        <v/>
      </c>
    </row>
    <row r="3611" spans="2:20" s="3" customFormat="1" ht="20.100000000000001" customHeight="1" x14ac:dyDescent="0.25">
      <c r="B3611" s="35"/>
      <c r="C3611" s="36"/>
      <c r="D3611" s="79"/>
      <c r="E3611" s="79"/>
      <c r="F3611" s="79"/>
      <c r="G3611" s="79"/>
      <c r="H3611" s="79"/>
      <c r="I3611" s="79"/>
      <c r="J3611" s="79"/>
      <c r="K3611" s="79"/>
      <c r="L3611" s="81"/>
      <c r="M3611" s="82"/>
      <c r="N3611" s="37"/>
      <c r="O3611" s="38"/>
      <c r="P3611" s="39"/>
      <c r="Q3611" s="36"/>
      <c r="R3611" s="100" t="str">
        <f t="shared" si="113"/>
        <v/>
      </c>
      <c r="S3611" s="101"/>
      <c r="T3611" s="26" t="str">
        <f t="shared" si="114"/>
        <v/>
      </c>
    </row>
    <row r="3612" spans="2:20" s="3" customFormat="1" ht="20.100000000000001" customHeight="1" x14ac:dyDescent="0.25">
      <c r="B3612" s="35"/>
      <c r="C3612" s="36"/>
      <c r="D3612" s="79"/>
      <c r="E3612" s="79"/>
      <c r="F3612" s="79"/>
      <c r="G3612" s="79"/>
      <c r="H3612" s="79"/>
      <c r="I3612" s="79"/>
      <c r="J3612" s="79"/>
      <c r="K3612" s="79"/>
      <c r="L3612" s="81"/>
      <c r="M3612" s="82"/>
      <c r="N3612" s="37"/>
      <c r="O3612" s="38"/>
      <c r="P3612" s="39"/>
      <c r="Q3612" s="36"/>
      <c r="R3612" s="100" t="str">
        <f t="shared" si="113"/>
        <v/>
      </c>
      <c r="S3612" s="101"/>
      <c r="T3612" s="26" t="str">
        <f t="shared" si="114"/>
        <v/>
      </c>
    </row>
    <row r="3613" spans="2:20" s="3" customFormat="1" ht="20.100000000000001" customHeight="1" x14ac:dyDescent="0.25">
      <c r="B3613" s="35"/>
      <c r="C3613" s="36"/>
      <c r="D3613" s="79"/>
      <c r="E3613" s="79"/>
      <c r="F3613" s="79"/>
      <c r="G3613" s="79"/>
      <c r="H3613" s="79"/>
      <c r="I3613" s="79"/>
      <c r="J3613" s="79"/>
      <c r="K3613" s="79"/>
      <c r="L3613" s="81"/>
      <c r="M3613" s="82"/>
      <c r="N3613" s="37"/>
      <c r="O3613" s="38"/>
      <c r="P3613" s="39"/>
      <c r="Q3613" s="36"/>
      <c r="R3613" s="100" t="str">
        <f t="shared" si="113"/>
        <v/>
      </c>
      <c r="S3613" s="101"/>
      <c r="T3613" s="26" t="str">
        <f t="shared" si="114"/>
        <v/>
      </c>
    </row>
    <row r="3614" spans="2:20" s="3" customFormat="1" ht="20.100000000000001" customHeight="1" x14ac:dyDescent="0.25">
      <c r="B3614" s="35"/>
      <c r="C3614" s="36"/>
      <c r="D3614" s="79"/>
      <c r="E3614" s="79"/>
      <c r="F3614" s="79"/>
      <c r="G3614" s="79"/>
      <c r="H3614" s="79"/>
      <c r="I3614" s="79"/>
      <c r="J3614" s="79"/>
      <c r="K3614" s="79"/>
      <c r="L3614" s="81"/>
      <c r="M3614" s="82"/>
      <c r="N3614" s="37"/>
      <c r="O3614" s="38"/>
      <c r="P3614" s="39"/>
      <c r="Q3614" s="36"/>
      <c r="R3614" s="100" t="str">
        <f t="shared" si="113"/>
        <v/>
      </c>
      <c r="S3614" s="101"/>
      <c r="T3614" s="26" t="str">
        <f t="shared" si="114"/>
        <v/>
      </c>
    </row>
    <row r="3615" spans="2:20" s="3" customFormat="1" ht="20.100000000000001" customHeight="1" x14ac:dyDescent="0.25">
      <c r="B3615" s="35"/>
      <c r="C3615" s="36"/>
      <c r="D3615" s="79"/>
      <c r="E3615" s="79"/>
      <c r="F3615" s="79"/>
      <c r="G3615" s="79"/>
      <c r="H3615" s="79"/>
      <c r="I3615" s="79"/>
      <c r="J3615" s="79"/>
      <c r="K3615" s="79"/>
      <c r="L3615" s="81"/>
      <c r="M3615" s="82"/>
      <c r="N3615" s="37"/>
      <c r="O3615" s="38"/>
      <c r="P3615" s="39"/>
      <c r="Q3615" s="36"/>
      <c r="R3615" s="100" t="str">
        <f t="shared" si="113"/>
        <v/>
      </c>
      <c r="S3615" s="101"/>
      <c r="T3615" s="26" t="str">
        <f t="shared" si="114"/>
        <v/>
      </c>
    </row>
    <row r="3616" spans="2:20" s="3" customFormat="1" ht="20.100000000000001" customHeight="1" x14ac:dyDescent="0.25">
      <c r="B3616" s="35"/>
      <c r="C3616" s="36"/>
      <c r="D3616" s="79"/>
      <c r="E3616" s="79"/>
      <c r="F3616" s="79"/>
      <c r="G3616" s="79"/>
      <c r="H3616" s="79"/>
      <c r="I3616" s="79"/>
      <c r="J3616" s="79"/>
      <c r="K3616" s="79"/>
      <c r="L3616" s="81"/>
      <c r="M3616" s="82"/>
      <c r="N3616" s="37"/>
      <c r="O3616" s="38"/>
      <c r="P3616" s="39"/>
      <c r="Q3616" s="36"/>
      <c r="R3616" s="100" t="str">
        <f t="shared" si="113"/>
        <v/>
      </c>
      <c r="S3616" s="101"/>
      <c r="T3616" s="26" t="str">
        <f t="shared" si="114"/>
        <v/>
      </c>
    </row>
    <row r="3617" spans="2:20" s="3" customFormat="1" ht="20.100000000000001" customHeight="1" x14ac:dyDescent="0.25">
      <c r="B3617" s="35"/>
      <c r="C3617" s="36"/>
      <c r="D3617" s="79"/>
      <c r="E3617" s="79"/>
      <c r="F3617" s="79"/>
      <c r="G3617" s="79"/>
      <c r="H3617" s="79"/>
      <c r="I3617" s="79"/>
      <c r="J3617" s="79"/>
      <c r="K3617" s="79"/>
      <c r="L3617" s="81"/>
      <c r="M3617" s="82"/>
      <c r="N3617" s="37"/>
      <c r="O3617" s="38"/>
      <c r="P3617" s="39"/>
      <c r="Q3617" s="36"/>
      <c r="R3617" s="100" t="str">
        <f t="shared" si="113"/>
        <v/>
      </c>
      <c r="S3617" s="101"/>
      <c r="T3617" s="26" t="str">
        <f t="shared" si="114"/>
        <v/>
      </c>
    </row>
    <row r="3618" spans="2:20" s="3" customFormat="1" ht="20.100000000000001" customHeight="1" x14ac:dyDescent="0.25">
      <c r="B3618" s="35"/>
      <c r="C3618" s="36"/>
      <c r="D3618" s="79"/>
      <c r="E3618" s="79"/>
      <c r="F3618" s="79"/>
      <c r="G3618" s="79"/>
      <c r="H3618" s="79"/>
      <c r="I3618" s="79"/>
      <c r="J3618" s="79"/>
      <c r="K3618" s="79"/>
      <c r="L3618" s="81"/>
      <c r="M3618" s="82"/>
      <c r="N3618" s="37"/>
      <c r="O3618" s="38"/>
      <c r="P3618" s="39"/>
      <c r="Q3618" s="36"/>
      <c r="R3618" s="100" t="str">
        <f t="shared" si="113"/>
        <v/>
      </c>
      <c r="S3618" s="101"/>
      <c r="T3618" s="26" t="str">
        <f t="shared" si="114"/>
        <v/>
      </c>
    </row>
    <row r="3619" spans="2:20" s="3" customFormat="1" ht="20.100000000000001" customHeight="1" x14ac:dyDescent="0.25">
      <c r="B3619" s="35"/>
      <c r="C3619" s="36"/>
      <c r="D3619" s="79"/>
      <c r="E3619" s="79"/>
      <c r="F3619" s="79"/>
      <c r="G3619" s="79"/>
      <c r="H3619" s="79"/>
      <c r="I3619" s="79"/>
      <c r="J3619" s="79"/>
      <c r="K3619" s="79"/>
      <c r="L3619" s="81"/>
      <c r="M3619" s="82"/>
      <c r="N3619" s="37"/>
      <c r="O3619" s="38"/>
      <c r="P3619" s="39"/>
      <c r="Q3619" s="36"/>
      <c r="R3619" s="100" t="str">
        <f t="shared" si="113"/>
        <v/>
      </c>
      <c r="S3619" s="101"/>
      <c r="T3619" s="26" t="str">
        <f t="shared" si="114"/>
        <v/>
      </c>
    </row>
    <row r="3620" spans="2:20" s="3" customFormat="1" ht="20.100000000000001" customHeight="1" x14ac:dyDescent="0.25">
      <c r="B3620" s="35"/>
      <c r="C3620" s="36"/>
      <c r="D3620" s="79"/>
      <c r="E3620" s="79"/>
      <c r="F3620" s="79"/>
      <c r="G3620" s="79"/>
      <c r="H3620" s="79"/>
      <c r="I3620" s="79"/>
      <c r="J3620" s="79"/>
      <c r="K3620" s="79"/>
      <c r="L3620" s="81"/>
      <c r="M3620" s="82"/>
      <c r="N3620" s="37"/>
      <c r="O3620" s="38"/>
      <c r="P3620" s="39"/>
      <c r="Q3620" s="36"/>
      <c r="R3620" s="100" t="str">
        <f t="shared" si="113"/>
        <v/>
      </c>
      <c r="S3620" s="101"/>
      <c r="T3620" s="26" t="str">
        <f t="shared" si="114"/>
        <v/>
      </c>
    </row>
    <row r="3621" spans="2:20" s="3" customFormat="1" ht="20.100000000000001" customHeight="1" x14ac:dyDescent="0.25">
      <c r="B3621" s="35"/>
      <c r="C3621" s="36"/>
      <c r="D3621" s="79"/>
      <c r="E3621" s="79"/>
      <c r="F3621" s="79"/>
      <c r="G3621" s="79"/>
      <c r="H3621" s="79"/>
      <c r="I3621" s="79"/>
      <c r="J3621" s="79"/>
      <c r="K3621" s="79"/>
      <c r="L3621" s="81"/>
      <c r="M3621" s="82"/>
      <c r="N3621" s="37"/>
      <c r="O3621" s="38"/>
      <c r="P3621" s="39"/>
      <c r="Q3621" s="36"/>
      <c r="R3621" s="100" t="str">
        <f t="shared" si="113"/>
        <v/>
      </c>
      <c r="S3621" s="101"/>
      <c r="T3621" s="26" t="str">
        <f t="shared" si="114"/>
        <v/>
      </c>
    </row>
    <row r="3622" spans="2:20" s="3" customFormat="1" ht="20.100000000000001" customHeight="1" x14ac:dyDescent="0.25">
      <c r="B3622" s="35"/>
      <c r="C3622" s="36"/>
      <c r="D3622" s="79"/>
      <c r="E3622" s="79"/>
      <c r="F3622" s="79"/>
      <c r="G3622" s="79"/>
      <c r="H3622" s="79"/>
      <c r="I3622" s="79"/>
      <c r="J3622" s="79"/>
      <c r="K3622" s="79"/>
      <c r="L3622" s="81"/>
      <c r="M3622" s="82"/>
      <c r="N3622" s="37"/>
      <c r="O3622" s="38"/>
      <c r="P3622" s="39"/>
      <c r="Q3622" s="36"/>
      <c r="R3622" s="100" t="str">
        <f t="shared" si="113"/>
        <v/>
      </c>
      <c r="S3622" s="101"/>
      <c r="T3622" s="26" t="str">
        <f t="shared" si="114"/>
        <v/>
      </c>
    </row>
    <row r="3623" spans="2:20" s="3" customFormat="1" ht="20.100000000000001" customHeight="1" x14ac:dyDescent="0.25">
      <c r="B3623" s="35"/>
      <c r="C3623" s="36"/>
      <c r="D3623" s="79"/>
      <c r="E3623" s="79"/>
      <c r="F3623" s="79"/>
      <c r="G3623" s="79"/>
      <c r="H3623" s="79"/>
      <c r="I3623" s="79"/>
      <c r="J3623" s="79"/>
      <c r="K3623" s="79"/>
      <c r="L3623" s="81"/>
      <c r="M3623" s="82"/>
      <c r="N3623" s="37"/>
      <c r="O3623" s="38"/>
      <c r="P3623" s="39"/>
      <c r="Q3623" s="36"/>
      <c r="R3623" s="100" t="str">
        <f t="shared" si="113"/>
        <v/>
      </c>
      <c r="S3623" s="101"/>
      <c r="T3623" s="26" t="str">
        <f t="shared" si="114"/>
        <v/>
      </c>
    </row>
    <row r="3624" spans="2:20" s="3" customFormat="1" ht="20.100000000000001" customHeight="1" x14ac:dyDescent="0.25">
      <c r="B3624" s="35"/>
      <c r="C3624" s="36"/>
      <c r="D3624" s="79"/>
      <c r="E3624" s="79"/>
      <c r="F3624" s="79"/>
      <c r="G3624" s="79"/>
      <c r="H3624" s="79"/>
      <c r="I3624" s="79"/>
      <c r="J3624" s="79"/>
      <c r="K3624" s="79"/>
      <c r="L3624" s="81"/>
      <c r="M3624" s="82"/>
      <c r="N3624" s="37"/>
      <c r="O3624" s="38"/>
      <c r="P3624" s="39"/>
      <c r="Q3624" s="36"/>
      <c r="R3624" s="100" t="str">
        <f t="shared" si="113"/>
        <v/>
      </c>
      <c r="S3624" s="101"/>
      <c r="T3624" s="26" t="str">
        <f t="shared" si="114"/>
        <v/>
      </c>
    </row>
    <row r="3625" spans="2:20" s="3" customFormat="1" ht="20.100000000000001" customHeight="1" x14ac:dyDescent="0.25">
      <c r="B3625" s="35"/>
      <c r="C3625" s="36"/>
      <c r="D3625" s="79"/>
      <c r="E3625" s="79"/>
      <c r="F3625" s="79"/>
      <c r="G3625" s="79"/>
      <c r="H3625" s="79"/>
      <c r="I3625" s="79"/>
      <c r="J3625" s="79"/>
      <c r="K3625" s="79"/>
      <c r="L3625" s="81"/>
      <c r="M3625" s="82"/>
      <c r="N3625" s="37"/>
      <c r="O3625" s="38"/>
      <c r="P3625" s="39"/>
      <c r="Q3625" s="36"/>
      <c r="R3625" s="100" t="str">
        <f t="shared" si="113"/>
        <v/>
      </c>
      <c r="S3625" s="101"/>
      <c r="T3625" s="26" t="str">
        <f t="shared" si="114"/>
        <v/>
      </c>
    </row>
    <row r="3626" spans="2:20" s="3" customFormat="1" ht="20.100000000000001" customHeight="1" x14ac:dyDescent="0.25">
      <c r="B3626" s="35"/>
      <c r="C3626" s="36"/>
      <c r="D3626" s="79"/>
      <c r="E3626" s="79"/>
      <c r="F3626" s="79"/>
      <c r="G3626" s="79"/>
      <c r="H3626" s="79"/>
      <c r="I3626" s="79"/>
      <c r="J3626" s="79"/>
      <c r="K3626" s="79"/>
      <c r="L3626" s="81"/>
      <c r="M3626" s="82"/>
      <c r="N3626" s="37"/>
      <c r="O3626" s="38"/>
      <c r="P3626" s="39"/>
      <c r="Q3626" s="36"/>
      <c r="R3626" s="100" t="str">
        <f t="shared" si="113"/>
        <v/>
      </c>
      <c r="S3626" s="101"/>
      <c r="T3626" s="26" t="str">
        <f t="shared" si="114"/>
        <v/>
      </c>
    </row>
    <row r="3627" spans="2:20" s="3" customFormat="1" ht="20.100000000000001" customHeight="1" x14ac:dyDescent="0.25">
      <c r="B3627" s="35"/>
      <c r="C3627" s="36"/>
      <c r="D3627" s="79"/>
      <c r="E3627" s="79"/>
      <c r="F3627" s="79"/>
      <c r="G3627" s="79"/>
      <c r="H3627" s="79"/>
      <c r="I3627" s="79"/>
      <c r="J3627" s="79"/>
      <c r="K3627" s="79"/>
      <c r="L3627" s="81"/>
      <c r="M3627" s="82"/>
      <c r="N3627" s="37"/>
      <c r="O3627" s="38"/>
      <c r="P3627" s="39"/>
      <c r="Q3627" s="36"/>
      <c r="R3627" s="100" t="str">
        <f t="shared" si="113"/>
        <v/>
      </c>
      <c r="S3627" s="101"/>
      <c r="T3627" s="26" t="str">
        <f t="shared" si="114"/>
        <v/>
      </c>
    </row>
    <row r="3628" spans="2:20" s="3" customFormat="1" ht="20.100000000000001" customHeight="1" x14ac:dyDescent="0.25">
      <c r="B3628" s="35"/>
      <c r="C3628" s="36"/>
      <c r="D3628" s="79"/>
      <c r="E3628" s="79"/>
      <c r="F3628" s="79"/>
      <c r="G3628" s="79"/>
      <c r="H3628" s="79"/>
      <c r="I3628" s="79"/>
      <c r="J3628" s="79"/>
      <c r="K3628" s="79"/>
      <c r="L3628" s="81"/>
      <c r="M3628" s="82"/>
      <c r="N3628" s="37"/>
      <c r="O3628" s="38"/>
      <c r="P3628" s="39"/>
      <c r="Q3628" s="36"/>
      <c r="R3628" s="100" t="str">
        <f t="shared" si="113"/>
        <v/>
      </c>
      <c r="S3628" s="101"/>
      <c r="T3628" s="26" t="str">
        <f t="shared" si="114"/>
        <v/>
      </c>
    </row>
    <row r="3629" spans="2:20" s="3" customFormat="1" ht="20.100000000000001" customHeight="1" x14ac:dyDescent="0.25">
      <c r="B3629" s="35"/>
      <c r="C3629" s="36"/>
      <c r="D3629" s="79"/>
      <c r="E3629" s="79"/>
      <c r="F3629" s="79"/>
      <c r="G3629" s="79"/>
      <c r="H3629" s="79"/>
      <c r="I3629" s="79"/>
      <c r="J3629" s="79"/>
      <c r="K3629" s="79"/>
      <c r="L3629" s="81"/>
      <c r="M3629" s="82"/>
      <c r="N3629" s="37"/>
      <c r="O3629" s="38"/>
      <c r="P3629" s="39"/>
      <c r="Q3629" s="36"/>
      <c r="R3629" s="100" t="str">
        <f t="shared" si="113"/>
        <v/>
      </c>
      <c r="S3629" s="101"/>
      <c r="T3629" s="26" t="str">
        <f t="shared" si="114"/>
        <v/>
      </c>
    </row>
    <row r="3630" spans="2:20" s="3" customFormat="1" ht="20.100000000000001" customHeight="1" x14ac:dyDescent="0.25">
      <c r="B3630" s="35"/>
      <c r="C3630" s="36"/>
      <c r="D3630" s="79"/>
      <c r="E3630" s="79"/>
      <c r="F3630" s="79"/>
      <c r="G3630" s="79"/>
      <c r="H3630" s="79"/>
      <c r="I3630" s="79"/>
      <c r="J3630" s="79"/>
      <c r="K3630" s="79"/>
      <c r="L3630" s="81"/>
      <c r="M3630" s="82"/>
      <c r="N3630" s="37"/>
      <c r="O3630" s="38"/>
      <c r="P3630" s="39"/>
      <c r="Q3630" s="36"/>
      <c r="R3630" s="100" t="str">
        <f t="shared" si="113"/>
        <v/>
      </c>
      <c r="S3630" s="101"/>
      <c r="T3630" s="26" t="str">
        <f t="shared" si="114"/>
        <v/>
      </c>
    </row>
    <row r="3631" spans="2:20" s="3" customFormat="1" ht="20.100000000000001" customHeight="1" x14ac:dyDescent="0.25">
      <c r="B3631" s="35"/>
      <c r="C3631" s="36"/>
      <c r="D3631" s="79"/>
      <c r="E3631" s="79"/>
      <c r="F3631" s="79"/>
      <c r="G3631" s="79"/>
      <c r="H3631" s="79"/>
      <c r="I3631" s="79"/>
      <c r="J3631" s="79"/>
      <c r="K3631" s="79"/>
      <c r="L3631" s="81"/>
      <c r="M3631" s="82"/>
      <c r="N3631" s="37"/>
      <c r="O3631" s="38"/>
      <c r="P3631" s="39"/>
      <c r="Q3631" s="36"/>
      <c r="R3631" s="100" t="str">
        <f t="shared" si="113"/>
        <v/>
      </c>
      <c r="S3631" s="101"/>
      <c r="T3631" s="26" t="str">
        <f t="shared" si="114"/>
        <v/>
      </c>
    </row>
    <row r="3632" spans="2:20" s="3" customFormat="1" ht="20.100000000000001" customHeight="1" x14ac:dyDescent="0.25">
      <c r="B3632" s="35"/>
      <c r="C3632" s="36"/>
      <c r="D3632" s="79"/>
      <c r="E3632" s="79"/>
      <c r="F3632" s="79"/>
      <c r="G3632" s="79"/>
      <c r="H3632" s="79"/>
      <c r="I3632" s="79"/>
      <c r="J3632" s="79"/>
      <c r="K3632" s="79"/>
      <c r="L3632" s="81"/>
      <c r="M3632" s="82"/>
      <c r="N3632" s="37"/>
      <c r="O3632" s="38"/>
      <c r="P3632" s="39"/>
      <c r="Q3632" s="36"/>
      <c r="R3632" s="100" t="str">
        <f t="shared" si="113"/>
        <v/>
      </c>
      <c r="S3632" s="101"/>
      <c r="T3632" s="26" t="str">
        <f t="shared" si="114"/>
        <v/>
      </c>
    </row>
    <row r="3633" spans="2:20" s="3" customFormat="1" ht="20.100000000000001" customHeight="1" x14ac:dyDescent="0.25">
      <c r="B3633" s="35"/>
      <c r="C3633" s="36"/>
      <c r="D3633" s="79"/>
      <c r="E3633" s="79"/>
      <c r="F3633" s="79"/>
      <c r="G3633" s="79"/>
      <c r="H3633" s="79"/>
      <c r="I3633" s="79"/>
      <c r="J3633" s="79"/>
      <c r="K3633" s="79"/>
      <c r="L3633" s="81"/>
      <c r="M3633" s="82"/>
      <c r="N3633" s="37"/>
      <c r="O3633" s="38"/>
      <c r="P3633" s="39"/>
      <c r="Q3633" s="36"/>
      <c r="R3633" s="100" t="str">
        <f t="shared" si="113"/>
        <v/>
      </c>
      <c r="S3633" s="101"/>
      <c r="T3633" s="26" t="str">
        <f t="shared" si="114"/>
        <v/>
      </c>
    </row>
    <row r="3634" spans="2:20" s="3" customFormat="1" ht="20.100000000000001" customHeight="1" x14ac:dyDescent="0.25">
      <c r="B3634" s="35"/>
      <c r="C3634" s="36"/>
      <c r="D3634" s="79"/>
      <c r="E3634" s="79"/>
      <c r="F3634" s="79"/>
      <c r="G3634" s="79"/>
      <c r="H3634" s="79"/>
      <c r="I3634" s="79"/>
      <c r="J3634" s="79"/>
      <c r="K3634" s="79"/>
      <c r="L3634" s="81"/>
      <c r="M3634" s="82"/>
      <c r="N3634" s="37"/>
      <c r="O3634" s="38"/>
      <c r="P3634" s="39"/>
      <c r="Q3634" s="36"/>
      <c r="R3634" s="100" t="str">
        <f t="shared" si="113"/>
        <v/>
      </c>
      <c r="S3634" s="101"/>
      <c r="T3634" s="26" t="str">
        <f t="shared" si="114"/>
        <v/>
      </c>
    </row>
    <row r="3635" spans="2:20" s="3" customFormat="1" ht="20.100000000000001" customHeight="1" x14ac:dyDescent="0.25">
      <c r="B3635" s="35"/>
      <c r="C3635" s="36"/>
      <c r="D3635" s="79"/>
      <c r="E3635" s="79"/>
      <c r="F3635" s="79"/>
      <c r="G3635" s="79"/>
      <c r="H3635" s="79"/>
      <c r="I3635" s="79"/>
      <c r="J3635" s="79"/>
      <c r="K3635" s="79"/>
      <c r="L3635" s="81"/>
      <c r="M3635" s="82"/>
      <c r="N3635" s="37"/>
      <c r="O3635" s="38"/>
      <c r="P3635" s="39"/>
      <c r="Q3635" s="36"/>
      <c r="R3635" s="100" t="str">
        <f t="shared" si="113"/>
        <v/>
      </c>
      <c r="S3635" s="101"/>
      <c r="T3635" s="26" t="str">
        <f t="shared" si="114"/>
        <v/>
      </c>
    </row>
    <row r="3636" spans="2:20" s="3" customFormat="1" ht="20.100000000000001" customHeight="1" x14ac:dyDescent="0.25">
      <c r="B3636" s="35"/>
      <c r="C3636" s="36"/>
      <c r="D3636" s="79"/>
      <c r="E3636" s="79"/>
      <c r="F3636" s="79"/>
      <c r="G3636" s="79"/>
      <c r="H3636" s="79"/>
      <c r="I3636" s="79"/>
      <c r="J3636" s="79"/>
      <c r="K3636" s="79"/>
      <c r="L3636" s="81"/>
      <c r="M3636" s="82"/>
      <c r="N3636" s="37"/>
      <c r="O3636" s="38"/>
      <c r="P3636" s="39"/>
      <c r="Q3636" s="36"/>
      <c r="R3636" s="100" t="str">
        <f t="shared" si="113"/>
        <v/>
      </c>
      <c r="S3636" s="101"/>
      <c r="T3636" s="26" t="str">
        <f t="shared" si="114"/>
        <v/>
      </c>
    </row>
    <row r="3637" spans="2:20" s="3" customFormat="1" ht="20.100000000000001" customHeight="1" x14ac:dyDescent="0.25">
      <c r="B3637" s="35"/>
      <c r="C3637" s="36"/>
      <c r="D3637" s="79"/>
      <c r="E3637" s="79"/>
      <c r="F3637" s="79"/>
      <c r="G3637" s="79"/>
      <c r="H3637" s="79"/>
      <c r="I3637" s="79"/>
      <c r="J3637" s="79"/>
      <c r="K3637" s="79"/>
      <c r="L3637" s="81"/>
      <c r="M3637" s="82"/>
      <c r="N3637" s="37"/>
      <c r="O3637" s="38"/>
      <c r="P3637" s="39"/>
      <c r="Q3637" s="36"/>
      <c r="R3637" s="100" t="str">
        <f t="shared" si="113"/>
        <v/>
      </c>
      <c r="S3637" s="101"/>
      <c r="T3637" s="26" t="str">
        <f t="shared" si="114"/>
        <v/>
      </c>
    </row>
    <row r="3638" spans="2:20" s="3" customFormat="1" ht="20.100000000000001" customHeight="1" x14ac:dyDescent="0.25">
      <c r="B3638" s="35"/>
      <c r="C3638" s="36"/>
      <c r="D3638" s="79"/>
      <c r="E3638" s="79"/>
      <c r="F3638" s="79"/>
      <c r="G3638" s="79"/>
      <c r="H3638" s="79"/>
      <c r="I3638" s="79"/>
      <c r="J3638" s="79"/>
      <c r="K3638" s="79"/>
      <c r="L3638" s="81"/>
      <c r="M3638" s="82"/>
      <c r="N3638" s="37"/>
      <c r="O3638" s="38"/>
      <c r="P3638" s="39"/>
      <c r="Q3638" s="36"/>
      <c r="R3638" s="100" t="str">
        <f t="shared" si="113"/>
        <v/>
      </c>
      <c r="S3638" s="101"/>
      <c r="T3638" s="26" t="str">
        <f t="shared" si="114"/>
        <v/>
      </c>
    </row>
    <row r="3639" spans="2:20" s="3" customFormat="1" ht="20.100000000000001" customHeight="1" x14ac:dyDescent="0.25">
      <c r="B3639" s="35"/>
      <c r="C3639" s="36"/>
      <c r="D3639" s="79"/>
      <c r="E3639" s="79"/>
      <c r="F3639" s="79"/>
      <c r="G3639" s="79"/>
      <c r="H3639" s="79"/>
      <c r="I3639" s="79"/>
      <c r="J3639" s="79"/>
      <c r="K3639" s="79"/>
      <c r="L3639" s="81"/>
      <c r="M3639" s="82"/>
      <c r="N3639" s="37"/>
      <c r="O3639" s="38"/>
      <c r="P3639" s="39"/>
      <c r="Q3639" s="36"/>
      <c r="R3639" s="100" t="str">
        <f t="shared" si="113"/>
        <v/>
      </c>
      <c r="S3639" s="101"/>
      <c r="T3639" s="26" t="str">
        <f t="shared" si="114"/>
        <v/>
      </c>
    </row>
    <row r="3640" spans="2:20" s="3" customFormat="1" ht="20.100000000000001" customHeight="1" x14ac:dyDescent="0.25">
      <c r="B3640" s="35"/>
      <c r="C3640" s="36"/>
      <c r="D3640" s="79"/>
      <c r="E3640" s="79"/>
      <c r="F3640" s="79"/>
      <c r="G3640" s="79"/>
      <c r="H3640" s="79"/>
      <c r="I3640" s="79"/>
      <c r="J3640" s="79"/>
      <c r="K3640" s="79"/>
      <c r="L3640" s="81"/>
      <c r="M3640" s="82"/>
      <c r="N3640" s="37"/>
      <c r="O3640" s="38"/>
      <c r="P3640" s="39"/>
      <c r="Q3640" s="36"/>
      <c r="R3640" s="100" t="str">
        <f t="shared" si="113"/>
        <v/>
      </c>
      <c r="S3640" s="101"/>
      <c r="T3640" s="26" t="str">
        <f t="shared" si="114"/>
        <v/>
      </c>
    </row>
    <row r="3641" spans="2:20" s="3" customFormat="1" ht="20.100000000000001" customHeight="1" x14ac:dyDescent="0.25">
      <c r="B3641" s="35"/>
      <c r="C3641" s="36"/>
      <c r="D3641" s="79"/>
      <c r="E3641" s="79"/>
      <c r="F3641" s="79"/>
      <c r="G3641" s="79"/>
      <c r="H3641" s="79"/>
      <c r="I3641" s="79"/>
      <c r="J3641" s="79"/>
      <c r="K3641" s="79"/>
      <c r="L3641" s="81"/>
      <c r="M3641" s="82"/>
      <c r="N3641" s="37"/>
      <c r="O3641" s="38"/>
      <c r="P3641" s="39"/>
      <c r="Q3641" s="36"/>
      <c r="R3641" s="100" t="str">
        <f t="shared" si="113"/>
        <v/>
      </c>
      <c r="S3641" s="101"/>
      <c r="T3641" s="26" t="str">
        <f t="shared" si="114"/>
        <v/>
      </c>
    </row>
    <row r="3642" spans="2:20" s="3" customFormat="1" ht="20.100000000000001" customHeight="1" x14ac:dyDescent="0.25">
      <c r="B3642" s="35"/>
      <c r="C3642" s="36"/>
      <c r="D3642" s="79"/>
      <c r="E3642" s="79"/>
      <c r="F3642" s="79"/>
      <c r="G3642" s="79"/>
      <c r="H3642" s="79"/>
      <c r="I3642" s="79"/>
      <c r="J3642" s="79"/>
      <c r="K3642" s="79"/>
      <c r="L3642" s="81"/>
      <c r="M3642" s="82"/>
      <c r="N3642" s="37"/>
      <c r="O3642" s="38"/>
      <c r="P3642" s="39"/>
      <c r="Q3642" s="36"/>
      <c r="R3642" s="100" t="str">
        <f t="shared" si="113"/>
        <v/>
      </c>
      <c r="S3642" s="101"/>
      <c r="T3642" s="26" t="str">
        <f t="shared" si="114"/>
        <v/>
      </c>
    </row>
    <row r="3643" spans="2:20" s="3" customFormat="1" ht="20.100000000000001" customHeight="1" x14ac:dyDescent="0.25">
      <c r="B3643" s="35"/>
      <c r="C3643" s="36"/>
      <c r="D3643" s="79"/>
      <c r="E3643" s="79"/>
      <c r="F3643" s="79"/>
      <c r="G3643" s="79"/>
      <c r="H3643" s="79"/>
      <c r="I3643" s="79"/>
      <c r="J3643" s="79"/>
      <c r="K3643" s="79"/>
      <c r="L3643" s="81"/>
      <c r="M3643" s="82"/>
      <c r="N3643" s="37"/>
      <c r="O3643" s="38"/>
      <c r="P3643" s="39"/>
      <c r="Q3643" s="36"/>
      <c r="R3643" s="100" t="str">
        <f t="shared" si="113"/>
        <v/>
      </c>
      <c r="S3643" s="101"/>
      <c r="T3643" s="26" t="str">
        <f t="shared" si="114"/>
        <v/>
      </c>
    </row>
    <row r="3644" spans="2:20" s="3" customFormat="1" ht="20.100000000000001" customHeight="1" x14ac:dyDescent="0.25">
      <c r="B3644" s="35"/>
      <c r="C3644" s="36"/>
      <c r="D3644" s="79"/>
      <c r="E3644" s="79"/>
      <c r="F3644" s="79"/>
      <c r="G3644" s="79"/>
      <c r="H3644" s="79"/>
      <c r="I3644" s="79"/>
      <c r="J3644" s="79"/>
      <c r="K3644" s="79"/>
      <c r="L3644" s="81"/>
      <c r="M3644" s="82"/>
      <c r="N3644" s="37"/>
      <c r="O3644" s="38"/>
      <c r="P3644" s="39"/>
      <c r="Q3644" s="36"/>
      <c r="R3644" s="100" t="str">
        <f t="shared" si="113"/>
        <v/>
      </c>
      <c r="S3644" s="101"/>
      <c r="T3644" s="26" t="str">
        <f t="shared" si="114"/>
        <v/>
      </c>
    </row>
    <row r="3645" spans="2:20" s="3" customFormat="1" ht="20.100000000000001" customHeight="1" x14ac:dyDescent="0.25">
      <c r="B3645" s="35"/>
      <c r="C3645" s="36"/>
      <c r="D3645" s="79"/>
      <c r="E3645" s="79"/>
      <c r="F3645" s="79"/>
      <c r="G3645" s="79"/>
      <c r="H3645" s="79"/>
      <c r="I3645" s="79"/>
      <c r="J3645" s="79"/>
      <c r="K3645" s="79"/>
      <c r="L3645" s="81"/>
      <c r="M3645" s="82"/>
      <c r="N3645" s="37"/>
      <c r="O3645" s="38"/>
      <c r="P3645" s="39"/>
      <c r="Q3645" s="36"/>
      <c r="R3645" s="100" t="str">
        <f t="shared" si="113"/>
        <v/>
      </c>
      <c r="S3645" s="101"/>
      <c r="T3645" s="26" t="str">
        <f t="shared" si="114"/>
        <v/>
      </c>
    </row>
    <row r="3646" spans="2:20" s="3" customFormat="1" ht="20.100000000000001" customHeight="1" x14ac:dyDescent="0.25">
      <c r="B3646" s="35"/>
      <c r="C3646" s="36"/>
      <c r="D3646" s="79"/>
      <c r="E3646" s="79"/>
      <c r="F3646" s="79"/>
      <c r="G3646" s="79"/>
      <c r="H3646" s="79"/>
      <c r="I3646" s="79"/>
      <c r="J3646" s="79"/>
      <c r="K3646" s="79"/>
      <c r="L3646" s="81"/>
      <c r="M3646" s="82"/>
      <c r="N3646" s="37"/>
      <c r="O3646" s="38"/>
      <c r="P3646" s="39"/>
      <c r="Q3646" s="36"/>
      <c r="R3646" s="100" t="str">
        <f t="shared" si="113"/>
        <v/>
      </c>
      <c r="S3646" s="101"/>
      <c r="T3646" s="26" t="str">
        <f t="shared" si="114"/>
        <v/>
      </c>
    </row>
    <row r="3647" spans="2:20" s="3" customFormat="1" ht="20.100000000000001" customHeight="1" x14ac:dyDescent="0.25">
      <c r="B3647" s="35"/>
      <c r="C3647" s="36"/>
      <c r="D3647" s="79"/>
      <c r="E3647" s="79"/>
      <c r="F3647" s="79"/>
      <c r="G3647" s="79"/>
      <c r="H3647" s="79"/>
      <c r="I3647" s="79"/>
      <c r="J3647" s="79"/>
      <c r="K3647" s="79"/>
      <c r="L3647" s="81"/>
      <c r="M3647" s="82"/>
      <c r="N3647" s="37"/>
      <c r="O3647" s="38"/>
      <c r="P3647" s="39"/>
      <c r="Q3647" s="36"/>
      <c r="R3647" s="100" t="str">
        <f t="shared" si="113"/>
        <v/>
      </c>
      <c r="S3647" s="101"/>
      <c r="T3647" s="26" t="str">
        <f t="shared" si="114"/>
        <v/>
      </c>
    </row>
    <row r="3648" spans="2:20" s="3" customFormat="1" ht="20.100000000000001" customHeight="1" x14ac:dyDescent="0.25">
      <c r="B3648" s="35"/>
      <c r="C3648" s="36"/>
      <c r="D3648" s="79"/>
      <c r="E3648" s="79"/>
      <c r="F3648" s="79"/>
      <c r="G3648" s="79"/>
      <c r="H3648" s="79"/>
      <c r="I3648" s="79"/>
      <c r="J3648" s="79"/>
      <c r="K3648" s="79"/>
      <c r="L3648" s="81"/>
      <c r="M3648" s="82"/>
      <c r="N3648" s="37"/>
      <c r="O3648" s="38"/>
      <c r="P3648" s="39"/>
      <c r="Q3648" s="36"/>
      <c r="R3648" s="100" t="str">
        <f t="shared" si="113"/>
        <v/>
      </c>
      <c r="S3648" s="101"/>
      <c r="T3648" s="26" t="str">
        <f t="shared" si="114"/>
        <v/>
      </c>
    </row>
    <row r="3649" spans="2:20" s="3" customFormat="1" ht="20.100000000000001" customHeight="1" x14ac:dyDescent="0.25">
      <c r="B3649" s="35"/>
      <c r="C3649" s="36"/>
      <c r="D3649" s="79"/>
      <c r="E3649" s="79"/>
      <c r="F3649" s="79"/>
      <c r="G3649" s="79"/>
      <c r="H3649" s="79"/>
      <c r="I3649" s="79"/>
      <c r="J3649" s="79"/>
      <c r="K3649" s="79"/>
      <c r="L3649" s="81"/>
      <c r="M3649" s="82"/>
      <c r="N3649" s="37"/>
      <c r="O3649" s="38"/>
      <c r="P3649" s="39"/>
      <c r="Q3649" s="36"/>
      <c r="R3649" s="100" t="str">
        <f t="shared" si="113"/>
        <v/>
      </c>
      <c r="S3649" s="101"/>
      <c r="T3649" s="26" t="str">
        <f t="shared" si="114"/>
        <v/>
      </c>
    </row>
    <row r="3650" spans="2:20" s="3" customFormat="1" ht="20.100000000000001" customHeight="1" x14ac:dyDescent="0.25">
      <c r="B3650" s="35"/>
      <c r="C3650" s="36"/>
      <c r="D3650" s="79"/>
      <c r="E3650" s="79"/>
      <c r="F3650" s="79"/>
      <c r="G3650" s="79"/>
      <c r="H3650" s="79"/>
      <c r="I3650" s="79"/>
      <c r="J3650" s="79"/>
      <c r="K3650" s="79"/>
      <c r="L3650" s="81"/>
      <c r="M3650" s="82"/>
      <c r="N3650" s="37"/>
      <c r="O3650" s="38"/>
      <c r="P3650" s="39"/>
      <c r="Q3650" s="36"/>
      <c r="R3650" s="100" t="str">
        <f t="shared" si="113"/>
        <v/>
      </c>
      <c r="S3650" s="101"/>
      <c r="T3650" s="26" t="str">
        <f t="shared" si="114"/>
        <v/>
      </c>
    </row>
    <row r="3651" spans="2:20" s="3" customFormat="1" ht="20.100000000000001" customHeight="1" x14ac:dyDescent="0.25">
      <c r="B3651" s="35"/>
      <c r="C3651" s="36"/>
      <c r="D3651" s="79"/>
      <c r="E3651" s="79"/>
      <c r="F3651" s="79"/>
      <c r="G3651" s="79"/>
      <c r="H3651" s="79"/>
      <c r="I3651" s="79"/>
      <c r="J3651" s="79"/>
      <c r="K3651" s="79"/>
      <c r="L3651" s="81"/>
      <c r="M3651" s="82"/>
      <c r="N3651" s="37"/>
      <c r="O3651" s="38"/>
      <c r="P3651" s="39"/>
      <c r="Q3651" s="36"/>
      <c r="R3651" s="100" t="str">
        <f t="shared" si="113"/>
        <v/>
      </c>
      <c r="S3651" s="101"/>
      <c r="T3651" s="26" t="str">
        <f t="shared" si="114"/>
        <v/>
      </c>
    </row>
    <row r="3652" spans="2:20" s="3" customFormat="1" ht="20.100000000000001" customHeight="1" x14ac:dyDescent="0.25">
      <c r="B3652" s="35"/>
      <c r="C3652" s="36"/>
      <c r="D3652" s="79"/>
      <c r="E3652" s="79"/>
      <c r="F3652" s="79"/>
      <c r="G3652" s="79"/>
      <c r="H3652" s="79"/>
      <c r="I3652" s="79"/>
      <c r="J3652" s="79"/>
      <c r="K3652" s="79"/>
      <c r="L3652" s="81"/>
      <c r="M3652" s="82"/>
      <c r="N3652" s="37"/>
      <c r="O3652" s="38"/>
      <c r="P3652" s="39"/>
      <c r="Q3652" s="36"/>
      <c r="R3652" s="100" t="str">
        <f t="shared" si="113"/>
        <v/>
      </c>
      <c r="S3652" s="101"/>
      <c r="T3652" s="26" t="str">
        <f t="shared" si="114"/>
        <v/>
      </c>
    </row>
    <row r="3653" spans="2:20" s="3" customFormat="1" ht="20.100000000000001" customHeight="1" x14ac:dyDescent="0.25">
      <c r="B3653" s="35"/>
      <c r="C3653" s="36"/>
      <c r="D3653" s="79"/>
      <c r="E3653" s="79"/>
      <c r="F3653" s="79"/>
      <c r="G3653" s="79"/>
      <c r="H3653" s="79"/>
      <c r="I3653" s="79"/>
      <c r="J3653" s="79"/>
      <c r="K3653" s="79"/>
      <c r="L3653" s="81"/>
      <c r="M3653" s="82"/>
      <c r="N3653" s="37"/>
      <c r="O3653" s="38"/>
      <c r="P3653" s="39"/>
      <c r="Q3653" s="36"/>
      <c r="R3653" s="100" t="str">
        <f t="shared" si="113"/>
        <v/>
      </c>
      <c r="S3653" s="101"/>
      <c r="T3653" s="26" t="str">
        <f t="shared" si="114"/>
        <v/>
      </c>
    </row>
    <row r="3654" spans="2:20" s="3" customFormat="1" ht="20.100000000000001" customHeight="1" x14ac:dyDescent="0.25">
      <c r="B3654" s="35"/>
      <c r="C3654" s="36"/>
      <c r="D3654" s="79"/>
      <c r="E3654" s="79"/>
      <c r="F3654" s="79"/>
      <c r="G3654" s="79"/>
      <c r="H3654" s="79"/>
      <c r="I3654" s="79"/>
      <c r="J3654" s="79"/>
      <c r="K3654" s="79"/>
      <c r="L3654" s="81"/>
      <c r="M3654" s="82"/>
      <c r="N3654" s="37"/>
      <c r="O3654" s="38"/>
      <c r="P3654" s="39"/>
      <c r="Q3654" s="36"/>
      <c r="R3654" s="100" t="str">
        <f t="shared" si="113"/>
        <v/>
      </c>
      <c r="S3654" s="101"/>
      <c r="T3654" s="26" t="str">
        <f t="shared" si="114"/>
        <v/>
      </c>
    </row>
    <row r="3655" spans="2:20" s="3" customFormat="1" ht="20.100000000000001" customHeight="1" x14ac:dyDescent="0.25">
      <c r="B3655" s="35"/>
      <c r="C3655" s="36"/>
      <c r="D3655" s="79"/>
      <c r="E3655" s="79"/>
      <c r="F3655" s="79"/>
      <c r="G3655" s="79"/>
      <c r="H3655" s="79"/>
      <c r="I3655" s="79"/>
      <c r="J3655" s="79"/>
      <c r="K3655" s="79"/>
      <c r="L3655" s="81"/>
      <c r="M3655" s="82"/>
      <c r="N3655" s="37"/>
      <c r="O3655" s="38"/>
      <c r="P3655" s="39"/>
      <c r="Q3655" s="36"/>
      <c r="R3655" s="100" t="str">
        <f t="shared" si="113"/>
        <v/>
      </c>
      <c r="S3655" s="101"/>
      <c r="T3655" s="26" t="str">
        <f t="shared" si="114"/>
        <v/>
      </c>
    </row>
    <row r="3656" spans="2:20" s="3" customFormat="1" ht="20.100000000000001" customHeight="1" x14ac:dyDescent="0.25">
      <c r="B3656" s="35"/>
      <c r="C3656" s="36"/>
      <c r="D3656" s="79"/>
      <c r="E3656" s="79"/>
      <c r="F3656" s="79"/>
      <c r="G3656" s="79"/>
      <c r="H3656" s="79"/>
      <c r="I3656" s="79"/>
      <c r="J3656" s="79"/>
      <c r="K3656" s="79"/>
      <c r="L3656" s="81"/>
      <c r="M3656" s="82"/>
      <c r="N3656" s="37"/>
      <c r="O3656" s="38"/>
      <c r="P3656" s="39"/>
      <c r="Q3656" s="36"/>
      <c r="R3656" s="100" t="str">
        <f t="shared" si="113"/>
        <v/>
      </c>
      <c r="S3656" s="101"/>
      <c r="T3656" s="26" t="str">
        <f t="shared" si="114"/>
        <v/>
      </c>
    </row>
    <row r="3657" spans="2:20" s="3" customFormat="1" ht="20.100000000000001" customHeight="1" x14ac:dyDescent="0.25">
      <c r="B3657" s="35"/>
      <c r="C3657" s="36"/>
      <c r="D3657" s="79"/>
      <c r="E3657" s="79"/>
      <c r="F3657" s="79"/>
      <c r="G3657" s="79"/>
      <c r="H3657" s="79"/>
      <c r="I3657" s="79"/>
      <c r="J3657" s="79"/>
      <c r="K3657" s="79"/>
      <c r="L3657" s="81"/>
      <c r="M3657" s="82"/>
      <c r="N3657" s="37"/>
      <c r="O3657" s="38"/>
      <c r="P3657" s="39"/>
      <c r="Q3657" s="36"/>
      <c r="R3657" s="100" t="str">
        <f t="shared" si="113"/>
        <v/>
      </c>
      <c r="S3657" s="101"/>
      <c r="T3657" s="26" t="str">
        <f t="shared" si="114"/>
        <v/>
      </c>
    </row>
    <row r="3658" spans="2:20" s="3" customFormat="1" ht="20.100000000000001" customHeight="1" x14ac:dyDescent="0.25">
      <c r="B3658" s="35"/>
      <c r="C3658" s="36"/>
      <c r="D3658" s="79"/>
      <c r="E3658" s="79"/>
      <c r="F3658" s="79"/>
      <c r="G3658" s="79"/>
      <c r="H3658" s="79"/>
      <c r="I3658" s="79"/>
      <c r="J3658" s="79"/>
      <c r="K3658" s="79"/>
      <c r="L3658" s="81"/>
      <c r="M3658" s="82"/>
      <c r="N3658" s="37"/>
      <c r="O3658" s="38"/>
      <c r="P3658" s="39"/>
      <c r="Q3658" s="36"/>
      <c r="R3658" s="100" t="str">
        <f t="shared" si="113"/>
        <v/>
      </c>
      <c r="S3658" s="101"/>
      <c r="T3658" s="26" t="str">
        <f t="shared" si="114"/>
        <v/>
      </c>
    </row>
    <row r="3659" spans="2:20" s="3" customFormat="1" ht="20.100000000000001" customHeight="1" x14ac:dyDescent="0.25">
      <c r="B3659" s="35"/>
      <c r="C3659" s="36"/>
      <c r="D3659" s="79"/>
      <c r="E3659" s="79"/>
      <c r="F3659" s="79"/>
      <c r="G3659" s="79"/>
      <c r="H3659" s="79"/>
      <c r="I3659" s="79"/>
      <c r="J3659" s="79"/>
      <c r="K3659" s="79"/>
      <c r="L3659" s="81"/>
      <c r="M3659" s="82"/>
      <c r="N3659" s="37"/>
      <c r="O3659" s="38"/>
      <c r="P3659" s="39"/>
      <c r="Q3659" s="36"/>
      <c r="R3659" s="100" t="str">
        <f t="shared" si="113"/>
        <v/>
      </c>
      <c r="S3659" s="101"/>
      <c r="T3659" s="26" t="str">
        <f t="shared" si="114"/>
        <v/>
      </c>
    </row>
    <row r="3660" spans="2:20" s="3" customFormat="1" ht="20.100000000000001" customHeight="1" x14ac:dyDescent="0.25">
      <c r="B3660" s="35"/>
      <c r="C3660" s="36"/>
      <c r="D3660" s="79"/>
      <c r="E3660" s="79"/>
      <c r="F3660" s="79"/>
      <c r="G3660" s="79"/>
      <c r="H3660" s="79"/>
      <c r="I3660" s="79"/>
      <c r="J3660" s="79"/>
      <c r="K3660" s="79"/>
      <c r="L3660" s="81"/>
      <c r="M3660" s="82"/>
      <c r="N3660" s="37"/>
      <c r="O3660" s="38"/>
      <c r="P3660" s="39"/>
      <c r="Q3660" s="36"/>
      <c r="R3660" s="100" t="str">
        <f t="shared" si="113"/>
        <v/>
      </c>
      <c r="S3660" s="101"/>
      <c r="T3660" s="26" t="str">
        <f t="shared" si="114"/>
        <v/>
      </c>
    </row>
    <row r="3661" spans="2:20" s="3" customFormat="1" ht="20.100000000000001" customHeight="1" x14ac:dyDescent="0.25">
      <c r="B3661" s="35"/>
      <c r="C3661" s="36"/>
      <c r="D3661" s="79"/>
      <c r="E3661" s="79"/>
      <c r="F3661" s="79"/>
      <c r="G3661" s="79"/>
      <c r="H3661" s="79"/>
      <c r="I3661" s="79"/>
      <c r="J3661" s="79"/>
      <c r="K3661" s="79"/>
      <c r="L3661" s="81"/>
      <c r="M3661" s="82"/>
      <c r="N3661" s="37"/>
      <c r="O3661" s="38"/>
      <c r="P3661" s="39"/>
      <c r="Q3661" s="36"/>
      <c r="R3661" s="100" t="str">
        <f t="shared" si="113"/>
        <v/>
      </c>
      <c r="S3661" s="101"/>
      <c r="T3661" s="26" t="str">
        <f t="shared" si="114"/>
        <v/>
      </c>
    </row>
    <row r="3662" spans="2:20" s="3" customFormat="1" ht="20.100000000000001" customHeight="1" x14ac:dyDescent="0.25">
      <c r="B3662" s="35"/>
      <c r="C3662" s="36"/>
      <c r="D3662" s="79"/>
      <c r="E3662" s="79"/>
      <c r="F3662" s="79"/>
      <c r="G3662" s="79"/>
      <c r="H3662" s="79"/>
      <c r="I3662" s="79"/>
      <c r="J3662" s="79"/>
      <c r="K3662" s="79"/>
      <c r="L3662" s="81"/>
      <c r="M3662" s="82"/>
      <c r="N3662" s="37"/>
      <c r="O3662" s="38"/>
      <c r="P3662" s="39"/>
      <c r="Q3662" s="36"/>
      <c r="R3662" s="100" t="str">
        <f t="shared" si="113"/>
        <v/>
      </c>
      <c r="S3662" s="101"/>
      <c r="T3662" s="26" t="str">
        <f t="shared" si="114"/>
        <v/>
      </c>
    </row>
    <row r="3663" spans="2:20" s="3" customFormat="1" ht="20.100000000000001" customHeight="1" x14ac:dyDescent="0.25">
      <c r="B3663" s="35"/>
      <c r="C3663" s="36"/>
      <c r="D3663" s="79"/>
      <c r="E3663" s="79"/>
      <c r="F3663" s="79"/>
      <c r="G3663" s="79"/>
      <c r="H3663" s="79"/>
      <c r="I3663" s="79"/>
      <c r="J3663" s="79"/>
      <c r="K3663" s="79"/>
      <c r="L3663" s="81"/>
      <c r="M3663" s="82"/>
      <c r="N3663" s="37"/>
      <c r="O3663" s="38"/>
      <c r="P3663" s="39"/>
      <c r="Q3663" s="36"/>
      <c r="R3663" s="100" t="str">
        <f t="shared" si="113"/>
        <v/>
      </c>
      <c r="S3663" s="101"/>
      <c r="T3663" s="26" t="str">
        <f t="shared" si="114"/>
        <v/>
      </c>
    </row>
    <row r="3664" spans="2:20" s="3" customFormat="1" ht="20.100000000000001" customHeight="1" x14ac:dyDescent="0.25">
      <c r="B3664" s="35"/>
      <c r="C3664" s="36"/>
      <c r="D3664" s="79"/>
      <c r="E3664" s="79"/>
      <c r="F3664" s="79"/>
      <c r="G3664" s="79"/>
      <c r="H3664" s="79"/>
      <c r="I3664" s="79"/>
      <c r="J3664" s="79"/>
      <c r="K3664" s="79"/>
      <c r="L3664" s="81"/>
      <c r="M3664" s="82"/>
      <c r="N3664" s="37"/>
      <c r="O3664" s="38"/>
      <c r="P3664" s="39"/>
      <c r="Q3664" s="36"/>
      <c r="R3664" s="100" t="str">
        <f t="shared" si="113"/>
        <v/>
      </c>
      <c r="S3664" s="101"/>
      <c r="T3664" s="26" t="str">
        <f t="shared" si="114"/>
        <v/>
      </c>
    </row>
    <row r="3665" spans="2:20" s="3" customFormat="1" ht="20.100000000000001" customHeight="1" x14ac:dyDescent="0.25">
      <c r="B3665" s="35"/>
      <c r="C3665" s="36"/>
      <c r="D3665" s="79"/>
      <c r="E3665" s="79"/>
      <c r="F3665" s="79"/>
      <c r="G3665" s="79"/>
      <c r="H3665" s="79"/>
      <c r="I3665" s="79"/>
      <c r="J3665" s="79"/>
      <c r="K3665" s="79"/>
      <c r="L3665" s="81"/>
      <c r="M3665" s="82"/>
      <c r="N3665" s="37"/>
      <c r="O3665" s="38"/>
      <c r="P3665" s="39"/>
      <c r="Q3665" s="36"/>
      <c r="R3665" s="100" t="str">
        <f t="shared" si="113"/>
        <v/>
      </c>
      <c r="S3665" s="101"/>
      <c r="T3665" s="26" t="str">
        <f t="shared" si="114"/>
        <v/>
      </c>
    </row>
    <row r="3666" spans="2:20" s="3" customFormat="1" ht="20.100000000000001" customHeight="1" x14ac:dyDescent="0.25">
      <c r="B3666" s="35"/>
      <c r="C3666" s="36"/>
      <c r="D3666" s="79"/>
      <c r="E3666" s="79"/>
      <c r="F3666" s="79"/>
      <c r="G3666" s="79"/>
      <c r="H3666" s="79"/>
      <c r="I3666" s="79"/>
      <c r="J3666" s="79"/>
      <c r="K3666" s="79"/>
      <c r="L3666" s="81"/>
      <c r="M3666" s="82"/>
      <c r="N3666" s="37"/>
      <c r="O3666" s="38"/>
      <c r="P3666" s="39"/>
      <c r="Q3666" s="36"/>
      <c r="R3666" s="100" t="str">
        <f t="shared" si="113"/>
        <v/>
      </c>
      <c r="S3666" s="101"/>
      <c r="T3666" s="26" t="str">
        <f t="shared" si="114"/>
        <v/>
      </c>
    </row>
    <row r="3667" spans="2:20" s="3" customFormat="1" ht="20.100000000000001" customHeight="1" x14ac:dyDescent="0.25">
      <c r="B3667" s="35"/>
      <c r="C3667" s="36"/>
      <c r="D3667" s="79"/>
      <c r="E3667" s="79"/>
      <c r="F3667" s="79"/>
      <c r="G3667" s="79"/>
      <c r="H3667" s="79"/>
      <c r="I3667" s="79"/>
      <c r="J3667" s="79"/>
      <c r="K3667" s="79"/>
      <c r="L3667" s="81"/>
      <c r="M3667" s="82"/>
      <c r="N3667" s="37"/>
      <c r="O3667" s="38"/>
      <c r="P3667" s="39"/>
      <c r="Q3667" s="36"/>
      <c r="R3667" s="100" t="str">
        <f t="shared" si="113"/>
        <v/>
      </c>
      <c r="S3667" s="101"/>
      <c r="T3667" s="26" t="str">
        <f t="shared" si="114"/>
        <v/>
      </c>
    </row>
    <row r="3668" spans="2:20" s="3" customFormat="1" ht="20.100000000000001" customHeight="1" x14ac:dyDescent="0.25">
      <c r="B3668" s="35"/>
      <c r="C3668" s="36"/>
      <c r="D3668" s="79"/>
      <c r="E3668" s="79"/>
      <c r="F3668" s="79"/>
      <c r="G3668" s="79"/>
      <c r="H3668" s="79"/>
      <c r="I3668" s="79"/>
      <c r="J3668" s="79"/>
      <c r="K3668" s="79"/>
      <c r="L3668" s="81"/>
      <c r="M3668" s="82"/>
      <c r="N3668" s="37"/>
      <c r="O3668" s="38"/>
      <c r="P3668" s="39"/>
      <c r="Q3668" s="36"/>
      <c r="R3668" s="100" t="str">
        <f t="shared" si="113"/>
        <v/>
      </c>
      <c r="S3668" s="101"/>
      <c r="T3668" s="26" t="str">
        <f t="shared" si="114"/>
        <v/>
      </c>
    </row>
    <row r="3669" spans="2:20" s="3" customFormat="1" ht="20.100000000000001" customHeight="1" x14ac:dyDescent="0.25">
      <c r="B3669" s="35"/>
      <c r="C3669" s="36"/>
      <c r="D3669" s="79"/>
      <c r="E3669" s="79"/>
      <c r="F3669" s="79"/>
      <c r="G3669" s="79"/>
      <c r="H3669" s="79"/>
      <c r="I3669" s="79"/>
      <c r="J3669" s="79"/>
      <c r="K3669" s="79"/>
      <c r="L3669" s="81"/>
      <c r="M3669" s="82"/>
      <c r="N3669" s="37"/>
      <c r="O3669" s="38"/>
      <c r="P3669" s="39"/>
      <c r="Q3669" s="36"/>
      <c r="R3669" s="100" t="str">
        <f t="shared" si="113"/>
        <v/>
      </c>
      <c r="S3669" s="101"/>
      <c r="T3669" s="26" t="str">
        <f t="shared" si="114"/>
        <v/>
      </c>
    </row>
    <row r="3670" spans="2:20" s="3" customFormat="1" ht="20.100000000000001" customHeight="1" x14ac:dyDescent="0.25">
      <c r="B3670" s="35"/>
      <c r="C3670" s="36"/>
      <c r="D3670" s="79"/>
      <c r="E3670" s="79"/>
      <c r="F3670" s="79"/>
      <c r="G3670" s="79"/>
      <c r="H3670" s="79"/>
      <c r="I3670" s="79"/>
      <c r="J3670" s="79"/>
      <c r="K3670" s="79"/>
      <c r="L3670" s="81"/>
      <c r="M3670" s="82"/>
      <c r="N3670" s="37"/>
      <c r="O3670" s="38"/>
      <c r="P3670" s="39"/>
      <c r="Q3670" s="36"/>
      <c r="R3670" s="100" t="str">
        <f t="shared" si="113"/>
        <v/>
      </c>
      <c r="S3670" s="101"/>
      <c r="T3670" s="26" t="str">
        <f t="shared" si="114"/>
        <v/>
      </c>
    </row>
    <row r="3671" spans="2:20" s="3" customFormat="1" ht="20.100000000000001" customHeight="1" x14ac:dyDescent="0.25">
      <c r="B3671" s="35"/>
      <c r="C3671" s="36"/>
      <c r="D3671" s="79"/>
      <c r="E3671" s="79"/>
      <c r="F3671" s="79"/>
      <c r="G3671" s="79"/>
      <c r="H3671" s="79"/>
      <c r="I3671" s="79"/>
      <c r="J3671" s="79"/>
      <c r="K3671" s="79"/>
      <c r="L3671" s="81"/>
      <c r="M3671" s="82"/>
      <c r="N3671" s="37"/>
      <c r="O3671" s="38"/>
      <c r="P3671" s="39"/>
      <c r="Q3671" s="36"/>
      <c r="R3671" s="100" t="str">
        <f t="shared" ref="R3671:R3734" si="115">IF(B3671&lt;&gt;"",IF(Q3671="Annulé","0",IF(Q3671="Gagné",O3671*P3671-P3671)+IF(Q3671="Perdu",-P3671)+IF(Q3671="Remboursé","0")+IF(Q3671="1/2 Perdu",-P3671/2)+IF(Q3671="1/2 Gagné",(P3671*O3671-P3671)/2)),"")</f>
        <v/>
      </c>
      <c r="S3671" s="101"/>
      <c r="T3671" s="26" t="str">
        <f t="shared" si="114"/>
        <v/>
      </c>
    </row>
    <row r="3672" spans="2:20" s="3" customFormat="1" ht="20.100000000000001" customHeight="1" x14ac:dyDescent="0.25">
      <c r="B3672" s="35"/>
      <c r="C3672" s="36"/>
      <c r="D3672" s="79"/>
      <c r="E3672" s="79"/>
      <c r="F3672" s="79"/>
      <c r="G3672" s="79"/>
      <c r="H3672" s="79"/>
      <c r="I3672" s="79"/>
      <c r="J3672" s="79"/>
      <c r="K3672" s="79"/>
      <c r="L3672" s="81"/>
      <c r="M3672" s="82"/>
      <c r="N3672" s="37"/>
      <c r="O3672" s="38"/>
      <c r="P3672" s="39"/>
      <c r="Q3672" s="36"/>
      <c r="R3672" s="100" t="str">
        <f t="shared" si="115"/>
        <v/>
      </c>
      <c r="S3672" s="101"/>
      <c r="T3672" s="26" t="str">
        <f t="shared" ref="T3672:T3735" si="116">IF(B3672&lt;&gt;"",R3672+T3671,"")</f>
        <v/>
      </c>
    </row>
    <row r="3673" spans="2:20" s="3" customFormat="1" ht="20.100000000000001" customHeight="1" x14ac:dyDescent="0.25">
      <c r="B3673" s="35"/>
      <c r="C3673" s="36"/>
      <c r="D3673" s="79"/>
      <c r="E3673" s="79"/>
      <c r="F3673" s="79"/>
      <c r="G3673" s="79"/>
      <c r="H3673" s="79"/>
      <c r="I3673" s="79"/>
      <c r="J3673" s="79"/>
      <c r="K3673" s="79"/>
      <c r="L3673" s="81"/>
      <c r="M3673" s="82"/>
      <c r="N3673" s="37"/>
      <c r="O3673" s="38"/>
      <c r="P3673" s="39"/>
      <c r="Q3673" s="36"/>
      <c r="R3673" s="100" t="str">
        <f t="shared" si="115"/>
        <v/>
      </c>
      <c r="S3673" s="101"/>
      <c r="T3673" s="26" t="str">
        <f t="shared" si="116"/>
        <v/>
      </c>
    </row>
    <row r="3674" spans="2:20" s="3" customFormat="1" ht="20.100000000000001" customHeight="1" x14ac:dyDescent="0.25">
      <c r="B3674" s="35"/>
      <c r="C3674" s="36"/>
      <c r="D3674" s="79"/>
      <c r="E3674" s="79"/>
      <c r="F3674" s="79"/>
      <c r="G3674" s="79"/>
      <c r="H3674" s="79"/>
      <c r="I3674" s="79"/>
      <c r="J3674" s="79"/>
      <c r="K3674" s="79"/>
      <c r="L3674" s="81"/>
      <c r="M3674" s="82"/>
      <c r="N3674" s="37"/>
      <c r="O3674" s="38"/>
      <c r="P3674" s="39"/>
      <c r="Q3674" s="36"/>
      <c r="R3674" s="100" t="str">
        <f t="shared" si="115"/>
        <v/>
      </c>
      <c r="S3674" s="101"/>
      <c r="T3674" s="26" t="str">
        <f t="shared" si="116"/>
        <v/>
      </c>
    </row>
    <row r="3675" spans="2:20" s="3" customFormat="1" ht="20.100000000000001" customHeight="1" x14ac:dyDescent="0.25">
      <c r="B3675" s="35"/>
      <c r="C3675" s="36"/>
      <c r="D3675" s="79"/>
      <c r="E3675" s="79"/>
      <c r="F3675" s="79"/>
      <c r="G3675" s="79"/>
      <c r="H3675" s="79"/>
      <c r="I3675" s="79"/>
      <c r="J3675" s="79"/>
      <c r="K3675" s="79"/>
      <c r="L3675" s="81"/>
      <c r="M3675" s="82"/>
      <c r="N3675" s="37"/>
      <c r="O3675" s="38"/>
      <c r="P3675" s="39"/>
      <c r="Q3675" s="36"/>
      <c r="R3675" s="100" t="str">
        <f t="shared" si="115"/>
        <v/>
      </c>
      <c r="S3675" s="101"/>
      <c r="T3675" s="26" t="str">
        <f t="shared" si="116"/>
        <v/>
      </c>
    </row>
    <row r="3676" spans="2:20" s="3" customFormat="1" ht="20.100000000000001" customHeight="1" x14ac:dyDescent="0.25">
      <c r="B3676" s="35"/>
      <c r="C3676" s="36"/>
      <c r="D3676" s="79"/>
      <c r="E3676" s="79"/>
      <c r="F3676" s="79"/>
      <c r="G3676" s="79"/>
      <c r="H3676" s="79"/>
      <c r="I3676" s="79"/>
      <c r="J3676" s="79"/>
      <c r="K3676" s="79"/>
      <c r="L3676" s="81"/>
      <c r="M3676" s="82"/>
      <c r="N3676" s="37"/>
      <c r="O3676" s="38"/>
      <c r="P3676" s="39"/>
      <c r="Q3676" s="36"/>
      <c r="R3676" s="100" t="str">
        <f t="shared" si="115"/>
        <v/>
      </c>
      <c r="S3676" s="101"/>
      <c r="T3676" s="26" t="str">
        <f t="shared" si="116"/>
        <v/>
      </c>
    </row>
    <row r="3677" spans="2:20" s="3" customFormat="1" ht="20.100000000000001" customHeight="1" x14ac:dyDescent="0.25">
      <c r="B3677" s="35"/>
      <c r="C3677" s="36"/>
      <c r="D3677" s="79"/>
      <c r="E3677" s="79"/>
      <c r="F3677" s="79"/>
      <c r="G3677" s="79"/>
      <c r="H3677" s="79"/>
      <c r="I3677" s="79"/>
      <c r="J3677" s="79"/>
      <c r="K3677" s="79"/>
      <c r="L3677" s="81"/>
      <c r="M3677" s="82"/>
      <c r="N3677" s="37"/>
      <c r="O3677" s="38"/>
      <c r="P3677" s="39"/>
      <c r="Q3677" s="36"/>
      <c r="R3677" s="100" t="str">
        <f t="shared" si="115"/>
        <v/>
      </c>
      <c r="S3677" s="101"/>
      <c r="T3677" s="26" t="str">
        <f t="shared" si="116"/>
        <v/>
      </c>
    </row>
    <row r="3678" spans="2:20" s="3" customFormat="1" ht="20.100000000000001" customHeight="1" x14ac:dyDescent="0.25">
      <c r="B3678" s="35"/>
      <c r="C3678" s="36"/>
      <c r="D3678" s="79"/>
      <c r="E3678" s="79"/>
      <c r="F3678" s="79"/>
      <c r="G3678" s="79"/>
      <c r="H3678" s="79"/>
      <c r="I3678" s="79"/>
      <c r="J3678" s="79"/>
      <c r="K3678" s="79"/>
      <c r="L3678" s="81"/>
      <c r="M3678" s="82"/>
      <c r="N3678" s="37"/>
      <c r="O3678" s="38"/>
      <c r="P3678" s="39"/>
      <c r="Q3678" s="36"/>
      <c r="R3678" s="100" t="str">
        <f t="shared" si="115"/>
        <v/>
      </c>
      <c r="S3678" s="101"/>
      <c r="T3678" s="26" t="str">
        <f t="shared" si="116"/>
        <v/>
      </c>
    </row>
    <row r="3679" spans="2:20" s="3" customFormat="1" ht="20.100000000000001" customHeight="1" x14ac:dyDescent="0.25">
      <c r="B3679" s="35"/>
      <c r="C3679" s="36"/>
      <c r="D3679" s="79"/>
      <c r="E3679" s="79"/>
      <c r="F3679" s="79"/>
      <c r="G3679" s="79"/>
      <c r="H3679" s="79"/>
      <c r="I3679" s="79"/>
      <c r="J3679" s="79"/>
      <c r="K3679" s="79"/>
      <c r="L3679" s="81"/>
      <c r="M3679" s="82"/>
      <c r="N3679" s="37"/>
      <c r="O3679" s="38"/>
      <c r="P3679" s="39"/>
      <c r="Q3679" s="36"/>
      <c r="R3679" s="100" t="str">
        <f t="shared" si="115"/>
        <v/>
      </c>
      <c r="S3679" s="101"/>
      <c r="T3679" s="26" t="str">
        <f t="shared" si="116"/>
        <v/>
      </c>
    </row>
    <row r="3680" spans="2:20" s="3" customFormat="1" ht="20.100000000000001" customHeight="1" x14ac:dyDescent="0.25">
      <c r="B3680" s="35"/>
      <c r="C3680" s="36"/>
      <c r="D3680" s="79"/>
      <c r="E3680" s="79"/>
      <c r="F3680" s="79"/>
      <c r="G3680" s="79"/>
      <c r="H3680" s="79"/>
      <c r="I3680" s="79"/>
      <c r="J3680" s="79"/>
      <c r="K3680" s="79"/>
      <c r="L3680" s="81"/>
      <c r="M3680" s="82"/>
      <c r="N3680" s="37"/>
      <c r="O3680" s="38"/>
      <c r="P3680" s="39"/>
      <c r="Q3680" s="36"/>
      <c r="R3680" s="100" t="str">
        <f t="shared" si="115"/>
        <v/>
      </c>
      <c r="S3680" s="101"/>
      <c r="T3680" s="26" t="str">
        <f t="shared" si="116"/>
        <v/>
      </c>
    </row>
    <row r="3681" spans="2:20" s="3" customFormat="1" ht="20.100000000000001" customHeight="1" x14ac:dyDescent="0.25">
      <c r="B3681" s="35"/>
      <c r="C3681" s="36"/>
      <c r="D3681" s="79"/>
      <c r="E3681" s="79"/>
      <c r="F3681" s="79"/>
      <c r="G3681" s="79"/>
      <c r="H3681" s="79"/>
      <c r="I3681" s="79"/>
      <c r="J3681" s="79"/>
      <c r="K3681" s="79"/>
      <c r="L3681" s="81"/>
      <c r="M3681" s="82"/>
      <c r="N3681" s="37"/>
      <c r="O3681" s="38"/>
      <c r="P3681" s="39"/>
      <c r="Q3681" s="36"/>
      <c r="R3681" s="100" t="str">
        <f t="shared" si="115"/>
        <v/>
      </c>
      <c r="S3681" s="101"/>
      <c r="T3681" s="26" t="str">
        <f t="shared" si="116"/>
        <v/>
      </c>
    </row>
    <row r="3682" spans="2:20" s="3" customFormat="1" ht="20.100000000000001" customHeight="1" x14ac:dyDescent="0.25">
      <c r="B3682" s="35"/>
      <c r="C3682" s="36"/>
      <c r="D3682" s="79"/>
      <c r="E3682" s="79"/>
      <c r="F3682" s="79"/>
      <c r="G3682" s="79"/>
      <c r="H3682" s="79"/>
      <c r="I3682" s="79"/>
      <c r="J3682" s="79"/>
      <c r="K3682" s="79"/>
      <c r="L3682" s="81"/>
      <c r="M3682" s="82"/>
      <c r="N3682" s="37"/>
      <c r="O3682" s="38"/>
      <c r="P3682" s="39"/>
      <c r="Q3682" s="36"/>
      <c r="R3682" s="100" t="str">
        <f t="shared" si="115"/>
        <v/>
      </c>
      <c r="S3682" s="101"/>
      <c r="T3682" s="26" t="str">
        <f t="shared" si="116"/>
        <v/>
      </c>
    </row>
    <row r="3683" spans="2:20" s="3" customFormat="1" ht="20.100000000000001" customHeight="1" x14ac:dyDescent="0.25">
      <c r="B3683" s="35"/>
      <c r="C3683" s="36"/>
      <c r="D3683" s="79"/>
      <c r="E3683" s="79"/>
      <c r="F3683" s="79"/>
      <c r="G3683" s="79"/>
      <c r="H3683" s="79"/>
      <c r="I3683" s="79"/>
      <c r="J3683" s="79"/>
      <c r="K3683" s="79"/>
      <c r="L3683" s="81"/>
      <c r="M3683" s="82"/>
      <c r="N3683" s="37"/>
      <c r="O3683" s="38"/>
      <c r="P3683" s="39"/>
      <c r="Q3683" s="36"/>
      <c r="R3683" s="100" t="str">
        <f t="shared" si="115"/>
        <v/>
      </c>
      <c r="S3683" s="101"/>
      <c r="T3683" s="26" t="str">
        <f t="shared" si="116"/>
        <v/>
      </c>
    </row>
    <row r="3684" spans="2:20" s="3" customFormat="1" ht="20.100000000000001" customHeight="1" x14ac:dyDescent="0.25">
      <c r="B3684" s="35"/>
      <c r="C3684" s="36"/>
      <c r="D3684" s="79"/>
      <c r="E3684" s="79"/>
      <c r="F3684" s="79"/>
      <c r="G3684" s="79"/>
      <c r="H3684" s="79"/>
      <c r="I3684" s="79"/>
      <c r="J3684" s="79"/>
      <c r="K3684" s="79"/>
      <c r="L3684" s="81"/>
      <c r="M3684" s="82"/>
      <c r="N3684" s="37"/>
      <c r="O3684" s="38"/>
      <c r="P3684" s="39"/>
      <c r="Q3684" s="36"/>
      <c r="R3684" s="100" t="str">
        <f t="shared" si="115"/>
        <v/>
      </c>
      <c r="S3684" s="101"/>
      <c r="T3684" s="26" t="str">
        <f t="shared" si="116"/>
        <v/>
      </c>
    </row>
    <row r="3685" spans="2:20" s="3" customFormat="1" ht="20.100000000000001" customHeight="1" x14ac:dyDescent="0.25">
      <c r="B3685" s="35"/>
      <c r="C3685" s="36"/>
      <c r="D3685" s="79"/>
      <c r="E3685" s="79"/>
      <c r="F3685" s="79"/>
      <c r="G3685" s="79"/>
      <c r="H3685" s="79"/>
      <c r="I3685" s="79"/>
      <c r="J3685" s="79"/>
      <c r="K3685" s="79"/>
      <c r="L3685" s="81"/>
      <c r="M3685" s="82"/>
      <c r="N3685" s="37"/>
      <c r="O3685" s="38"/>
      <c r="P3685" s="39"/>
      <c r="Q3685" s="36"/>
      <c r="R3685" s="100" t="str">
        <f t="shared" si="115"/>
        <v/>
      </c>
      <c r="S3685" s="101"/>
      <c r="T3685" s="26" t="str">
        <f t="shared" si="116"/>
        <v/>
      </c>
    </row>
    <row r="3686" spans="2:20" s="3" customFormat="1" ht="20.100000000000001" customHeight="1" x14ac:dyDescent="0.25">
      <c r="B3686" s="35"/>
      <c r="C3686" s="36"/>
      <c r="D3686" s="79"/>
      <c r="E3686" s="79"/>
      <c r="F3686" s="79"/>
      <c r="G3686" s="79"/>
      <c r="H3686" s="79"/>
      <c r="I3686" s="79"/>
      <c r="J3686" s="79"/>
      <c r="K3686" s="79"/>
      <c r="L3686" s="81"/>
      <c r="M3686" s="82"/>
      <c r="N3686" s="37"/>
      <c r="O3686" s="38"/>
      <c r="P3686" s="39"/>
      <c r="Q3686" s="36"/>
      <c r="R3686" s="100" t="str">
        <f t="shared" si="115"/>
        <v/>
      </c>
      <c r="S3686" s="101"/>
      <c r="T3686" s="26" t="str">
        <f t="shared" si="116"/>
        <v/>
      </c>
    </row>
    <row r="3687" spans="2:20" s="3" customFormat="1" ht="20.100000000000001" customHeight="1" x14ac:dyDescent="0.25">
      <c r="B3687" s="35"/>
      <c r="C3687" s="36"/>
      <c r="D3687" s="79"/>
      <c r="E3687" s="79"/>
      <c r="F3687" s="79"/>
      <c r="G3687" s="79"/>
      <c r="H3687" s="79"/>
      <c r="I3687" s="79"/>
      <c r="J3687" s="79"/>
      <c r="K3687" s="79"/>
      <c r="L3687" s="81"/>
      <c r="M3687" s="82"/>
      <c r="N3687" s="37"/>
      <c r="O3687" s="38"/>
      <c r="P3687" s="39"/>
      <c r="Q3687" s="36"/>
      <c r="R3687" s="100" t="str">
        <f t="shared" si="115"/>
        <v/>
      </c>
      <c r="S3687" s="101"/>
      <c r="T3687" s="26" t="str">
        <f t="shared" si="116"/>
        <v/>
      </c>
    </row>
    <row r="3688" spans="2:20" s="3" customFormat="1" ht="20.100000000000001" customHeight="1" x14ac:dyDescent="0.25">
      <c r="B3688" s="35"/>
      <c r="C3688" s="36"/>
      <c r="D3688" s="79"/>
      <c r="E3688" s="79"/>
      <c r="F3688" s="79"/>
      <c r="G3688" s="79"/>
      <c r="H3688" s="79"/>
      <c r="I3688" s="79"/>
      <c r="J3688" s="79"/>
      <c r="K3688" s="79"/>
      <c r="L3688" s="81"/>
      <c r="M3688" s="82"/>
      <c r="N3688" s="37"/>
      <c r="O3688" s="38"/>
      <c r="P3688" s="39"/>
      <c r="Q3688" s="36"/>
      <c r="R3688" s="100" t="str">
        <f t="shared" si="115"/>
        <v/>
      </c>
      <c r="S3688" s="101"/>
      <c r="T3688" s="26" t="str">
        <f t="shared" si="116"/>
        <v/>
      </c>
    </row>
    <row r="3689" spans="2:20" s="3" customFormat="1" ht="20.100000000000001" customHeight="1" x14ac:dyDescent="0.25">
      <c r="B3689" s="35"/>
      <c r="C3689" s="36"/>
      <c r="D3689" s="79"/>
      <c r="E3689" s="79"/>
      <c r="F3689" s="79"/>
      <c r="G3689" s="79"/>
      <c r="H3689" s="79"/>
      <c r="I3689" s="79"/>
      <c r="J3689" s="79"/>
      <c r="K3689" s="79"/>
      <c r="L3689" s="81"/>
      <c r="M3689" s="82"/>
      <c r="N3689" s="37"/>
      <c r="O3689" s="38"/>
      <c r="P3689" s="39"/>
      <c r="Q3689" s="36"/>
      <c r="R3689" s="100" t="str">
        <f t="shared" si="115"/>
        <v/>
      </c>
      <c r="S3689" s="101"/>
      <c r="T3689" s="26" t="str">
        <f t="shared" si="116"/>
        <v/>
      </c>
    </row>
    <row r="3690" spans="2:20" s="3" customFormat="1" ht="20.100000000000001" customHeight="1" x14ac:dyDescent="0.25">
      <c r="B3690" s="35"/>
      <c r="C3690" s="36"/>
      <c r="D3690" s="79"/>
      <c r="E3690" s="79"/>
      <c r="F3690" s="79"/>
      <c r="G3690" s="79"/>
      <c r="H3690" s="79"/>
      <c r="I3690" s="79"/>
      <c r="J3690" s="79"/>
      <c r="K3690" s="79"/>
      <c r="L3690" s="81"/>
      <c r="M3690" s="82"/>
      <c r="N3690" s="37"/>
      <c r="O3690" s="38"/>
      <c r="P3690" s="39"/>
      <c r="Q3690" s="36"/>
      <c r="R3690" s="100" t="str">
        <f t="shared" si="115"/>
        <v/>
      </c>
      <c r="S3690" s="101"/>
      <c r="T3690" s="26" t="str">
        <f t="shared" si="116"/>
        <v/>
      </c>
    </row>
    <row r="3691" spans="2:20" s="3" customFormat="1" ht="20.100000000000001" customHeight="1" x14ac:dyDescent="0.25">
      <c r="B3691" s="35"/>
      <c r="C3691" s="36"/>
      <c r="D3691" s="79"/>
      <c r="E3691" s="79"/>
      <c r="F3691" s="79"/>
      <c r="G3691" s="79"/>
      <c r="H3691" s="79"/>
      <c r="I3691" s="79"/>
      <c r="J3691" s="79"/>
      <c r="K3691" s="79"/>
      <c r="L3691" s="81"/>
      <c r="M3691" s="82"/>
      <c r="N3691" s="37"/>
      <c r="O3691" s="38"/>
      <c r="P3691" s="39"/>
      <c r="Q3691" s="36"/>
      <c r="R3691" s="100" t="str">
        <f t="shared" si="115"/>
        <v/>
      </c>
      <c r="S3691" s="101"/>
      <c r="T3691" s="26" t="str">
        <f t="shared" si="116"/>
        <v/>
      </c>
    </row>
    <row r="3692" spans="2:20" s="3" customFormat="1" ht="20.100000000000001" customHeight="1" x14ac:dyDescent="0.25">
      <c r="B3692" s="35"/>
      <c r="C3692" s="36"/>
      <c r="D3692" s="79"/>
      <c r="E3692" s="79"/>
      <c r="F3692" s="79"/>
      <c r="G3692" s="79"/>
      <c r="H3692" s="79"/>
      <c r="I3692" s="79"/>
      <c r="J3692" s="79"/>
      <c r="K3692" s="79"/>
      <c r="L3692" s="81"/>
      <c r="M3692" s="82"/>
      <c r="N3692" s="37"/>
      <c r="O3692" s="38"/>
      <c r="P3692" s="39"/>
      <c r="Q3692" s="36"/>
      <c r="R3692" s="100" t="str">
        <f t="shared" si="115"/>
        <v/>
      </c>
      <c r="S3692" s="101"/>
      <c r="T3692" s="26" t="str">
        <f t="shared" si="116"/>
        <v/>
      </c>
    </row>
    <row r="3693" spans="2:20" s="3" customFormat="1" ht="20.100000000000001" customHeight="1" x14ac:dyDescent="0.25">
      <c r="B3693" s="35"/>
      <c r="C3693" s="36"/>
      <c r="D3693" s="79"/>
      <c r="E3693" s="79"/>
      <c r="F3693" s="79"/>
      <c r="G3693" s="79"/>
      <c r="H3693" s="79"/>
      <c r="I3693" s="79"/>
      <c r="J3693" s="79"/>
      <c r="K3693" s="79"/>
      <c r="L3693" s="81"/>
      <c r="M3693" s="82"/>
      <c r="N3693" s="37"/>
      <c r="O3693" s="38"/>
      <c r="P3693" s="39"/>
      <c r="Q3693" s="36"/>
      <c r="R3693" s="100" t="str">
        <f t="shared" si="115"/>
        <v/>
      </c>
      <c r="S3693" s="101"/>
      <c r="T3693" s="26" t="str">
        <f t="shared" si="116"/>
        <v/>
      </c>
    </row>
    <row r="3694" spans="2:20" s="3" customFormat="1" ht="20.100000000000001" customHeight="1" x14ac:dyDescent="0.25">
      <c r="B3694" s="35"/>
      <c r="C3694" s="36"/>
      <c r="D3694" s="79"/>
      <c r="E3694" s="79"/>
      <c r="F3694" s="79"/>
      <c r="G3694" s="79"/>
      <c r="H3694" s="79"/>
      <c r="I3694" s="79"/>
      <c r="J3694" s="79"/>
      <c r="K3694" s="79"/>
      <c r="L3694" s="81"/>
      <c r="M3694" s="82"/>
      <c r="N3694" s="37"/>
      <c r="O3694" s="38"/>
      <c r="P3694" s="39"/>
      <c r="Q3694" s="36"/>
      <c r="R3694" s="100" t="str">
        <f t="shared" si="115"/>
        <v/>
      </c>
      <c r="S3694" s="101"/>
      <c r="T3694" s="26" t="str">
        <f t="shared" si="116"/>
        <v/>
      </c>
    </row>
    <row r="3695" spans="2:20" s="3" customFormat="1" ht="20.100000000000001" customHeight="1" x14ac:dyDescent="0.25">
      <c r="B3695" s="35"/>
      <c r="C3695" s="36"/>
      <c r="D3695" s="79"/>
      <c r="E3695" s="79"/>
      <c r="F3695" s="79"/>
      <c r="G3695" s="79"/>
      <c r="H3695" s="79"/>
      <c r="I3695" s="79"/>
      <c r="J3695" s="79"/>
      <c r="K3695" s="79"/>
      <c r="L3695" s="81"/>
      <c r="M3695" s="82"/>
      <c r="N3695" s="37"/>
      <c r="O3695" s="38"/>
      <c r="P3695" s="39"/>
      <c r="Q3695" s="36"/>
      <c r="R3695" s="100" t="str">
        <f t="shared" si="115"/>
        <v/>
      </c>
      <c r="S3695" s="101"/>
      <c r="T3695" s="26" t="str">
        <f t="shared" si="116"/>
        <v/>
      </c>
    </row>
    <row r="3696" spans="2:20" s="3" customFormat="1" ht="20.100000000000001" customHeight="1" x14ac:dyDescent="0.25">
      <c r="B3696" s="35"/>
      <c r="C3696" s="36"/>
      <c r="D3696" s="79"/>
      <c r="E3696" s="79"/>
      <c r="F3696" s="79"/>
      <c r="G3696" s="79"/>
      <c r="H3696" s="79"/>
      <c r="I3696" s="79"/>
      <c r="J3696" s="79"/>
      <c r="K3696" s="79"/>
      <c r="L3696" s="81"/>
      <c r="M3696" s="82"/>
      <c r="N3696" s="37"/>
      <c r="O3696" s="38"/>
      <c r="P3696" s="39"/>
      <c r="Q3696" s="36"/>
      <c r="R3696" s="100" t="str">
        <f t="shared" si="115"/>
        <v/>
      </c>
      <c r="S3696" s="101"/>
      <c r="T3696" s="26" t="str">
        <f t="shared" si="116"/>
        <v/>
      </c>
    </row>
    <row r="3697" spans="2:20" s="3" customFormat="1" ht="20.100000000000001" customHeight="1" x14ac:dyDescent="0.25">
      <c r="B3697" s="35"/>
      <c r="C3697" s="36"/>
      <c r="D3697" s="79"/>
      <c r="E3697" s="79"/>
      <c r="F3697" s="79"/>
      <c r="G3697" s="79"/>
      <c r="H3697" s="79"/>
      <c r="I3697" s="79"/>
      <c r="J3697" s="79"/>
      <c r="K3697" s="79"/>
      <c r="L3697" s="81"/>
      <c r="M3697" s="82"/>
      <c r="N3697" s="37"/>
      <c r="O3697" s="38"/>
      <c r="P3697" s="39"/>
      <c r="Q3697" s="36"/>
      <c r="R3697" s="100" t="str">
        <f t="shared" si="115"/>
        <v/>
      </c>
      <c r="S3697" s="101"/>
      <c r="T3697" s="26" t="str">
        <f t="shared" si="116"/>
        <v/>
      </c>
    </row>
    <row r="3698" spans="2:20" s="3" customFormat="1" ht="20.100000000000001" customHeight="1" x14ac:dyDescent="0.25">
      <c r="B3698" s="35"/>
      <c r="C3698" s="36"/>
      <c r="D3698" s="79"/>
      <c r="E3698" s="79"/>
      <c r="F3698" s="79"/>
      <c r="G3698" s="79"/>
      <c r="H3698" s="79"/>
      <c r="I3698" s="79"/>
      <c r="J3698" s="79"/>
      <c r="K3698" s="79"/>
      <c r="L3698" s="81"/>
      <c r="M3698" s="82"/>
      <c r="N3698" s="37"/>
      <c r="O3698" s="38"/>
      <c r="P3698" s="39"/>
      <c r="Q3698" s="36"/>
      <c r="R3698" s="100" t="str">
        <f t="shared" si="115"/>
        <v/>
      </c>
      <c r="S3698" s="101"/>
      <c r="T3698" s="26" t="str">
        <f t="shared" si="116"/>
        <v/>
      </c>
    </row>
    <row r="3699" spans="2:20" s="3" customFormat="1" ht="20.100000000000001" customHeight="1" x14ac:dyDescent="0.25">
      <c r="B3699" s="35"/>
      <c r="C3699" s="36"/>
      <c r="D3699" s="79"/>
      <c r="E3699" s="79"/>
      <c r="F3699" s="79"/>
      <c r="G3699" s="79"/>
      <c r="H3699" s="79"/>
      <c r="I3699" s="79"/>
      <c r="J3699" s="79"/>
      <c r="K3699" s="79"/>
      <c r="L3699" s="81"/>
      <c r="M3699" s="82"/>
      <c r="N3699" s="37"/>
      <c r="O3699" s="38"/>
      <c r="P3699" s="39"/>
      <c r="Q3699" s="36"/>
      <c r="R3699" s="100" t="str">
        <f t="shared" si="115"/>
        <v/>
      </c>
      <c r="S3699" s="101"/>
      <c r="T3699" s="26" t="str">
        <f t="shared" si="116"/>
        <v/>
      </c>
    </row>
    <row r="3700" spans="2:20" s="3" customFormat="1" ht="20.100000000000001" customHeight="1" x14ac:dyDescent="0.25">
      <c r="B3700" s="35"/>
      <c r="C3700" s="36"/>
      <c r="D3700" s="79"/>
      <c r="E3700" s="79"/>
      <c r="F3700" s="79"/>
      <c r="G3700" s="79"/>
      <c r="H3700" s="79"/>
      <c r="I3700" s="79"/>
      <c r="J3700" s="79"/>
      <c r="K3700" s="79"/>
      <c r="L3700" s="81"/>
      <c r="M3700" s="82"/>
      <c r="N3700" s="37"/>
      <c r="O3700" s="38"/>
      <c r="P3700" s="39"/>
      <c r="Q3700" s="36"/>
      <c r="R3700" s="100" t="str">
        <f t="shared" si="115"/>
        <v/>
      </c>
      <c r="S3700" s="101"/>
      <c r="T3700" s="26" t="str">
        <f t="shared" si="116"/>
        <v/>
      </c>
    </row>
    <row r="3701" spans="2:20" s="3" customFormat="1" ht="20.100000000000001" customHeight="1" x14ac:dyDescent="0.25">
      <c r="B3701" s="35"/>
      <c r="C3701" s="36"/>
      <c r="D3701" s="79"/>
      <c r="E3701" s="79"/>
      <c r="F3701" s="79"/>
      <c r="G3701" s="79"/>
      <c r="H3701" s="79"/>
      <c r="I3701" s="79"/>
      <c r="J3701" s="79"/>
      <c r="K3701" s="79"/>
      <c r="L3701" s="81"/>
      <c r="M3701" s="82"/>
      <c r="N3701" s="37"/>
      <c r="O3701" s="38"/>
      <c r="P3701" s="39"/>
      <c r="Q3701" s="36"/>
      <c r="R3701" s="100" t="str">
        <f t="shared" si="115"/>
        <v/>
      </c>
      <c r="S3701" s="101"/>
      <c r="T3701" s="26" t="str">
        <f t="shared" si="116"/>
        <v/>
      </c>
    </row>
    <row r="3702" spans="2:20" s="3" customFormat="1" ht="20.100000000000001" customHeight="1" x14ac:dyDescent="0.25">
      <c r="B3702" s="35"/>
      <c r="C3702" s="36"/>
      <c r="D3702" s="79"/>
      <c r="E3702" s="79"/>
      <c r="F3702" s="79"/>
      <c r="G3702" s="79"/>
      <c r="H3702" s="79"/>
      <c r="I3702" s="79"/>
      <c r="J3702" s="79"/>
      <c r="K3702" s="79"/>
      <c r="L3702" s="81"/>
      <c r="M3702" s="82"/>
      <c r="N3702" s="37"/>
      <c r="O3702" s="38"/>
      <c r="P3702" s="39"/>
      <c r="Q3702" s="36"/>
      <c r="R3702" s="100" t="str">
        <f t="shared" si="115"/>
        <v/>
      </c>
      <c r="S3702" s="101"/>
      <c r="T3702" s="26" t="str">
        <f t="shared" si="116"/>
        <v/>
      </c>
    </row>
    <row r="3703" spans="2:20" s="3" customFormat="1" ht="20.100000000000001" customHeight="1" x14ac:dyDescent="0.25">
      <c r="B3703" s="35"/>
      <c r="C3703" s="36"/>
      <c r="D3703" s="79"/>
      <c r="E3703" s="79"/>
      <c r="F3703" s="79"/>
      <c r="G3703" s="79"/>
      <c r="H3703" s="79"/>
      <c r="I3703" s="79"/>
      <c r="J3703" s="79"/>
      <c r="K3703" s="79"/>
      <c r="L3703" s="81"/>
      <c r="M3703" s="82"/>
      <c r="N3703" s="37"/>
      <c r="O3703" s="38"/>
      <c r="P3703" s="39"/>
      <c r="Q3703" s="36"/>
      <c r="R3703" s="100" t="str">
        <f t="shared" si="115"/>
        <v/>
      </c>
      <c r="S3703" s="101"/>
      <c r="T3703" s="26" t="str">
        <f t="shared" si="116"/>
        <v/>
      </c>
    </row>
    <row r="3704" spans="2:20" s="3" customFormat="1" ht="20.100000000000001" customHeight="1" x14ac:dyDescent="0.25">
      <c r="B3704" s="35"/>
      <c r="C3704" s="36"/>
      <c r="D3704" s="79"/>
      <c r="E3704" s="79"/>
      <c r="F3704" s="79"/>
      <c r="G3704" s="79"/>
      <c r="H3704" s="79"/>
      <c r="I3704" s="79"/>
      <c r="J3704" s="79"/>
      <c r="K3704" s="79"/>
      <c r="L3704" s="81"/>
      <c r="M3704" s="82"/>
      <c r="N3704" s="37"/>
      <c r="O3704" s="38"/>
      <c r="P3704" s="39"/>
      <c r="Q3704" s="36"/>
      <c r="R3704" s="100" t="str">
        <f t="shared" si="115"/>
        <v/>
      </c>
      <c r="S3704" s="101"/>
      <c r="T3704" s="26" t="str">
        <f t="shared" si="116"/>
        <v/>
      </c>
    </row>
    <row r="3705" spans="2:20" s="3" customFormat="1" ht="20.100000000000001" customHeight="1" x14ac:dyDescent="0.25">
      <c r="B3705" s="35"/>
      <c r="C3705" s="36"/>
      <c r="D3705" s="79"/>
      <c r="E3705" s="79"/>
      <c r="F3705" s="79"/>
      <c r="G3705" s="79"/>
      <c r="H3705" s="79"/>
      <c r="I3705" s="79"/>
      <c r="J3705" s="79"/>
      <c r="K3705" s="79"/>
      <c r="L3705" s="81"/>
      <c r="M3705" s="82"/>
      <c r="N3705" s="37"/>
      <c r="O3705" s="38"/>
      <c r="P3705" s="39"/>
      <c r="Q3705" s="36"/>
      <c r="R3705" s="100" t="str">
        <f t="shared" si="115"/>
        <v/>
      </c>
      <c r="S3705" s="101"/>
      <c r="T3705" s="26" t="str">
        <f t="shared" si="116"/>
        <v/>
      </c>
    </row>
    <row r="3706" spans="2:20" s="3" customFormat="1" ht="20.100000000000001" customHeight="1" x14ac:dyDescent="0.25">
      <c r="B3706" s="35"/>
      <c r="C3706" s="36"/>
      <c r="D3706" s="79"/>
      <c r="E3706" s="79"/>
      <c r="F3706" s="79"/>
      <c r="G3706" s="79"/>
      <c r="H3706" s="79"/>
      <c r="I3706" s="79"/>
      <c r="J3706" s="79"/>
      <c r="K3706" s="79"/>
      <c r="L3706" s="81"/>
      <c r="M3706" s="82"/>
      <c r="N3706" s="37"/>
      <c r="O3706" s="38"/>
      <c r="P3706" s="39"/>
      <c r="Q3706" s="36"/>
      <c r="R3706" s="100" t="str">
        <f t="shared" si="115"/>
        <v/>
      </c>
      <c r="S3706" s="101"/>
      <c r="T3706" s="26" t="str">
        <f t="shared" si="116"/>
        <v/>
      </c>
    </row>
    <row r="3707" spans="2:20" s="3" customFormat="1" ht="20.100000000000001" customHeight="1" x14ac:dyDescent="0.25">
      <c r="B3707" s="35"/>
      <c r="C3707" s="36"/>
      <c r="D3707" s="79"/>
      <c r="E3707" s="79"/>
      <c r="F3707" s="79"/>
      <c r="G3707" s="79"/>
      <c r="H3707" s="79"/>
      <c r="I3707" s="79"/>
      <c r="J3707" s="79"/>
      <c r="K3707" s="79"/>
      <c r="L3707" s="81"/>
      <c r="M3707" s="82"/>
      <c r="N3707" s="37"/>
      <c r="O3707" s="38"/>
      <c r="P3707" s="39"/>
      <c r="Q3707" s="36"/>
      <c r="R3707" s="100" t="str">
        <f t="shared" si="115"/>
        <v/>
      </c>
      <c r="S3707" s="101"/>
      <c r="T3707" s="26" t="str">
        <f t="shared" si="116"/>
        <v/>
      </c>
    </row>
    <row r="3708" spans="2:20" s="3" customFormat="1" ht="20.100000000000001" customHeight="1" x14ac:dyDescent="0.25">
      <c r="B3708" s="35"/>
      <c r="C3708" s="36"/>
      <c r="D3708" s="79"/>
      <c r="E3708" s="79"/>
      <c r="F3708" s="79"/>
      <c r="G3708" s="79"/>
      <c r="H3708" s="79"/>
      <c r="I3708" s="79"/>
      <c r="J3708" s="79"/>
      <c r="K3708" s="79"/>
      <c r="L3708" s="81"/>
      <c r="M3708" s="82"/>
      <c r="N3708" s="37"/>
      <c r="O3708" s="38"/>
      <c r="P3708" s="39"/>
      <c r="Q3708" s="36"/>
      <c r="R3708" s="100" t="str">
        <f t="shared" si="115"/>
        <v/>
      </c>
      <c r="S3708" s="101"/>
      <c r="T3708" s="26" t="str">
        <f t="shared" si="116"/>
        <v/>
      </c>
    </row>
    <row r="3709" spans="2:20" s="3" customFormat="1" ht="20.100000000000001" customHeight="1" x14ac:dyDescent="0.25">
      <c r="B3709" s="35"/>
      <c r="C3709" s="36"/>
      <c r="D3709" s="79"/>
      <c r="E3709" s="79"/>
      <c r="F3709" s="79"/>
      <c r="G3709" s="79"/>
      <c r="H3709" s="79"/>
      <c r="I3709" s="79"/>
      <c r="J3709" s="79"/>
      <c r="K3709" s="79"/>
      <c r="L3709" s="81"/>
      <c r="M3709" s="82"/>
      <c r="N3709" s="37"/>
      <c r="O3709" s="38"/>
      <c r="P3709" s="39"/>
      <c r="Q3709" s="36"/>
      <c r="R3709" s="100" t="str">
        <f t="shared" si="115"/>
        <v/>
      </c>
      <c r="S3709" s="101"/>
      <c r="T3709" s="26" t="str">
        <f t="shared" si="116"/>
        <v/>
      </c>
    </row>
    <row r="3710" spans="2:20" s="3" customFormat="1" ht="20.100000000000001" customHeight="1" x14ac:dyDescent="0.25">
      <c r="B3710" s="35"/>
      <c r="C3710" s="36"/>
      <c r="D3710" s="79"/>
      <c r="E3710" s="79"/>
      <c r="F3710" s="79"/>
      <c r="G3710" s="79"/>
      <c r="H3710" s="79"/>
      <c r="I3710" s="79"/>
      <c r="J3710" s="79"/>
      <c r="K3710" s="79"/>
      <c r="L3710" s="81"/>
      <c r="M3710" s="82"/>
      <c r="N3710" s="37"/>
      <c r="O3710" s="38"/>
      <c r="P3710" s="39"/>
      <c r="Q3710" s="36"/>
      <c r="R3710" s="100" t="str">
        <f t="shared" si="115"/>
        <v/>
      </c>
      <c r="S3710" s="101"/>
      <c r="T3710" s="26" t="str">
        <f t="shared" si="116"/>
        <v/>
      </c>
    </row>
    <row r="3711" spans="2:20" s="3" customFormat="1" ht="20.100000000000001" customHeight="1" x14ac:dyDescent="0.25">
      <c r="B3711" s="35"/>
      <c r="C3711" s="36"/>
      <c r="D3711" s="79"/>
      <c r="E3711" s="79"/>
      <c r="F3711" s="79"/>
      <c r="G3711" s="79"/>
      <c r="H3711" s="79"/>
      <c r="I3711" s="79"/>
      <c r="J3711" s="79"/>
      <c r="K3711" s="79"/>
      <c r="L3711" s="81"/>
      <c r="M3711" s="82"/>
      <c r="N3711" s="37"/>
      <c r="O3711" s="38"/>
      <c r="P3711" s="39"/>
      <c r="Q3711" s="36"/>
      <c r="R3711" s="100" t="str">
        <f t="shared" si="115"/>
        <v/>
      </c>
      <c r="S3711" s="101"/>
      <c r="T3711" s="26" t="str">
        <f t="shared" si="116"/>
        <v/>
      </c>
    </row>
    <row r="3712" spans="2:20" s="3" customFormat="1" ht="20.100000000000001" customHeight="1" x14ac:dyDescent="0.25">
      <c r="B3712" s="35"/>
      <c r="C3712" s="36"/>
      <c r="D3712" s="79"/>
      <c r="E3712" s="79"/>
      <c r="F3712" s="79"/>
      <c r="G3712" s="79"/>
      <c r="H3712" s="79"/>
      <c r="I3712" s="79"/>
      <c r="J3712" s="79"/>
      <c r="K3712" s="79"/>
      <c r="L3712" s="81"/>
      <c r="M3712" s="82"/>
      <c r="N3712" s="37"/>
      <c r="O3712" s="38"/>
      <c r="P3712" s="39"/>
      <c r="Q3712" s="36"/>
      <c r="R3712" s="100" t="str">
        <f t="shared" si="115"/>
        <v/>
      </c>
      <c r="S3712" s="101"/>
      <c r="T3712" s="26" t="str">
        <f t="shared" si="116"/>
        <v/>
      </c>
    </row>
    <row r="3713" spans="2:20" s="3" customFormat="1" ht="20.100000000000001" customHeight="1" x14ac:dyDescent="0.25">
      <c r="B3713" s="35"/>
      <c r="C3713" s="36"/>
      <c r="D3713" s="79"/>
      <c r="E3713" s="79"/>
      <c r="F3713" s="79"/>
      <c r="G3713" s="79"/>
      <c r="H3713" s="79"/>
      <c r="I3713" s="79"/>
      <c r="J3713" s="79"/>
      <c r="K3713" s="79"/>
      <c r="L3713" s="81"/>
      <c r="M3713" s="82"/>
      <c r="N3713" s="37"/>
      <c r="O3713" s="38"/>
      <c r="P3713" s="39"/>
      <c r="Q3713" s="36"/>
      <c r="R3713" s="100" t="str">
        <f t="shared" si="115"/>
        <v/>
      </c>
      <c r="S3713" s="101"/>
      <c r="T3713" s="26" t="str">
        <f t="shared" si="116"/>
        <v/>
      </c>
    </row>
    <row r="3714" spans="2:20" s="3" customFormat="1" ht="20.100000000000001" customHeight="1" x14ac:dyDescent="0.25">
      <c r="B3714" s="35"/>
      <c r="C3714" s="36"/>
      <c r="D3714" s="79"/>
      <c r="E3714" s="79"/>
      <c r="F3714" s="79"/>
      <c r="G3714" s="79"/>
      <c r="H3714" s="79"/>
      <c r="I3714" s="79"/>
      <c r="J3714" s="79"/>
      <c r="K3714" s="79"/>
      <c r="L3714" s="81"/>
      <c r="M3714" s="82"/>
      <c r="N3714" s="37"/>
      <c r="O3714" s="38"/>
      <c r="P3714" s="39"/>
      <c r="Q3714" s="36"/>
      <c r="R3714" s="100" t="str">
        <f t="shared" si="115"/>
        <v/>
      </c>
      <c r="S3714" s="101"/>
      <c r="T3714" s="26" t="str">
        <f t="shared" si="116"/>
        <v/>
      </c>
    </row>
    <row r="3715" spans="2:20" s="3" customFormat="1" ht="20.100000000000001" customHeight="1" x14ac:dyDescent="0.25">
      <c r="B3715" s="35"/>
      <c r="C3715" s="36"/>
      <c r="D3715" s="79"/>
      <c r="E3715" s="79"/>
      <c r="F3715" s="79"/>
      <c r="G3715" s="79"/>
      <c r="H3715" s="79"/>
      <c r="I3715" s="79"/>
      <c r="J3715" s="79"/>
      <c r="K3715" s="79"/>
      <c r="L3715" s="81"/>
      <c r="M3715" s="82"/>
      <c r="N3715" s="37"/>
      <c r="O3715" s="38"/>
      <c r="P3715" s="39"/>
      <c r="Q3715" s="36"/>
      <c r="R3715" s="100" t="str">
        <f t="shared" si="115"/>
        <v/>
      </c>
      <c r="S3715" s="101"/>
      <c r="T3715" s="26" t="str">
        <f t="shared" si="116"/>
        <v/>
      </c>
    </row>
    <row r="3716" spans="2:20" s="3" customFormat="1" ht="20.100000000000001" customHeight="1" x14ac:dyDescent="0.25">
      <c r="B3716" s="35"/>
      <c r="C3716" s="36"/>
      <c r="D3716" s="79"/>
      <c r="E3716" s="79"/>
      <c r="F3716" s="79"/>
      <c r="G3716" s="79"/>
      <c r="H3716" s="79"/>
      <c r="I3716" s="79"/>
      <c r="J3716" s="79"/>
      <c r="K3716" s="79"/>
      <c r="L3716" s="81"/>
      <c r="M3716" s="82"/>
      <c r="N3716" s="37"/>
      <c r="O3716" s="38"/>
      <c r="P3716" s="39"/>
      <c r="Q3716" s="36"/>
      <c r="R3716" s="100" t="str">
        <f t="shared" si="115"/>
        <v/>
      </c>
      <c r="S3716" s="101"/>
      <c r="T3716" s="26" t="str">
        <f t="shared" si="116"/>
        <v/>
      </c>
    </row>
    <row r="3717" spans="2:20" s="3" customFormat="1" ht="20.100000000000001" customHeight="1" x14ac:dyDescent="0.25">
      <c r="B3717" s="35"/>
      <c r="C3717" s="36"/>
      <c r="D3717" s="79"/>
      <c r="E3717" s="79"/>
      <c r="F3717" s="79"/>
      <c r="G3717" s="79"/>
      <c r="H3717" s="79"/>
      <c r="I3717" s="79"/>
      <c r="J3717" s="79"/>
      <c r="K3717" s="79"/>
      <c r="L3717" s="81"/>
      <c r="M3717" s="82"/>
      <c r="N3717" s="37"/>
      <c r="O3717" s="38"/>
      <c r="P3717" s="39"/>
      <c r="Q3717" s="36"/>
      <c r="R3717" s="100" t="str">
        <f t="shared" si="115"/>
        <v/>
      </c>
      <c r="S3717" s="101"/>
      <c r="T3717" s="26" t="str">
        <f t="shared" si="116"/>
        <v/>
      </c>
    </row>
    <row r="3718" spans="2:20" s="3" customFormat="1" ht="20.100000000000001" customHeight="1" x14ac:dyDescent="0.25">
      <c r="B3718" s="35"/>
      <c r="C3718" s="36"/>
      <c r="D3718" s="79"/>
      <c r="E3718" s="79"/>
      <c r="F3718" s="79"/>
      <c r="G3718" s="79"/>
      <c r="H3718" s="79"/>
      <c r="I3718" s="79"/>
      <c r="J3718" s="79"/>
      <c r="K3718" s="79"/>
      <c r="L3718" s="81"/>
      <c r="M3718" s="82"/>
      <c r="N3718" s="37"/>
      <c r="O3718" s="38"/>
      <c r="P3718" s="39"/>
      <c r="Q3718" s="36"/>
      <c r="R3718" s="100" t="str">
        <f t="shared" si="115"/>
        <v/>
      </c>
      <c r="S3718" s="101"/>
      <c r="T3718" s="26" t="str">
        <f t="shared" si="116"/>
        <v/>
      </c>
    </row>
    <row r="3719" spans="2:20" s="3" customFormat="1" ht="20.100000000000001" customHeight="1" x14ac:dyDescent="0.25">
      <c r="B3719" s="35"/>
      <c r="C3719" s="36"/>
      <c r="D3719" s="79"/>
      <c r="E3719" s="79"/>
      <c r="F3719" s="79"/>
      <c r="G3719" s="79"/>
      <c r="H3719" s="79"/>
      <c r="I3719" s="79"/>
      <c r="J3719" s="79"/>
      <c r="K3719" s="79"/>
      <c r="L3719" s="81"/>
      <c r="M3719" s="82"/>
      <c r="N3719" s="37"/>
      <c r="O3719" s="38"/>
      <c r="P3719" s="39"/>
      <c r="Q3719" s="36"/>
      <c r="R3719" s="100" t="str">
        <f t="shared" si="115"/>
        <v/>
      </c>
      <c r="S3719" s="101"/>
      <c r="T3719" s="26" t="str">
        <f t="shared" si="116"/>
        <v/>
      </c>
    </row>
    <row r="3720" spans="2:20" s="3" customFormat="1" ht="20.100000000000001" customHeight="1" x14ac:dyDescent="0.25">
      <c r="B3720" s="35"/>
      <c r="C3720" s="36"/>
      <c r="D3720" s="79"/>
      <c r="E3720" s="79"/>
      <c r="F3720" s="79"/>
      <c r="G3720" s="79"/>
      <c r="H3720" s="79"/>
      <c r="I3720" s="79"/>
      <c r="J3720" s="79"/>
      <c r="K3720" s="79"/>
      <c r="L3720" s="81"/>
      <c r="M3720" s="82"/>
      <c r="N3720" s="37"/>
      <c r="O3720" s="38"/>
      <c r="P3720" s="39"/>
      <c r="Q3720" s="36"/>
      <c r="R3720" s="100" t="str">
        <f t="shared" si="115"/>
        <v/>
      </c>
      <c r="S3720" s="101"/>
      <c r="T3720" s="26" t="str">
        <f t="shared" si="116"/>
        <v/>
      </c>
    </row>
    <row r="3721" spans="2:20" s="3" customFormat="1" ht="20.100000000000001" customHeight="1" x14ac:dyDescent="0.25">
      <c r="B3721" s="35"/>
      <c r="C3721" s="36"/>
      <c r="D3721" s="79"/>
      <c r="E3721" s="79"/>
      <c r="F3721" s="79"/>
      <c r="G3721" s="79"/>
      <c r="H3721" s="79"/>
      <c r="I3721" s="79"/>
      <c r="J3721" s="79"/>
      <c r="K3721" s="79"/>
      <c r="L3721" s="81"/>
      <c r="M3721" s="82"/>
      <c r="N3721" s="37"/>
      <c r="O3721" s="38"/>
      <c r="P3721" s="39"/>
      <c r="Q3721" s="36"/>
      <c r="R3721" s="100" t="str">
        <f t="shared" si="115"/>
        <v/>
      </c>
      <c r="S3721" s="101"/>
      <c r="T3721" s="26" t="str">
        <f t="shared" si="116"/>
        <v/>
      </c>
    </row>
    <row r="3722" spans="2:20" s="3" customFormat="1" ht="20.100000000000001" customHeight="1" x14ac:dyDescent="0.25">
      <c r="B3722" s="35"/>
      <c r="C3722" s="36"/>
      <c r="D3722" s="79"/>
      <c r="E3722" s="79"/>
      <c r="F3722" s="79"/>
      <c r="G3722" s="79"/>
      <c r="H3722" s="79"/>
      <c r="I3722" s="79"/>
      <c r="J3722" s="79"/>
      <c r="K3722" s="79"/>
      <c r="L3722" s="81"/>
      <c r="M3722" s="82"/>
      <c r="N3722" s="37"/>
      <c r="O3722" s="38"/>
      <c r="P3722" s="39"/>
      <c r="Q3722" s="36"/>
      <c r="R3722" s="100" t="str">
        <f t="shared" si="115"/>
        <v/>
      </c>
      <c r="S3722" s="101"/>
      <c r="T3722" s="26" t="str">
        <f t="shared" si="116"/>
        <v/>
      </c>
    </row>
    <row r="3723" spans="2:20" s="3" customFormat="1" ht="20.100000000000001" customHeight="1" x14ac:dyDescent="0.25">
      <c r="B3723" s="35"/>
      <c r="C3723" s="36"/>
      <c r="D3723" s="79"/>
      <c r="E3723" s="79"/>
      <c r="F3723" s="79"/>
      <c r="G3723" s="79"/>
      <c r="H3723" s="79"/>
      <c r="I3723" s="79"/>
      <c r="J3723" s="79"/>
      <c r="K3723" s="79"/>
      <c r="L3723" s="81"/>
      <c r="M3723" s="82"/>
      <c r="N3723" s="37"/>
      <c r="O3723" s="38"/>
      <c r="P3723" s="39"/>
      <c r="Q3723" s="36"/>
      <c r="R3723" s="100" t="str">
        <f t="shared" si="115"/>
        <v/>
      </c>
      <c r="S3723" s="101"/>
      <c r="T3723" s="26" t="str">
        <f t="shared" si="116"/>
        <v/>
      </c>
    </row>
    <row r="3724" spans="2:20" s="3" customFormat="1" ht="20.100000000000001" customHeight="1" x14ac:dyDescent="0.25">
      <c r="B3724" s="35"/>
      <c r="C3724" s="36"/>
      <c r="D3724" s="79"/>
      <c r="E3724" s="79"/>
      <c r="F3724" s="79"/>
      <c r="G3724" s="79"/>
      <c r="H3724" s="79"/>
      <c r="I3724" s="79"/>
      <c r="J3724" s="79"/>
      <c r="K3724" s="79"/>
      <c r="L3724" s="81"/>
      <c r="M3724" s="82"/>
      <c r="N3724" s="37"/>
      <c r="O3724" s="38"/>
      <c r="P3724" s="39"/>
      <c r="Q3724" s="36"/>
      <c r="R3724" s="100" t="str">
        <f t="shared" si="115"/>
        <v/>
      </c>
      <c r="S3724" s="101"/>
      <c r="T3724" s="26" t="str">
        <f t="shared" si="116"/>
        <v/>
      </c>
    </row>
    <row r="3725" spans="2:20" s="3" customFormat="1" ht="20.100000000000001" customHeight="1" x14ac:dyDescent="0.25">
      <c r="B3725" s="35"/>
      <c r="C3725" s="36"/>
      <c r="D3725" s="79"/>
      <c r="E3725" s="79"/>
      <c r="F3725" s="79"/>
      <c r="G3725" s="79"/>
      <c r="H3725" s="79"/>
      <c r="I3725" s="79"/>
      <c r="J3725" s="79"/>
      <c r="K3725" s="79"/>
      <c r="L3725" s="81"/>
      <c r="M3725" s="82"/>
      <c r="N3725" s="37"/>
      <c r="O3725" s="38"/>
      <c r="P3725" s="39"/>
      <c r="Q3725" s="36"/>
      <c r="R3725" s="100" t="str">
        <f t="shared" si="115"/>
        <v/>
      </c>
      <c r="S3725" s="101"/>
      <c r="T3725" s="26" t="str">
        <f t="shared" si="116"/>
        <v/>
      </c>
    </row>
    <row r="3726" spans="2:20" s="3" customFormat="1" ht="20.100000000000001" customHeight="1" x14ac:dyDescent="0.25">
      <c r="B3726" s="35"/>
      <c r="C3726" s="36"/>
      <c r="D3726" s="79"/>
      <c r="E3726" s="79"/>
      <c r="F3726" s="79"/>
      <c r="G3726" s="79"/>
      <c r="H3726" s="79"/>
      <c r="I3726" s="79"/>
      <c r="J3726" s="79"/>
      <c r="K3726" s="79"/>
      <c r="L3726" s="81"/>
      <c r="M3726" s="82"/>
      <c r="N3726" s="37"/>
      <c r="O3726" s="38"/>
      <c r="P3726" s="39"/>
      <c r="Q3726" s="36"/>
      <c r="R3726" s="100" t="str">
        <f t="shared" si="115"/>
        <v/>
      </c>
      <c r="S3726" s="101"/>
      <c r="T3726" s="26" t="str">
        <f t="shared" si="116"/>
        <v/>
      </c>
    </row>
    <row r="3727" spans="2:20" s="3" customFormat="1" ht="20.100000000000001" customHeight="1" x14ac:dyDescent="0.25">
      <c r="B3727" s="35"/>
      <c r="C3727" s="36"/>
      <c r="D3727" s="79"/>
      <c r="E3727" s="79"/>
      <c r="F3727" s="79"/>
      <c r="G3727" s="79"/>
      <c r="H3727" s="79"/>
      <c r="I3727" s="79"/>
      <c r="J3727" s="79"/>
      <c r="K3727" s="79"/>
      <c r="L3727" s="81"/>
      <c r="M3727" s="82"/>
      <c r="N3727" s="37"/>
      <c r="O3727" s="38"/>
      <c r="P3727" s="39"/>
      <c r="Q3727" s="36"/>
      <c r="R3727" s="100" t="str">
        <f t="shared" si="115"/>
        <v/>
      </c>
      <c r="S3727" s="101"/>
      <c r="T3727" s="26" t="str">
        <f t="shared" si="116"/>
        <v/>
      </c>
    </row>
    <row r="3728" spans="2:20" s="3" customFormat="1" ht="20.100000000000001" customHeight="1" x14ac:dyDescent="0.25">
      <c r="B3728" s="35"/>
      <c r="C3728" s="36"/>
      <c r="D3728" s="79"/>
      <c r="E3728" s="79"/>
      <c r="F3728" s="79"/>
      <c r="G3728" s="79"/>
      <c r="H3728" s="79"/>
      <c r="I3728" s="79"/>
      <c r="J3728" s="79"/>
      <c r="K3728" s="79"/>
      <c r="L3728" s="81"/>
      <c r="M3728" s="82"/>
      <c r="N3728" s="37"/>
      <c r="O3728" s="38"/>
      <c r="P3728" s="39"/>
      <c r="Q3728" s="36"/>
      <c r="R3728" s="100" t="str">
        <f t="shared" si="115"/>
        <v/>
      </c>
      <c r="S3728" s="101"/>
      <c r="T3728" s="26" t="str">
        <f t="shared" si="116"/>
        <v/>
      </c>
    </row>
    <row r="3729" spans="2:20" s="3" customFormat="1" ht="20.100000000000001" customHeight="1" x14ac:dyDescent="0.25">
      <c r="B3729" s="35"/>
      <c r="C3729" s="36"/>
      <c r="D3729" s="79"/>
      <c r="E3729" s="79"/>
      <c r="F3729" s="79"/>
      <c r="G3729" s="79"/>
      <c r="H3729" s="79"/>
      <c r="I3729" s="79"/>
      <c r="J3729" s="79"/>
      <c r="K3729" s="79"/>
      <c r="L3729" s="81"/>
      <c r="M3729" s="82"/>
      <c r="N3729" s="37"/>
      <c r="O3729" s="38"/>
      <c r="P3729" s="39"/>
      <c r="Q3729" s="36"/>
      <c r="R3729" s="100" t="str">
        <f t="shared" si="115"/>
        <v/>
      </c>
      <c r="S3729" s="101"/>
      <c r="T3729" s="26" t="str">
        <f t="shared" si="116"/>
        <v/>
      </c>
    </row>
    <row r="3730" spans="2:20" s="3" customFormat="1" ht="20.100000000000001" customHeight="1" x14ac:dyDescent="0.25">
      <c r="B3730" s="35"/>
      <c r="C3730" s="36"/>
      <c r="D3730" s="79"/>
      <c r="E3730" s="79"/>
      <c r="F3730" s="79"/>
      <c r="G3730" s="79"/>
      <c r="H3730" s="79"/>
      <c r="I3730" s="79"/>
      <c r="J3730" s="79"/>
      <c r="K3730" s="79"/>
      <c r="L3730" s="81"/>
      <c r="M3730" s="82"/>
      <c r="N3730" s="37"/>
      <c r="O3730" s="38"/>
      <c r="P3730" s="39"/>
      <c r="Q3730" s="36"/>
      <c r="R3730" s="100" t="str">
        <f t="shared" si="115"/>
        <v/>
      </c>
      <c r="S3730" s="101"/>
      <c r="T3730" s="26" t="str">
        <f t="shared" si="116"/>
        <v/>
      </c>
    </row>
    <row r="3731" spans="2:20" s="3" customFormat="1" ht="20.100000000000001" customHeight="1" x14ac:dyDescent="0.25">
      <c r="B3731" s="35"/>
      <c r="C3731" s="36"/>
      <c r="D3731" s="79"/>
      <c r="E3731" s="79"/>
      <c r="F3731" s="79"/>
      <c r="G3731" s="79"/>
      <c r="H3731" s="79"/>
      <c r="I3731" s="79"/>
      <c r="J3731" s="79"/>
      <c r="K3731" s="79"/>
      <c r="L3731" s="81"/>
      <c r="M3731" s="82"/>
      <c r="N3731" s="37"/>
      <c r="O3731" s="38"/>
      <c r="P3731" s="39"/>
      <c r="Q3731" s="36"/>
      <c r="R3731" s="100" t="str">
        <f t="shared" si="115"/>
        <v/>
      </c>
      <c r="S3731" s="101"/>
      <c r="T3731" s="26" t="str">
        <f t="shared" si="116"/>
        <v/>
      </c>
    </row>
    <row r="3732" spans="2:20" s="3" customFormat="1" ht="20.100000000000001" customHeight="1" x14ac:dyDescent="0.25">
      <c r="B3732" s="35"/>
      <c r="C3732" s="36"/>
      <c r="D3732" s="79"/>
      <c r="E3732" s="79"/>
      <c r="F3732" s="79"/>
      <c r="G3732" s="79"/>
      <c r="H3732" s="79"/>
      <c r="I3732" s="79"/>
      <c r="J3732" s="79"/>
      <c r="K3732" s="79"/>
      <c r="L3732" s="81"/>
      <c r="M3732" s="82"/>
      <c r="N3732" s="37"/>
      <c r="O3732" s="38"/>
      <c r="P3732" s="39"/>
      <c r="Q3732" s="36"/>
      <c r="R3732" s="100" t="str">
        <f t="shared" si="115"/>
        <v/>
      </c>
      <c r="S3732" s="101"/>
      <c r="T3732" s="26" t="str">
        <f t="shared" si="116"/>
        <v/>
      </c>
    </row>
    <row r="3733" spans="2:20" s="3" customFormat="1" ht="20.100000000000001" customHeight="1" x14ac:dyDescent="0.25">
      <c r="B3733" s="35"/>
      <c r="C3733" s="36"/>
      <c r="D3733" s="79"/>
      <c r="E3733" s="79"/>
      <c r="F3733" s="79"/>
      <c r="G3733" s="79"/>
      <c r="H3733" s="79"/>
      <c r="I3733" s="79"/>
      <c r="J3733" s="79"/>
      <c r="K3733" s="79"/>
      <c r="L3733" s="81"/>
      <c r="M3733" s="82"/>
      <c r="N3733" s="37"/>
      <c r="O3733" s="38"/>
      <c r="P3733" s="39"/>
      <c r="Q3733" s="36"/>
      <c r="R3733" s="100" t="str">
        <f t="shared" si="115"/>
        <v/>
      </c>
      <c r="S3733" s="101"/>
      <c r="T3733" s="26" t="str">
        <f t="shared" si="116"/>
        <v/>
      </c>
    </row>
    <row r="3734" spans="2:20" s="3" customFormat="1" ht="20.100000000000001" customHeight="1" x14ac:dyDescent="0.25">
      <c r="B3734" s="35"/>
      <c r="C3734" s="36"/>
      <c r="D3734" s="79"/>
      <c r="E3734" s="79"/>
      <c r="F3734" s="79"/>
      <c r="G3734" s="79"/>
      <c r="H3734" s="79"/>
      <c r="I3734" s="79"/>
      <c r="J3734" s="79"/>
      <c r="K3734" s="79"/>
      <c r="L3734" s="81"/>
      <c r="M3734" s="82"/>
      <c r="N3734" s="37"/>
      <c r="O3734" s="38"/>
      <c r="P3734" s="39"/>
      <c r="Q3734" s="36"/>
      <c r="R3734" s="100" t="str">
        <f t="shared" si="115"/>
        <v/>
      </c>
      <c r="S3734" s="101"/>
      <c r="T3734" s="26" t="str">
        <f t="shared" si="116"/>
        <v/>
      </c>
    </row>
    <row r="3735" spans="2:20" s="3" customFormat="1" ht="20.100000000000001" customHeight="1" x14ac:dyDescent="0.25">
      <c r="B3735" s="35"/>
      <c r="C3735" s="36"/>
      <c r="D3735" s="79"/>
      <c r="E3735" s="79"/>
      <c r="F3735" s="79"/>
      <c r="G3735" s="79"/>
      <c r="H3735" s="79"/>
      <c r="I3735" s="79"/>
      <c r="J3735" s="79"/>
      <c r="K3735" s="79"/>
      <c r="L3735" s="81"/>
      <c r="M3735" s="82"/>
      <c r="N3735" s="37"/>
      <c r="O3735" s="38"/>
      <c r="P3735" s="39"/>
      <c r="Q3735" s="36"/>
      <c r="R3735" s="100" t="str">
        <f t="shared" ref="R3735:R3798" si="117">IF(B3735&lt;&gt;"",IF(Q3735="Annulé","0",IF(Q3735="Gagné",O3735*P3735-P3735)+IF(Q3735="Perdu",-P3735)+IF(Q3735="Remboursé","0")+IF(Q3735="1/2 Perdu",-P3735/2)+IF(Q3735="1/2 Gagné",(P3735*O3735-P3735)/2)),"")</f>
        <v/>
      </c>
      <c r="S3735" s="101"/>
      <c r="T3735" s="26" t="str">
        <f t="shared" si="116"/>
        <v/>
      </c>
    </row>
    <row r="3736" spans="2:20" s="3" customFormat="1" ht="20.100000000000001" customHeight="1" x14ac:dyDescent="0.25">
      <c r="B3736" s="35"/>
      <c r="C3736" s="36"/>
      <c r="D3736" s="79"/>
      <c r="E3736" s="79"/>
      <c r="F3736" s="79"/>
      <c r="G3736" s="79"/>
      <c r="H3736" s="79"/>
      <c r="I3736" s="79"/>
      <c r="J3736" s="79"/>
      <c r="K3736" s="79"/>
      <c r="L3736" s="81"/>
      <c r="M3736" s="82"/>
      <c r="N3736" s="37"/>
      <c r="O3736" s="38"/>
      <c r="P3736" s="39"/>
      <c r="Q3736" s="36"/>
      <c r="R3736" s="100" t="str">
        <f t="shared" si="117"/>
        <v/>
      </c>
      <c r="S3736" s="101"/>
      <c r="T3736" s="26" t="str">
        <f t="shared" ref="T3736:T3799" si="118">IF(B3736&lt;&gt;"",R3736+T3735,"")</f>
        <v/>
      </c>
    </row>
    <row r="3737" spans="2:20" s="3" customFormat="1" ht="20.100000000000001" customHeight="1" x14ac:dyDescent="0.25">
      <c r="B3737" s="35"/>
      <c r="C3737" s="36"/>
      <c r="D3737" s="79"/>
      <c r="E3737" s="79"/>
      <c r="F3737" s="79"/>
      <c r="G3737" s="79"/>
      <c r="H3737" s="79"/>
      <c r="I3737" s="79"/>
      <c r="J3737" s="79"/>
      <c r="K3737" s="79"/>
      <c r="L3737" s="81"/>
      <c r="M3737" s="82"/>
      <c r="N3737" s="37"/>
      <c r="O3737" s="38"/>
      <c r="P3737" s="39"/>
      <c r="Q3737" s="36"/>
      <c r="R3737" s="100" t="str">
        <f t="shared" si="117"/>
        <v/>
      </c>
      <c r="S3737" s="101"/>
      <c r="T3737" s="26" t="str">
        <f t="shared" si="118"/>
        <v/>
      </c>
    </row>
    <row r="3738" spans="2:20" s="3" customFormat="1" ht="20.100000000000001" customHeight="1" x14ac:dyDescent="0.25">
      <c r="B3738" s="35"/>
      <c r="C3738" s="36"/>
      <c r="D3738" s="79"/>
      <c r="E3738" s="79"/>
      <c r="F3738" s="79"/>
      <c r="G3738" s="79"/>
      <c r="H3738" s="79"/>
      <c r="I3738" s="79"/>
      <c r="J3738" s="79"/>
      <c r="K3738" s="79"/>
      <c r="L3738" s="81"/>
      <c r="M3738" s="82"/>
      <c r="N3738" s="37"/>
      <c r="O3738" s="38"/>
      <c r="P3738" s="39"/>
      <c r="Q3738" s="36"/>
      <c r="R3738" s="100" t="str">
        <f t="shared" si="117"/>
        <v/>
      </c>
      <c r="S3738" s="101"/>
      <c r="T3738" s="26" t="str">
        <f t="shared" si="118"/>
        <v/>
      </c>
    </row>
    <row r="3739" spans="2:20" s="3" customFormat="1" ht="20.100000000000001" customHeight="1" x14ac:dyDescent="0.25">
      <c r="B3739" s="35"/>
      <c r="C3739" s="36"/>
      <c r="D3739" s="79"/>
      <c r="E3739" s="79"/>
      <c r="F3739" s="79"/>
      <c r="G3739" s="79"/>
      <c r="H3739" s="79"/>
      <c r="I3739" s="79"/>
      <c r="J3739" s="79"/>
      <c r="K3739" s="79"/>
      <c r="L3739" s="81"/>
      <c r="M3739" s="82"/>
      <c r="N3739" s="37"/>
      <c r="O3739" s="38"/>
      <c r="P3739" s="39"/>
      <c r="Q3739" s="36"/>
      <c r="R3739" s="100" t="str">
        <f t="shared" si="117"/>
        <v/>
      </c>
      <c r="S3739" s="101"/>
      <c r="T3739" s="26" t="str">
        <f t="shared" si="118"/>
        <v/>
      </c>
    </row>
    <row r="3740" spans="2:20" s="3" customFormat="1" ht="20.100000000000001" customHeight="1" x14ac:dyDescent="0.25">
      <c r="B3740" s="35"/>
      <c r="C3740" s="36"/>
      <c r="D3740" s="79"/>
      <c r="E3740" s="79"/>
      <c r="F3740" s="79"/>
      <c r="G3740" s="79"/>
      <c r="H3740" s="79"/>
      <c r="I3740" s="79"/>
      <c r="J3740" s="79"/>
      <c r="K3740" s="79"/>
      <c r="L3740" s="81"/>
      <c r="M3740" s="82"/>
      <c r="N3740" s="37"/>
      <c r="O3740" s="38"/>
      <c r="P3740" s="39"/>
      <c r="Q3740" s="36"/>
      <c r="R3740" s="100" t="str">
        <f t="shared" si="117"/>
        <v/>
      </c>
      <c r="S3740" s="101"/>
      <c r="T3740" s="26" t="str">
        <f t="shared" si="118"/>
        <v/>
      </c>
    </row>
    <row r="3741" spans="2:20" s="3" customFormat="1" ht="20.100000000000001" customHeight="1" x14ac:dyDescent="0.25">
      <c r="B3741" s="35"/>
      <c r="C3741" s="36"/>
      <c r="D3741" s="79"/>
      <c r="E3741" s="79"/>
      <c r="F3741" s="79"/>
      <c r="G3741" s="79"/>
      <c r="H3741" s="79"/>
      <c r="I3741" s="79"/>
      <c r="J3741" s="79"/>
      <c r="K3741" s="79"/>
      <c r="L3741" s="81"/>
      <c r="M3741" s="82"/>
      <c r="N3741" s="37"/>
      <c r="O3741" s="38"/>
      <c r="P3741" s="39"/>
      <c r="Q3741" s="36"/>
      <c r="R3741" s="100" t="str">
        <f t="shared" si="117"/>
        <v/>
      </c>
      <c r="S3741" s="101"/>
      <c r="T3741" s="26" t="str">
        <f t="shared" si="118"/>
        <v/>
      </c>
    </row>
    <row r="3742" spans="2:20" s="3" customFormat="1" ht="20.100000000000001" customHeight="1" x14ac:dyDescent="0.25">
      <c r="B3742" s="35"/>
      <c r="C3742" s="36"/>
      <c r="D3742" s="79"/>
      <c r="E3742" s="79"/>
      <c r="F3742" s="79"/>
      <c r="G3742" s="79"/>
      <c r="H3742" s="79"/>
      <c r="I3742" s="79"/>
      <c r="J3742" s="79"/>
      <c r="K3742" s="79"/>
      <c r="L3742" s="81"/>
      <c r="M3742" s="82"/>
      <c r="N3742" s="37"/>
      <c r="O3742" s="38"/>
      <c r="P3742" s="39"/>
      <c r="Q3742" s="36"/>
      <c r="R3742" s="100" t="str">
        <f t="shared" si="117"/>
        <v/>
      </c>
      <c r="S3742" s="101"/>
      <c r="T3742" s="26" t="str">
        <f t="shared" si="118"/>
        <v/>
      </c>
    </row>
    <row r="3743" spans="2:20" s="3" customFormat="1" ht="20.100000000000001" customHeight="1" x14ac:dyDescent="0.25">
      <c r="B3743" s="35"/>
      <c r="C3743" s="36"/>
      <c r="D3743" s="79"/>
      <c r="E3743" s="79"/>
      <c r="F3743" s="79"/>
      <c r="G3743" s="79"/>
      <c r="H3743" s="79"/>
      <c r="I3743" s="79"/>
      <c r="J3743" s="79"/>
      <c r="K3743" s="79"/>
      <c r="L3743" s="81"/>
      <c r="M3743" s="82"/>
      <c r="N3743" s="37"/>
      <c r="O3743" s="38"/>
      <c r="P3743" s="39"/>
      <c r="Q3743" s="36"/>
      <c r="R3743" s="100" t="str">
        <f t="shared" si="117"/>
        <v/>
      </c>
      <c r="S3743" s="101"/>
      <c r="T3743" s="26" t="str">
        <f t="shared" si="118"/>
        <v/>
      </c>
    </row>
    <row r="3744" spans="2:20" s="3" customFormat="1" ht="20.100000000000001" customHeight="1" x14ac:dyDescent="0.25">
      <c r="B3744" s="35"/>
      <c r="C3744" s="36"/>
      <c r="D3744" s="79"/>
      <c r="E3744" s="79"/>
      <c r="F3744" s="79"/>
      <c r="G3744" s="79"/>
      <c r="H3744" s="79"/>
      <c r="I3744" s="79"/>
      <c r="J3744" s="79"/>
      <c r="K3744" s="79"/>
      <c r="L3744" s="81"/>
      <c r="M3744" s="82"/>
      <c r="N3744" s="37"/>
      <c r="O3744" s="38"/>
      <c r="P3744" s="39"/>
      <c r="Q3744" s="36"/>
      <c r="R3744" s="100" t="str">
        <f t="shared" si="117"/>
        <v/>
      </c>
      <c r="S3744" s="101"/>
      <c r="T3744" s="26" t="str">
        <f t="shared" si="118"/>
        <v/>
      </c>
    </row>
    <row r="3745" spans="2:20" s="3" customFormat="1" ht="20.100000000000001" customHeight="1" x14ac:dyDescent="0.25">
      <c r="B3745" s="35"/>
      <c r="C3745" s="36"/>
      <c r="D3745" s="79"/>
      <c r="E3745" s="79"/>
      <c r="F3745" s="79"/>
      <c r="G3745" s="79"/>
      <c r="H3745" s="79"/>
      <c r="I3745" s="79"/>
      <c r="J3745" s="79"/>
      <c r="K3745" s="79"/>
      <c r="L3745" s="81"/>
      <c r="M3745" s="82"/>
      <c r="N3745" s="37"/>
      <c r="O3745" s="38"/>
      <c r="P3745" s="39"/>
      <c r="Q3745" s="36"/>
      <c r="R3745" s="100" t="str">
        <f t="shared" si="117"/>
        <v/>
      </c>
      <c r="S3745" s="101"/>
      <c r="T3745" s="26" t="str">
        <f t="shared" si="118"/>
        <v/>
      </c>
    </row>
    <row r="3746" spans="2:20" s="3" customFormat="1" ht="20.100000000000001" customHeight="1" x14ac:dyDescent="0.25">
      <c r="B3746" s="35"/>
      <c r="C3746" s="36"/>
      <c r="D3746" s="79"/>
      <c r="E3746" s="79"/>
      <c r="F3746" s="79"/>
      <c r="G3746" s="79"/>
      <c r="H3746" s="79"/>
      <c r="I3746" s="79"/>
      <c r="J3746" s="79"/>
      <c r="K3746" s="79"/>
      <c r="L3746" s="81"/>
      <c r="M3746" s="82"/>
      <c r="N3746" s="37"/>
      <c r="O3746" s="38"/>
      <c r="P3746" s="39"/>
      <c r="Q3746" s="36"/>
      <c r="R3746" s="100" t="str">
        <f t="shared" si="117"/>
        <v/>
      </c>
      <c r="S3746" s="101"/>
      <c r="T3746" s="26" t="str">
        <f t="shared" si="118"/>
        <v/>
      </c>
    </row>
    <row r="3747" spans="2:20" s="3" customFormat="1" ht="20.100000000000001" customHeight="1" x14ac:dyDescent="0.25">
      <c r="B3747" s="35"/>
      <c r="C3747" s="36"/>
      <c r="D3747" s="79"/>
      <c r="E3747" s="79"/>
      <c r="F3747" s="79"/>
      <c r="G3747" s="79"/>
      <c r="H3747" s="79"/>
      <c r="I3747" s="79"/>
      <c r="J3747" s="79"/>
      <c r="K3747" s="79"/>
      <c r="L3747" s="81"/>
      <c r="M3747" s="82"/>
      <c r="N3747" s="37"/>
      <c r="O3747" s="38"/>
      <c r="P3747" s="39"/>
      <c r="Q3747" s="36"/>
      <c r="R3747" s="100" t="str">
        <f t="shared" si="117"/>
        <v/>
      </c>
      <c r="S3747" s="101"/>
      <c r="T3747" s="26" t="str">
        <f t="shared" si="118"/>
        <v/>
      </c>
    </row>
    <row r="3748" spans="2:20" s="3" customFormat="1" ht="20.100000000000001" customHeight="1" x14ac:dyDescent="0.25">
      <c r="B3748" s="35"/>
      <c r="C3748" s="36"/>
      <c r="D3748" s="79"/>
      <c r="E3748" s="79"/>
      <c r="F3748" s="79"/>
      <c r="G3748" s="79"/>
      <c r="H3748" s="79"/>
      <c r="I3748" s="79"/>
      <c r="J3748" s="79"/>
      <c r="K3748" s="79"/>
      <c r="L3748" s="81"/>
      <c r="M3748" s="82"/>
      <c r="N3748" s="37"/>
      <c r="O3748" s="38"/>
      <c r="P3748" s="39"/>
      <c r="Q3748" s="36"/>
      <c r="R3748" s="100" t="str">
        <f t="shared" si="117"/>
        <v/>
      </c>
      <c r="S3748" s="101"/>
      <c r="T3748" s="26" t="str">
        <f t="shared" si="118"/>
        <v/>
      </c>
    </row>
    <row r="3749" spans="2:20" s="3" customFormat="1" ht="20.100000000000001" customHeight="1" x14ac:dyDescent="0.25">
      <c r="B3749" s="35"/>
      <c r="C3749" s="36"/>
      <c r="D3749" s="79"/>
      <c r="E3749" s="79"/>
      <c r="F3749" s="79"/>
      <c r="G3749" s="79"/>
      <c r="H3749" s="79"/>
      <c r="I3749" s="79"/>
      <c r="J3749" s="79"/>
      <c r="K3749" s="79"/>
      <c r="L3749" s="81"/>
      <c r="M3749" s="82"/>
      <c r="N3749" s="37"/>
      <c r="O3749" s="38"/>
      <c r="P3749" s="39"/>
      <c r="Q3749" s="36"/>
      <c r="R3749" s="100" t="str">
        <f t="shared" si="117"/>
        <v/>
      </c>
      <c r="S3749" s="101"/>
      <c r="T3749" s="26" t="str">
        <f t="shared" si="118"/>
        <v/>
      </c>
    </row>
    <row r="3750" spans="2:20" s="3" customFormat="1" ht="20.100000000000001" customHeight="1" x14ac:dyDescent="0.25">
      <c r="B3750" s="35"/>
      <c r="C3750" s="36"/>
      <c r="D3750" s="79"/>
      <c r="E3750" s="79"/>
      <c r="F3750" s="79"/>
      <c r="G3750" s="79"/>
      <c r="H3750" s="79"/>
      <c r="I3750" s="79"/>
      <c r="J3750" s="79"/>
      <c r="K3750" s="79"/>
      <c r="L3750" s="81"/>
      <c r="M3750" s="82"/>
      <c r="N3750" s="37"/>
      <c r="O3750" s="38"/>
      <c r="P3750" s="39"/>
      <c r="Q3750" s="36"/>
      <c r="R3750" s="100" t="str">
        <f t="shared" si="117"/>
        <v/>
      </c>
      <c r="S3750" s="101"/>
      <c r="T3750" s="26" t="str">
        <f t="shared" si="118"/>
        <v/>
      </c>
    </row>
    <row r="3751" spans="2:20" s="3" customFormat="1" ht="20.100000000000001" customHeight="1" x14ac:dyDescent="0.25">
      <c r="B3751" s="35"/>
      <c r="C3751" s="36"/>
      <c r="D3751" s="79"/>
      <c r="E3751" s="79"/>
      <c r="F3751" s="79"/>
      <c r="G3751" s="79"/>
      <c r="H3751" s="79"/>
      <c r="I3751" s="79"/>
      <c r="J3751" s="79"/>
      <c r="K3751" s="79"/>
      <c r="L3751" s="81"/>
      <c r="M3751" s="82"/>
      <c r="N3751" s="37"/>
      <c r="O3751" s="38"/>
      <c r="P3751" s="39"/>
      <c r="Q3751" s="36"/>
      <c r="R3751" s="100" t="str">
        <f t="shared" si="117"/>
        <v/>
      </c>
      <c r="S3751" s="101"/>
      <c r="T3751" s="26" t="str">
        <f t="shared" si="118"/>
        <v/>
      </c>
    </row>
    <row r="3752" spans="2:20" s="3" customFormat="1" ht="20.100000000000001" customHeight="1" x14ac:dyDescent="0.25">
      <c r="B3752" s="35"/>
      <c r="C3752" s="36"/>
      <c r="D3752" s="79"/>
      <c r="E3752" s="79"/>
      <c r="F3752" s="79"/>
      <c r="G3752" s="79"/>
      <c r="H3752" s="79"/>
      <c r="I3752" s="79"/>
      <c r="J3752" s="79"/>
      <c r="K3752" s="79"/>
      <c r="L3752" s="81"/>
      <c r="M3752" s="82"/>
      <c r="N3752" s="37"/>
      <c r="O3752" s="38"/>
      <c r="P3752" s="39"/>
      <c r="Q3752" s="36"/>
      <c r="R3752" s="100" t="str">
        <f t="shared" si="117"/>
        <v/>
      </c>
      <c r="S3752" s="101"/>
      <c r="T3752" s="26" t="str">
        <f t="shared" si="118"/>
        <v/>
      </c>
    </row>
    <row r="3753" spans="2:20" s="3" customFormat="1" ht="20.100000000000001" customHeight="1" x14ac:dyDescent="0.25">
      <c r="B3753" s="35"/>
      <c r="C3753" s="36"/>
      <c r="D3753" s="79"/>
      <c r="E3753" s="79"/>
      <c r="F3753" s="79"/>
      <c r="G3753" s="79"/>
      <c r="H3753" s="79"/>
      <c r="I3753" s="79"/>
      <c r="J3753" s="79"/>
      <c r="K3753" s="79"/>
      <c r="L3753" s="81"/>
      <c r="M3753" s="82"/>
      <c r="N3753" s="37"/>
      <c r="O3753" s="38"/>
      <c r="P3753" s="39"/>
      <c r="Q3753" s="36"/>
      <c r="R3753" s="100" t="str">
        <f t="shared" si="117"/>
        <v/>
      </c>
      <c r="S3753" s="101"/>
      <c r="T3753" s="26" t="str">
        <f t="shared" si="118"/>
        <v/>
      </c>
    </row>
    <row r="3754" spans="2:20" s="3" customFormat="1" ht="20.100000000000001" customHeight="1" x14ac:dyDescent="0.25">
      <c r="B3754" s="35"/>
      <c r="C3754" s="36"/>
      <c r="D3754" s="79"/>
      <c r="E3754" s="79"/>
      <c r="F3754" s="79"/>
      <c r="G3754" s="79"/>
      <c r="H3754" s="79"/>
      <c r="I3754" s="79"/>
      <c r="J3754" s="79"/>
      <c r="K3754" s="79"/>
      <c r="L3754" s="81"/>
      <c r="M3754" s="82"/>
      <c r="N3754" s="37"/>
      <c r="O3754" s="38"/>
      <c r="P3754" s="39"/>
      <c r="Q3754" s="36"/>
      <c r="R3754" s="100" t="str">
        <f t="shared" si="117"/>
        <v/>
      </c>
      <c r="S3754" s="101"/>
      <c r="T3754" s="26" t="str">
        <f t="shared" si="118"/>
        <v/>
      </c>
    </row>
    <row r="3755" spans="2:20" s="3" customFormat="1" ht="20.100000000000001" customHeight="1" x14ac:dyDescent="0.25">
      <c r="B3755" s="35"/>
      <c r="C3755" s="36"/>
      <c r="D3755" s="79"/>
      <c r="E3755" s="79"/>
      <c r="F3755" s="79"/>
      <c r="G3755" s="79"/>
      <c r="H3755" s="79"/>
      <c r="I3755" s="79"/>
      <c r="J3755" s="79"/>
      <c r="K3755" s="79"/>
      <c r="L3755" s="81"/>
      <c r="M3755" s="82"/>
      <c r="N3755" s="37"/>
      <c r="O3755" s="38"/>
      <c r="P3755" s="39"/>
      <c r="Q3755" s="36"/>
      <c r="R3755" s="100" t="str">
        <f t="shared" si="117"/>
        <v/>
      </c>
      <c r="S3755" s="101"/>
      <c r="T3755" s="26" t="str">
        <f t="shared" si="118"/>
        <v/>
      </c>
    </row>
    <row r="3756" spans="2:20" s="3" customFormat="1" ht="20.100000000000001" customHeight="1" x14ac:dyDescent="0.25">
      <c r="B3756" s="35"/>
      <c r="C3756" s="36"/>
      <c r="D3756" s="79"/>
      <c r="E3756" s="79"/>
      <c r="F3756" s="79"/>
      <c r="G3756" s="79"/>
      <c r="H3756" s="79"/>
      <c r="I3756" s="79"/>
      <c r="J3756" s="79"/>
      <c r="K3756" s="79"/>
      <c r="L3756" s="81"/>
      <c r="M3756" s="82"/>
      <c r="N3756" s="37"/>
      <c r="O3756" s="38"/>
      <c r="P3756" s="39"/>
      <c r="Q3756" s="36"/>
      <c r="R3756" s="100" t="str">
        <f t="shared" si="117"/>
        <v/>
      </c>
      <c r="S3756" s="101"/>
      <c r="T3756" s="26" t="str">
        <f t="shared" si="118"/>
        <v/>
      </c>
    </row>
    <row r="3757" spans="2:20" s="3" customFormat="1" ht="20.100000000000001" customHeight="1" x14ac:dyDescent="0.25">
      <c r="B3757" s="35"/>
      <c r="C3757" s="36"/>
      <c r="D3757" s="79"/>
      <c r="E3757" s="79"/>
      <c r="F3757" s="79"/>
      <c r="G3757" s="79"/>
      <c r="H3757" s="79"/>
      <c r="I3757" s="79"/>
      <c r="J3757" s="79"/>
      <c r="K3757" s="79"/>
      <c r="L3757" s="81"/>
      <c r="M3757" s="82"/>
      <c r="N3757" s="37"/>
      <c r="O3757" s="38"/>
      <c r="P3757" s="39"/>
      <c r="Q3757" s="36"/>
      <c r="R3757" s="100" t="str">
        <f t="shared" si="117"/>
        <v/>
      </c>
      <c r="S3757" s="101"/>
      <c r="T3757" s="26" t="str">
        <f t="shared" si="118"/>
        <v/>
      </c>
    </row>
    <row r="3758" spans="2:20" s="3" customFormat="1" ht="20.100000000000001" customHeight="1" x14ac:dyDescent="0.25">
      <c r="B3758" s="35"/>
      <c r="C3758" s="36"/>
      <c r="D3758" s="79"/>
      <c r="E3758" s="79"/>
      <c r="F3758" s="79"/>
      <c r="G3758" s="79"/>
      <c r="H3758" s="79"/>
      <c r="I3758" s="79"/>
      <c r="J3758" s="79"/>
      <c r="K3758" s="79"/>
      <c r="L3758" s="81"/>
      <c r="M3758" s="82"/>
      <c r="N3758" s="37"/>
      <c r="O3758" s="38"/>
      <c r="P3758" s="39"/>
      <c r="Q3758" s="36"/>
      <c r="R3758" s="100" t="str">
        <f t="shared" si="117"/>
        <v/>
      </c>
      <c r="S3758" s="101"/>
      <c r="T3758" s="26" t="str">
        <f t="shared" si="118"/>
        <v/>
      </c>
    </row>
    <row r="3759" spans="2:20" s="3" customFormat="1" ht="20.100000000000001" customHeight="1" x14ac:dyDescent="0.25">
      <c r="B3759" s="35"/>
      <c r="C3759" s="36"/>
      <c r="D3759" s="79"/>
      <c r="E3759" s="79"/>
      <c r="F3759" s="79"/>
      <c r="G3759" s="79"/>
      <c r="H3759" s="79"/>
      <c r="I3759" s="79"/>
      <c r="J3759" s="79"/>
      <c r="K3759" s="79"/>
      <c r="L3759" s="81"/>
      <c r="M3759" s="82"/>
      <c r="N3759" s="37"/>
      <c r="O3759" s="38"/>
      <c r="P3759" s="39"/>
      <c r="Q3759" s="36"/>
      <c r="R3759" s="100" t="str">
        <f t="shared" si="117"/>
        <v/>
      </c>
      <c r="S3759" s="101"/>
      <c r="T3759" s="26" t="str">
        <f t="shared" si="118"/>
        <v/>
      </c>
    </row>
    <row r="3760" spans="2:20" s="3" customFormat="1" ht="20.100000000000001" customHeight="1" x14ac:dyDescent="0.25">
      <c r="B3760" s="35"/>
      <c r="C3760" s="36"/>
      <c r="D3760" s="79"/>
      <c r="E3760" s="79"/>
      <c r="F3760" s="79"/>
      <c r="G3760" s="79"/>
      <c r="H3760" s="79"/>
      <c r="I3760" s="79"/>
      <c r="J3760" s="79"/>
      <c r="K3760" s="79"/>
      <c r="L3760" s="81"/>
      <c r="M3760" s="82"/>
      <c r="N3760" s="37"/>
      <c r="O3760" s="38"/>
      <c r="P3760" s="39"/>
      <c r="Q3760" s="36"/>
      <c r="R3760" s="100" t="str">
        <f t="shared" si="117"/>
        <v/>
      </c>
      <c r="S3760" s="101"/>
      <c r="T3760" s="26" t="str">
        <f t="shared" si="118"/>
        <v/>
      </c>
    </row>
    <row r="3761" spans="2:20" s="3" customFormat="1" ht="20.100000000000001" customHeight="1" x14ac:dyDescent="0.25">
      <c r="B3761" s="35"/>
      <c r="C3761" s="36"/>
      <c r="D3761" s="79"/>
      <c r="E3761" s="79"/>
      <c r="F3761" s="79"/>
      <c r="G3761" s="79"/>
      <c r="H3761" s="79"/>
      <c r="I3761" s="79"/>
      <c r="J3761" s="79"/>
      <c r="K3761" s="79"/>
      <c r="L3761" s="81"/>
      <c r="M3761" s="82"/>
      <c r="N3761" s="37"/>
      <c r="O3761" s="38"/>
      <c r="P3761" s="39"/>
      <c r="Q3761" s="36"/>
      <c r="R3761" s="100" t="str">
        <f t="shared" si="117"/>
        <v/>
      </c>
      <c r="S3761" s="101"/>
      <c r="T3761" s="26" t="str">
        <f t="shared" si="118"/>
        <v/>
      </c>
    </row>
    <row r="3762" spans="2:20" s="3" customFormat="1" ht="20.100000000000001" customHeight="1" x14ac:dyDescent="0.25">
      <c r="B3762" s="35"/>
      <c r="C3762" s="36"/>
      <c r="D3762" s="79"/>
      <c r="E3762" s="79"/>
      <c r="F3762" s="79"/>
      <c r="G3762" s="79"/>
      <c r="H3762" s="79"/>
      <c r="I3762" s="79"/>
      <c r="J3762" s="79"/>
      <c r="K3762" s="79"/>
      <c r="L3762" s="81"/>
      <c r="M3762" s="82"/>
      <c r="N3762" s="37"/>
      <c r="O3762" s="38"/>
      <c r="P3762" s="39"/>
      <c r="Q3762" s="36"/>
      <c r="R3762" s="100" t="str">
        <f t="shared" si="117"/>
        <v/>
      </c>
      <c r="S3762" s="101"/>
      <c r="T3762" s="26" t="str">
        <f t="shared" si="118"/>
        <v/>
      </c>
    </row>
    <row r="3763" spans="2:20" s="3" customFormat="1" ht="20.100000000000001" customHeight="1" x14ac:dyDescent="0.25">
      <c r="B3763" s="35"/>
      <c r="C3763" s="36"/>
      <c r="D3763" s="79"/>
      <c r="E3763" s="79"/>
      <c r="F3763" s="79"/>
      <c r="G3763" s="79"/>
      <c r="H3763" s="79"/>
      <c r="I3763" s="79"/>
      <c r="J3763" s="79"/>
      <c r="K3763" s="79"/>
      <c r="L3763" s="81"/>
      <c r="M3763" s="82"/>
      <c r="N3763" s="37"/>
      <c r="O3763" s="38"/>
      <c r="P3763" s="39"/>
      <c r="Q3763" s="36"/>
      <c r="R3763" s="100" t="str">
        <f t="shared" si="117"/>
        <v/>
      </c>
      <c r="S3763" s="101"/>
      <c r="T3763" s="26" t="str">
        <f t="shared" si="118"/>
        <v/>
      </c>
    </row>
    <row r="3764" spans="2:20" s="3" customFormat="1" ht="20.100000000000001" customHeight="1" x14ac:dyDescent="0.25">
      <c r="B3764" s="35"/>
      <c r="C3764" s="36"/>
      <c r="D3764" s="79"/>
      <c r="E3764" s="79"/>
      <c r="F3764" s="79"/>
      <c r="G3764" s="79"/>
      <c r="H3764" s="79"/>
      <c r="I3764" s="79"/>
      <c r="J3764" s="79"/>
      <c r="K3764" s="79"/>
      <c r="L3764" s="81"/>
      <c r="M3764" s="82"/>
      <c r="N3764" s="37"/>
      <c r="O3764" s="38"/>
      <c r="P3764" s="39"/>
      <c r="Q3764" s="36"/>
      <c r="R3764" s="100" t="str">
        <f t="shared" si="117"/>
        <v/>
      </c>
      <c r="S3764" s="101"/>
      <c r="T3764" s="26" t="str">
        <f t="shared" si="118"/>
        <v/>
      </c>
    </row>
    <row r="3765" spans="2:20" s="3" customFormat="1" ht="20.100000000000001" customHeight="1" x14ac:dyDescent="0.25">
      <c r="B3765" s="35"/>
      <c r="C3765" s="36"/>
      <c r="D3765" s="79"/>
      <c r="E3765" s="79"/>
      <c r="F3765" s="79"/>
      <c r="G3765" s="79"/>
      <c r="H3765" s="79"/>
      <c r="I3765" s="79"/>
      <c r="J3765" s="79"/>
      <c r="K3765" s="79"/>
      <c r="L3765" s="81"/>
      <c r="M3765" s="82"/>
      <c r="N3765" s="37"/>
      <c r="O3765" s="38"/>
      <c r="P3765" s="39"/>
      <c r="Q3765" s="36"/>
      <c r="R3765" s="100" t="str">
        <f t="shared" si="117"/>
        <v/>
      </c>
      <c r="S3765" s="101"/>
      <c r="T3765" s="26" t="str">
        <f t="shared" si="118"/>
        <v/>
      </c>
    </row>
    <row r="3766" spans="2:20" s="3" customFormat="1" ht="20.100000000000001" customHeight="1" x14ac:dyDescent="0.25">
      <c r="B3766" s="35"/>
      <c r="C3766" s="36"/>
      <c r="D3766" s="79"/>
      <c r="E3766" s="79"/>
      <c r="F3766" s="79"/>
      <c r="G3766" s="79"/>
      <c r="H3766" s="79"/>
      <c r="I3766" s="79"/>
      <c r="J3766" s="79"/>
      <c r="K3766" s="79"/>
      <c r="L3766" s="81"/>
      <c r="M3766" s="82"/>
      <c r="N3766" s="37"/>
      <c r="O3766" s="38"/>
      <c r="P3766" s="39"/>
      <c r="Q3766" s="36"/>
      <c r="R3766" s="100" t="str">
        <f t="shared" si="117"/>
        <v/>
      </c>
      <c r="S3766" s="101"/>
      <c r="T3766" s="26" t="str">
        <f t="shared" si="118"/>
        <v/>
      </c>
    </row>
    <row r="3767" spans="2:20" s="3" customFormat="1" ht="20.100000000000001" customHeight="1" x14ac:dyDescent="0.25">
      <c r="B3767" s="35"/>
      <c r="C3767" s="36"/>
      <c r="D3767" s="79"/>
      <c r="E3767" s="79"/>
      <c r="F3767" s="79"/>
      <c r="G3767" s="79"/>
      <c r="H3767" s="79"/>
      <c r="I3767" s="79"/>
      <c r="J3767" s="79"/>
      <c r="K3767" s="79"/>
      <c r="L3767" s="81"/>
      <c r="M3767" s="82"/>
      <c r="N3767" s="37"/>
      <c r="O3767" s="38"/>
      <c r="P3767" s="39"/>
      <c r="Q3767" s="36"/>
      <c r="R3767" s="100" t="str">
        <f t="shared" si="117"/>
        <v/>
      </c>
      <c r="S3767" s="101"/>
      <c r="T3767" s="26" t="str">
        <f t="shared" si="118"/>
        <v/>
      </c>
    </row>
    <row r="3768" spans="2:20" s="3" customFormat="1" ht="20.100000000000001" customHeight="1" x14ac:dyDescent="0.25">
      <c r="B3768" s="35"/>
      <c r="C3768" s="36"/>
      <c r="D3768" s="79"/>
      <c r="E3768" s="79"/>
      <c r="F3768" s="79"/>
      <c r="G3768" s="79"/>
      <c r="H3768" s="79"/>
      <c r="I3768" s="79"/>
      <c r="J3768" s="79"/>
      <c r="K3768" s="79"/>
      <c r="L3768" s="81"/>
      <c r="M3768" s="82"/>
      <c r="N3768" s="37"/>
      <c r="O3768" s="38"/>
      <c r="P3768" s="39"/>
      <c r="Q3768" s="36"/>
      <c r="R3768" s="100" t="str">
        <f t="shared" si="117"/>
        <v/>
      </c>
      <c r="S3768" s="101"/>
      <c r="T3768" s="26" t="str">
        <f t="shared" si="118"/>
        <v/>
      </c>
    </row>
    <row r="3769" spans="2:20" s="3" customFormat="1" ht="20.100000000000001" customHeight="1" x14ac:dyDescent="0.25">
      <c r="B3769" s="35"/>
      <c r="C3769" s="36"/>
      <c r="D3769" s="79"/>
      <c r="E3769" s="79"/>
      <c r="F3769" s="79"/>
      <c r="G3769" s="79"/>
      <c r="H3769" s="79"/>
      <c r="I3769" s="79"/>
      <c r="J3769" s="79"/>
      <c r="K3769" s="79"/>
      <c r="L3769" s="81"/>
      <c r="M3769" s="82"/>
      <c r="N3769" s="37"/>
      <c r="O3769" s="38"/>
      <c r="P3769" s="39"/>
      <c r="Q3769" s="36"/>
      <c r="R3769" s="100" t="str">
        <f t="shared" si="117"/>
        <v/>
      </c>
      <c r="S3769" s="101"/>
      <c r="T3769" s="26" t="str">
        <f t="shared" si="118"/>
        <v/>
      </c>
    </row>
    <row r="3770" spans="2:20" s="3" customFormat="1" ht="20.100000000000001" customHeight="1" x14ac:dyDescent="0.25">
      <c r="B3770" s="35"/>
      <c r="C3770" s="36"/>
      <c r="D3770" s="79"/>
      <c r="E3770" s="79"/>
      <c r="F3770" s="79"/>
      <c r="G3770" s="79"/>
      <c r="H3770" s="79"/>
      <c r="I3770" s="79"/>
      <c r="J3770" s="79"/>
      <c r="K3770" s="79"/>
      <c r="L3770" s="81"/>
      <c r="M3770" s="82"/>
      <c r="N3770" s="37"/>
      <c r="O3770" s="38"/>
      <c r="P3770" s="39"/>
      <c r="Q3770" s="36"/>
      <c r="R3770" s="100" t="str">
        <f t="shared" si="117"/>
        <v/>
      </c>
      <c r="S3770" s="101"/>
      <c r="T3770" s="26" t="str">
        <f t="shared" si="118"/>
        <v/>
      </c>
    </row>
    <row r="3771" spans="2:20" s="3" customFormat="1" ht="20.100000000000001" customHeight="1" x14ac:dyDescent="0.25">
      <c r="B3771" s="35"/>
      <c r="C3771" s="36"/>
      <c r="D3771" s="79"/>
      <c r="E3771" s="79"/>
      <c r="F3771" s="79"/>
      <c r="G3771" s="79"/>
      <c r="H3771" s="79"/>
      <c r="I3771" s="79"/>
      <c r="J3771" s="79"/>
      <c r="K3771" s="79"/>
      <c r="L3771" s="81"/>
      <c r="M3771" s="82"/>
      <c r="N3771" s="37"/>
      <c r="O3771" s="38"/>
      <c r="P3771" s="39"/>
      <c r="Q3771" s="36"/>
      <c r="R3771" s="100" t="str">
        <f t="shared" si="117"/>
        <v/>
      </c>
      <c r="S3771" s="101"/>
      <c r="T3771" s="26" t="str">
        <f t="shared" si="118"/>
        <v/>
      </c>
    </row>
    <row r="3772" spans="2:20" s="3" customFormat="1" ht="20.100000000000001" customHeight="1" x14ac:dyDescent="0.25">
      <c r="B3772" s="35"/>
      <c r="C3772" s="36"/>
      <c r="D3772" s="79"/>
      <c r="E3772" s="79"/>
      <c r="F3772" s="79"/>
      <c r="G3772" s="79"/>
      <c r="H3772" s="79"/>
      <c r="I3772" s="79"/>
      <c r="J3772" s="79"/>
      <c r="K3772" s="79"/>
      <c r="L3772" s="81"/>
      <c r="M3772" s="82"/>
      <c r="N3772" s="37"/>
      <c r="O3772" s="38"/>
      <c r="P3772" s="39"/>
      <c r="Q3772" s="36"/>
      <c r="R3772" s="100" t="str">
        <f t="shared" si="117"/>
        <v/>
      </c>
      <c r="S3772" s="101"/>
      <c r="T3772" s="26" t="str">
        <f t="shared" si="118"/>
        <v/>
      </c>
    </row>
    <row r="3773" spans="2:20" s="3" customFormat="1" ht="20.100000000000001" customHeight="1" x14ac:dyDescent="0.25">
      <c r="B3773" s="35"/>
      <c r="C3773" s="36"/>
      <c r="D3773" s="79"/>
      <c r="E3773" s="79"/>
      <c r="F3773" s="79"/>
      <c r="G3773" s="79"/>
      <c r="H3773" s="79"/>
      <c r="I3773" s="79"/>
      <c r="J3773" s="79"/>
      <c r="K3773" s="79"/>
      <c r="L3773" s="81"/>
      <c r="M3773" s="82"/>
      <c r="N3773" s="37"/>
      <c r="O3773" s="38"/>
      <c r="P3773" s="39"/>
      <c r="Q3773" s="36"/>
      <c r="R3773" s="100" t="str">
        <f t="shared" si="117"/>
        <v/>
      </c>
      <c r="S3773" s="101"/>
      <c r="T3773" s="26" t="str">
        <f t="shared" si="118"/>
        <v/>
      </c>
    </row>
    <row r="3774" spans="2:20" s="3" customFormat="1" ht="20.100000000000001" customHeight="1" x14ac:dyDescent="0.25">
      <c r="B3774" s="35"/>
      <c r="C3774" s="36"/>
      <c r="D3774" s="79"/>
      <c r="E3774" s="79"/>
      <c r="F3774" s="79"/>
      <c r="G3774" s="79"/>
      <c r="H3774" s="79"/>
      <c r="I3774" s="79"/>
      <c r="J3774" s="79"/>
      <c r="K3774" s="79"/>
      <c r="L3774" s="81"/>
      <c r="M3774" s="82"/>
      <c r="N3774" s="37"/>
      <c r="O3774" s="38"/>
      <c r="P3774" s="39"/>
      <c r="Q3774" s="36"/>
      <c r="R3774" s="100" t="str">
        <f t="shared" si="117"/>
        <v/>
      </c>
      <c r="S3774" s="101"/>
      <c r="T3774" s="26" t="str">
        <f t="shared" si="118"/>
        <v/>
      </c>
    </row>
    <row r="3775" spans="2:20" s="3" customFormat="1" ht="20.100000000000001" customHeight="1" x14ac:dyDescent="0.25">
      <c r="B3775" s="35"/>
      <c r="C3775" s="36"/>
      <c r="D3775" s="79"/>
      <c r="E3775" s="79"/>
      <c r="F3775" s="79"/>
      <c r="G3775" s="79"/>
      <c r="H3775" s="79"/>
      <c r="I3775" s="79"/>
      <c r="J3775" s="79"/>
      <c r="K3775" s="79"/>
      <c r="L3775" s="81"/>
      <c r="M3775" s="82"/>
      <c r="N3775" s="37"/>
      <c r="O3775" s="38"/>
      <c r="P3775" s="39"/>
      <c r="Q3775" s="36"/>
      <c r="R3775" s="100" t="str">
        <f t="shared" si="117"/>
        <v/>
      </c>
      <c r="S3775" s="101"/>
      <c r="T3775" s="26" t="str">
        <f t="shared" si="118"/>
        <v/>
      </c>
    </row>
    <row r="3776" spans="2:20" s="3" customFormat="1" ht="20.100000000000001" customHeight="1" x14ac:dyDescent="0.25">
      <c r="B3776" s="35"/>
      <c r="C3776" s="36"/>
      <c r="D3776" s="79"/>
      <c r="E3776" s="79"/>
      <c r="F3776" s="79"/>
      <c r="G3776" s="79"/>
      <c r="H3776" s="79"/>
      <c r="I3776" s="79"/>
      <c r="J3776" s="79"/>
      <c r="K3776" s="79"/>
      <c r="L3776" s="81"/>
      <c r="M3776" s="82"/>
      <c r="N3776" s="37"/>
      <c r="O3776" s="38"/>
      <c r="P3776" s="39"/>
      <c r="Q3776" s="36"/>
      <c r="R3776" s="100" t="str">
        <f t="shared" si="117"/>
        <v/>
      </c>
      <c r="S3776" s="101"/>
      <c r="T3776" s="26" t="str">
        <f t="shared" si="118"/>
        <v/>
      </c>
    </row>
    <row r="3777" spans="2:20" s="3" customFormat="1" ht="20.100000000000001" customHeight="1" x14ac:dyDescent="0.25">
      <c r="B3777" s="35"/>
      <c r="C3777" s="36"/>
      <c r="D3777" s="79"/>
      <c r="E3777" s="79"/>
      <c r="F3777" s="79"/>
      <c r="G3777" s="79"/>
      <c r="H3777" s="79"/>
      <c r="I3777" s="79"/>
      <c r="J3777" s="79"/>
      <c r="K3777" s="79"/>
      <c r="L3777" s="81"/>
      <c r="M3777" s="82"/>
      <c r="N3777" s="37"/>
      <c r="O3777" s="38"/>
      <c r="P3777" s="39"/>
      <c r="Q3777" s="36"/>
      <c r="R3777" s="100" t="str">
        <f t="shared" si="117"/>
        <v/>
      </c>
      <c r="S3777" s="101"/>
      <c r="T3777" s="26" t="str">
        <f t="shared" si="118"/>
        <v/>
      </c>
    </row>
    <row r="3778" spans="2:20" s="3" customFormat="1" ht="20.100000000000001" customHeight="1" x14ac:dyDescent="0.25">
      <c r="B3778" s="35"/>
      <c r="C3778" s="36"/>
      <c r="D3778" s="79"/>
      <c r="E3778" s="79"/>
      <c r="F3778" s="79"/>
      <c r="G3778" s="79"/>
      <c r="H3778" s="79"/>
      <c r="I3778" s="79"/>
      <c r="J3778" s="79"/>
      <c r="K3778" s="79"/>
      <c r="L3778" s="81"/>
      <c r="M3778" s="82"/>
      <c r="N3778" s="37"/>
      <c r="O3778" s="38"/>
      <c r="P3778" s="39"/>
      <c r="Q3778" s="36"/>
      <c r="R3778" s="100" t="str">
        <f t="shared" si="117"/>
        <v/>
      </c>
      <c r="S3778" s="101"/>
      <c r="T3778" s="26" t="str">
        <f t="shared" si="118"/>
        <v/>
      </c>
    </row>
    <row r="3779" spans="2:20" s="3" customFormat="1" ht="20.100000000000001" customHeight="1" x14ac:dyDescent="0.25">
      <c r="B3779" s="35"/>
      <c r="C3779" s="36"/>
      <c r="D3779" s="79"/>
      <c r="E3779" s="79"/>
      <c r="F3779" s="79"/>
      <c r="G3779" s="79"/>
      <c r="H3779" s="79"/>
      <c r="I3779" s="79"/>
      <c r="J3779" s="79"/>
      <c r="K3779" s="79"/>
      <c r="L3779" s="81"/>
      <c r="M3779" s="82"/>
      <c r="N3779" s="37"/>
      <c r="O3779" s="38"/>
      <c r="P3779" s="39"/>
      <c r="Q3779" s="36"/>
      <c r="R3779" s="100" t="str">
        <f t="shared" si="117"/>
        <v/>
      </c>
      <c r="S3779" s="101"/>
      <c r="T3779" s="26" t="str">
        <f t="shared" si="118"/>
        <v/>
      </c>
    </row>
    <row r="3780" spans="2:20" s="3" customFormat="1" ht="20.100000000000001" customHeight="1" x14ac:dyDescent="0.25">
      <c r="B3780" s="35"/>
      <c r="C3780" s="36"/>
      <c r="D3780" s="79"/>
      <c r="E3780" s="79"/>
      <c r="F3780" s="79"/>
      <c r="G3780" s="79"/>
      <c r="H3780" s="79"/>
      <c r="I3780" s="79"/>
      <c r="J3780" s="79"/>
      <c r="K3780" s="79"/>
      <c r="L3780" s="81"/>
      <c r="M3780" s="82"/>
      <c r="N3780" s="37"/>
      <c r="O3780" s="38"/>
      <c r="P3780" s="39"/>
      <c r="Q3780" s="36"/>
      <c r="R3780" s="100" t="str">
        <f t="shared" si="117"/>
        <v/>
      </c>
      <c r="S3780" s="101"/>
      <c r="T3780" s="26" t="str">
        <f t="shared" si="118"/>
        <v/>
      </c>
    </row>
    <row r="3781" spans="2:20" s="3" customFormat="1" ht="20.100000000000001" customHeight="1" x14ac:dyDescent="0.25">
      <c r="B3781" s="35"/>
      <c r="C3781" s="36"/>
      <c r="D3781" s="79"/>
      <c r="E3781" s="79"/>
      <c r="F3781" s="79"/>
      <c r="G3781" s="79"/>
      <c r="H3781" s="79"/>
      <c r="I3781" s="79"/>
      <c r="J3781" s="79"/>
      <c r="K3781" s="79"/>
      <c r="L3781" s="81"/>
      <c r="M3781" s="82"/>
      <c r="N3781" s="37"/>
      <c r="O3781" s="38"/>
      <c r="P3781" s="39"/>
      <c r="Q3781" s="36"/>
      <c r="R3781" s="100" t="str">
        <f t="shared" si="117"/>
        <v/>
      </c>
      <c r="S3781" s="101"/>
      <c r="T3781" s="26" t="str">
        <f t="shared" si="118"/>
        <v/>
      </c>
    </row>
    <row r="3782" spans="2:20" s="3" customFormat="1" ht="20.100000000000001" customHeight="1" x14ac:dyDescent="0.25">
      <c r="B3782" s="35"/>
      <c r="C3782" s="36"/>
      <c r="D3782" s="79"/>
      <c r="E3782" s="79"/>
      <c r="F3782" s="79"/>
      <c r="G3782" s="79"/>
      <c r="H3782" s="79"/>
      <c r="I3782" s="79"/>
      <c r="J3782" s="79"/>
      <c r="K3782" s="79"/>
      <c r="L3782" s="81"/>
      <c r="M3782" s="82"/>
      <c r="N3782" s="37"/>
      <c r="O3782" s="38"/>
      <c r="P3782" s="39"/>
      <c r="Q3782" s="36"/>
      <c r="R3782" s="100" t="str">
        <f t="shared" si="117"/>
        <v/>
      </c>
      <c r="S3782" s="101"/>
      <c r="T3782" s="26" t="str">
        <f t="shared" si="118"/>
        <v/>
      </c>
    </row>
    <row r="3783" spans="2:20" s="3" customFormat="1" ht="20.100000000000001" customHeight="1" x14ac:dyDescent="0.25">
      <c r="B3783" s="35"/>
      <c r="C3783" s="36"/>
      <c r="D3783" s="79"/>
      <c r="E3783" s="79"/>
      <c r="F3783" s="79"/>
      <c r="G3783" s="79"/>
      <c r="H3783" s="79"/>
      <c r="I3783" s="79"/>
      <c r="J3783" s="79"/>
      <c r="K3783" s="79"/>
      <c r="L3783" s="81"/>
      <c r="M3783" s="82"/>
      <c r="N3783" s="37"/>
      <c r="O3783" s="38"/>
      <c r="P3783" s="39"/>
      <c r="Q3783" s="36"/>
      <c r="R3783" s="100" t="str">
        <f t="shared" si="117"/>
        <v/>
      </c>
      <c r="S3783" s="101"/>
      <c r="T3783" s="26" t="str">
        <f t="shared" si="118"/>
        <v/>
      </c>
    </row>
    <row r="3784" spans="2:20" s="3" customFormat="1" ht="20.100000000000001" customHeight="1" x14ac:dyDescent="0.25">
      <c r="B3784" s="35"/>
      <c r="C3784" s="36"/>
      <c r="D3784" s="79"/>
      <c r="E3784" s="79"/>
      <c r="F3784" s="79"/>
      <c r="G3784" s="79"/>
      <c r="H3784" s="79"/>
      <c r="I3784" s="79"/>
      <c r="J3784" s="79"/>
      <c r="K3784" s="79"/>
      <c r="L3784" s="81"/>
      <c r="M3784" s="82"/>
      <c r="N3784" s="37"/>
      <c r="O3784" s="38"/>
      <c r="P3784" s="39"/>
      <c r="Q3784" s="36"/>
      <c r="R3784" s="100" t="str">
        <f t="shared" si="117"/>
        <v/>
      </c>
      <c r="S3784" s="101"/>
      <c r="T3784" s="26" t="str">
        <f t="shared" si="118"/>
        <v/>
      </c>
    </row>
    <row r="3785" spans="2:20" s="3" customFormat="1" ht="20.100000000000001" customHeight="1" x14ac:dyDescent="0.25">
      <c r="B3785" s="35"/>
      <c r="C3785" s="36"/>
      <c r="D3785" s="79"/>
      <c r="E3785" s="79"/>
      <c r="F3785" s="79"/>
      <c r="G3785" s="79"/>
      <c r="H3785" s="79"/>
      <c r="I3785" s="79"/>
      <c r="J3785" s="79"/>
      <c r="K3785" s="79"/>
      <c r="L3785" s="81"/>
      <c r="M3785" s="82"/>
      <c r="N3785" s="37"/>
      <c r="O3785" s="38"/>
      <c r="P3785" s="39"/>
      <c r="Q3785" s="36"/>
      <c r="R3785" s="100" t="str">
        <f t="shared" si="117"/>
        <v/>
      </c>
      <c r="S3785" s="101"/>
      <c r="T3785" s="26" t="str">
        <f t="shared" si="118"/>
        <v/>
      </c>
    </row>
    <row r="3786" spans="2:20" s="3" customFormat="1" ht="20.100000000000001" customHeight="1" x14ac:dyDescent="0.25">
      <c r="B3786" s="35"/>
      <c r="C3786" s="36"/>
      <c r="D3786" s="79"/>
      <c r="E3786" s="79"/>
      <c r="F3786" s="79"/>
      <c r="G3786" s="79"/>
      <c r="H3786" s="79"/>
      <c r="I3786" s="79"/>
      <c r="J3786" s="79"/>
      <c r="K3786" s="79"/>
      <c r="L3786" s="81"/>
      <c r="M3786" s="82"/>
      <c r="N3786" s="37"/>
      <c r="O3786" s="38"/>
      <c r="P3786" s="39"/>
      <c r="Q3786" s="36"/>
      <c r="R3786" s="100" t="str">
        <f t="shared" si="117"/>
        <v/>
      </c>
      <c r="S3786" s="101"/>
      <c r="T3786" s="26" t="str">
        <f t="shared" si="118"/>
        <v/>
      </c>
    </row>
    <row r="3787" spans="2:20" s="3" customFormat="1" ht="20.100000000000001" customHeight="1" x14ac:dyDescent="0.25">
      <c r="B3787" s="35"/>
      <c r="C3787" s="36"/>
      <c r="D3787" s="79"/>
      <c r="E3787" s="79"/>
      <c r="F3787" s="79"/>
      <c r="G3787" s="79"/>
      <c r="H3787" s="79"/>
      <c r="I3787" s="79"/>
      <c r="J3787" s="79"/>
      <c r="K3787" s="79"/>
      <c r="L3787" s="81"/>
      <c r="M3787" s="82"/>
      <c r="N3787" s="37"/>
      <c r="O3787" s="38"/>
      <c r="P3787" s="39"/>
      <c r="Q3787" s="36"/>
      <c r="R3787" s="100" t="str">
        <f t="shared" si="117"/>
        <v/>
      </c>
      <c r="S3787" s="101"/>
      <c r="T3787" s="26" t="str">
        <f t="shared" si="118"/>
        <v/>
      </c>
    </row>
    <row r="3788" spans="2:20" s="3" customFormat="1" ht="20.100000000000001" customHeight="1" x14ac:dyDescent="0.25">
      <c r="B3788" s="35"/>
      <c r="C3788" s="36"/>
      <c r="D3788" s="79"/>
      <c r="E3788" s="79"/>
      <c r="F3788" s="79"/>
      <c r="G3788" s="79"/>
      <c r="H3788" s="79"/>
      <c r="I3788" s="79"/>
      <c r="J3788" s="79"/>
      <c r="K3788" s="79"/>
      <c r="L3788" s="81"/>
      <c r="M3788" s="82"/>
      <c r="N3788" s="37"/>
      <c r="O3788" s="38"/>
      <c r="P3788" s="39"/>
      <c r="Q3788" s="36"/>
      <c r="R3788" s="100" t="str">
        <f t="shared" si="117"/>
        <v/>
      </c>
      <c r="S3788" s="101"/>
      <c r="T3788" s="26" t="str">
        <f t="shared" si="118"/>
        <v/>
      </c>
    </row>
    <row r="3789" spans="2:20" s="3" customFormat="1" ht="20.100000000000001" customHeight="1" x14ac:dyDescent="0.25">
      <c r="B3789" s="35"/>
      <c r="C3789" s="36"/>
      <c r="D3789" s="79"/>
      <c r="E3789" s="79"/>
      <c r="F3789" s="79"/>
      <c r="G3789" s="79"/>
      <c r="H3789" s="79"/>
      <c r="I3789" s="79"/>
      <c r="J3789" s="79"/>
      <c r="K3789" s="79"/>
      <c r="L3789" s="81"/>
      <c r="M3789" s="82"/>
      <c r="N3789" s="37"/>
      <c r="O3789" s="38"/>
      <c r="P3789" s="39"/>
      <c r="Q3789" s="36"/>
      <c r="R3789" s="100" t="str">
        <f t="shared" si="117"/>
        <v/>
      </c>
      <c r="S3789" s="101"/>
      <c r="T3789" s="26" t="str">
        <f t="shared" si="118"/>
        <v/>
      </c>
    </row>
    <row r="3790" spans="2:20" s="3" customFormat="1" ht="20.100000000000001" customHeight="1" x14ac:dyDescent="0.25">
      <c r="B3790" s="35"/>
      <c r="C3790" s="36"/>
      <c r="D3790" s="79"/>
      <c r="E3790" s="79"/>
      <c r="F3790" s="79"/>
      <c r="G3790" s="79"/>
      <c r="H3790" s="79"/>
      <c r="I3790" s="79"/>
      <c r="J3790" s="79"/>
      <c r="K3790" s="79"/>
      <c r="L3790" s="81"/>
      <c r="M3790" s="82"/>
      <c r="N3790" s="37"/>
      <c r="O3790" s="38"/>
      <c r="P3790" s="39"/>
      <c r="Q3790" s="36"/>
      <c r="R3790" s="100" t="str">
        <f t="shared" si="117"/>
        <v/>
      </c>
      <c r="S3790" s="101"/>
      <c r="T3790" s="26" t="str">
        <f t="shared" si="118"/>
        <v/>
      </c>
    </row>
    <row r="3791" spans="2:20" s="3" customFormat="1" ht="20.100000000000001" customHeight="1" x14ac:dyDescent="0.25">
      <c r="B3791" s="35"/>
      <c r="C3791" s="36"/>
      <c r="D3791" s="79"/>
      <c r="E3791" s="79"/>
      <c r="F3791" s="79"/>
      <c r="G3791" s="79"/>
      <c r="H3791" s="79"/>
      <c r="I3791" s="79"/>
      <c r="J3791" s="79"/>
      <c r="K3791" s="79"/>
      <c r="L3791" s="81"/>
      <c r="M3791" s="82"/>
      <c r="N3791" s="37"/>
      <c r="O3791" s="38"/>
      <c r="P3791" s="39"/>
      <c r="Q3791" s="36"/>
      <c r="R3791" s="100" t="str">
        <f t="shared" si="117"/>
        <v/>
      </c>
      <c r="S3791" s="101"/>
      <c r="T3791" s="26" t="str">
        <f t="shared" si="118"/>
        <v/>
      </c>
    </row>
    <row r="3792" spans="2:20" s="3" customFormat="1" ht="20.100000000000001" customHeight="1" x14ac:dyDescent="0.25">
      <c r="B3792" s="35"/>
      <c r="C3792" s="36"/>
      <c r="D3792" s="79"/>
      <c r="E3792" s="79"/>
      <c r="F3792" s="79"/>
      <c r="G3792" s="79"/>
      <c r="H3792" s="79"/>
      <c r="I3792" s="79"/>
      <c r="J3792" s="79"/>
      <c r="K3792" s="79"/>
      <c r="L3792" s="81"/>
      <c r="M3792" s="82"/>
      <c r="N3792" s="37"/>
      <c r="O3792" s="38"/>
      <c r="P3792" s="39"/>
      <c r="Q3792" s="36"/>
      <c r="R3792" s="100" t="str">
        <f t="shared" si="117"/>
        <v/>
      </c>
      <c r="S3792" s="101"/>
      <c r="T3792" s="26" t="str">
        <f t="shared" si="118"/>
        <v/>
      </c>
    </row>
    <row r="3793" spans="2:20" s="3" customFormat="1" ht="20.100000000000001" customHeight="1" x14ac:dyDescent="0.25">
      <c r="B3793" s="35"/>
      <c r="C3793" s="36"/>
      <c r="D3793" s="79"/>
      <c r="E3793" s="79"/>
      <c r="F3793" s="79"/>
      <c r="G3793" s="79"/>
      <c r="H3793" s="79"/>
      <c r="I3793" s="79"/>
      <c r="J3793" s="79"/>
      <c r="K3793" s="79"/>
      <c r="L3793" s="81"/>
      <c r="M3793" s="82"/>
      <c r="N3793" s="37"/>
      <c r="O3793" s="38"/>
      <c r="P3793" s="39"/>
      <c r="Q3793" s="36"/>
      <c r="R3793" s="100" t="str">
        <f t="shared" si="117"/>
        <v/>
      </c>
      <c r="S3793" s="101"/>
      <c r="T3793" s="26" t="str">
        <f t="shared" si="118"/>
        <v/>
      </c>
    </row>
    <row r="3794" spans="2:20" s="3" customFormat="1" ht="20.100000000000001" customHeight="1" x14ac:dyDescent="0.25">
      <c r="B3794" s="35"/>
      <c r="C3794" s="36"/>
      <c r="D3794" s="79"/>
      <c r="E3794" s="79"/>
      <c r="F3794" s="79"/>
      <c r="G3794" s="79"/>
      <c r="H3794" s="79"/>
      <c r="I3794" s="79"/>
      <c r="J3794" s="79"/>
      <c r="K3794" s="79"/>
      <c r="L3794" s="81"/>
      <c r="M3794" s="82"/>
      <c r="N3794" s="37"/>
      <c r="O3794" s="38"/>
      <c r="P3794" s="39"/>
      <c r="Q3794" s="36"/>
      <c r="R3794" s="100" t="str">
        <f t="shared" si="117"/>
        <v/>
      </c>
      <c r="S3794" s="101"/>
      <c r="T3794" s="26" t="str">
        <f t="shared" si="118"/>
        <v/>
      </c>
    </row>
    <row r="3795" spans="2:20" s="3" customFormat="1" ht="20.100000000000001" customHeight="1" x14ac:dyDescent="0.25">
      <c r="B3795" s="35"/>
      <c r="C3795" s="36"/>
      <c r="D3795" s="79"/>
      <c r="E3795" s="79"/>
      <c r="F3795" s="79"/>
      <c r="G3795" s="79"/>
      <c r="H3795" s="79"/>
      <c r="I3795" s="79"/>
      <c r="J3795" s="79"/>
      <c r="K3795" s="79"/>
      <c r="L3795" s="81"/>
      <c r="M3795" s="82"/>
      <c r="N3795" s="37"/>
      <c r="O3795" s="38"/>
      <c r="P3795" s="39"/>
      <c r="Q3795" s="36"/>
      <c r="R3795" s="100" t="str">
        <f t="shared" si="117"/>
        <v/>
      </c>
      <c r="S3795" s="101"/>
      <c r="T3795" s="26" t="str">
        <f t="shared" si="118"/>
        <v/>
      </c>
    </row>
    <row r="3796" spans="2:20" s="3" customFormat="1" ht="20.100000000000001" customHeight="1" x14ac:dyDescent="0.25">
      <c r="B3796" s="35"/>
      <c r="C3796" s="36"/>
      <c r="D3796" s="79"/>
      <c r="E3796" s="79"/>
      <c r="F3796" s="79"/>
      <c r="G3796" s="79"/>
      <c r="H3796" s="79"/>
      <c r="I3796" s="79"/>
      <c r="J3796" s="79"/>
      <c r="K3796" s="79"/>
      <c r="L3796" s="81"/>
      <c r="M3796" s="82"/>
      <c r="N3796" s="37"/>
      <c r="O3796" s="38"/>
      <c r="P3796" s="39"/>
      <c r="Q3796" s="36"/>
      <c r="R3796" s="100" t="str">
        <f t="shared" si="117"/>
        <v/>
      </c>
      <c r="S3796" s="101"/>
      <c r="T3796" s="26" t="str">
        <f t="shared" si="118"/>
        <v/>
      </c>
    </row>
    <row r="3797" spans="2:20" s="3" customFormat="1" ht="20.100000000000001" customHeight="1" x14ac:dyDescent="0.25">
      <c r="B3797" s="35"/>
      <c r="C3797" s="36"/>
      <c r="D3797" s="79"/>
      <c r="E3797" s="79"/>
      <c r="F3797" s="79"/>
      <c r="G3797" s="79"/>
      <c r="H3797" s="79"/>
      <c r="I3797" s="79"/>
      <c r="J3797" s="79"/>
      <c r="K3797" s="79"/>
      <c r="L3797" s="81"/>
      <c r="M3797" s="82"/>
      <c r="N3797" s="37"/>
      <c r="O3797" s="38"/>
      <c r="P3797" s="39"/>
      <c r="Q3797" s="36"/>
      <c r="R3797" s="100" t="str">
        <f t="shared" si="117"/>
        <v/>
      </c>
      <c r="S3797" s="101"/>
      <c r="T3797" s="26" t="str">
        <f t="shared" si="118"/>
        <v/>
      </c>
    </row>
    <row r="3798" spans="2:20" s="3" customFormat="1" ht="20.100000000000001" customHeight="1" x14ac:dyDescent="0.25">
      <c r="B3798" s="35"/>
      <c r="C3798" s="36"/>
      <c r="D3798" s="79"/>
      <c r="E3798" s="79"/>
      <c r="F3798" s="79"/>
      <c r="G3798" s="79"/>
      <c r="H3798" s="79"/>
      <c r="I3798" s="79"/>
      <c r="J3798" s="79"/>
      <c r="K3798" s="79"/>
      <c r="L3798" s="81"/>
      <c r="M3798" s="82"/>
      <c r="N3798" s="37"/>
      <c r="O3798" s="38"/>
      <c r="P3798" s="39"/>
      <c r="Q3798" s="36"/>
      <c r="R3798" s="100" t="str">
        <f t="shared" si="117"/>
        <v/>
      </c>
      <c r="S3798" s="101"/>
      <c r="T3798" s="26" t="str">
        <f t="shared" si="118"/>
        <v/>
      </c>
    </row>
    <row r="3799" spans="2:20" s="3" customFormat="1" ht="20.100000000000001" customHeight="1" x14ac:dyDescent="0.25">
      <c r="B3799" s="35"/>
      <c r="C3799" s="36"/>
      <c r="D3799" s="79"/>
      <c r="E3799" s="79"/>
      <c r="F3799" s="79"/>
      <c r="G3799" s="79"/>
      <c r="H3799" s="79"/>
      <c r="I3799" s="79"/>
      <c r="J3799" s="79"/>
      <c r="K3799" s="79"/>
      <c r="L3799" s="81"/>
      <c r="M3799" s="82"/>
      <c r="N3799" s="37"/>
      <c r="O3799" s="38"/>
      <c r="P3799" s="39"/>
      <c r="Q3799" s="36"/>
      <c r="R3799" s="100" t="str">
        <f t="shared" ref="R3799:R3862" si="119">IF(B3799&lt;&gt;"",IF(Q3799="Annulé","0",IF(Q3799="Gagné",O3799*P3799-P3799)+IF(Q3799="Perdu",-P3799)+IF(Q3799="Remboursé","0")+IF(Q3799="1/2 Perdu",-P3799/2)+IF(Q3799="1/2 Gagné",(P3799*O3799-P3799)/2)),"")</f>
        <v/>
      </c>
      <c r="S3799" s="101"/>
      <c r="T3799" s="26" t="str">
        <f t="shared" si="118"/>
        <v/>
      </c>
    </row>
    <row r="3800" spans="2:20" s="3" customFormat="1" ht="20.100000000000001" customHeight="1" x14ac:dyDescent="0.25">
      <c r="B3800" s="35"/>
      <c r="C3800" s="36"/>
      <c r="D3800" s="79"/>
      <c r="E3800" s="79"/>
      <c r="F3800" s="79"/>
      <c r="G3800" s="79"/>
      <c r="H3800" s="79"/>
      <c r="I3800" s="79"/>
      <c r="J3800" s="79"/>
      <c r="K3800" s="79"/>
      <c r="L3800" s="81"/>
      <c r="M3800" s="82"/>
      <c r="N3800" s="37"/>
      <c r="O3800" s="38"/>
      <c r="P3800" s="39"/>
      <c r="Q3800" s="36"/>
      <c r="R3800" s="100" t="str">
        <f t="shared" si="119"/>
        <v/>
      </c>
      <c r="S3800" s="101"/>
      <c r="T3800" s="26" t="str">
        <f t="shared" ref="T3800:T3863" si="120">IF(B3800&lt;&gt;"",R3800+T3799,"")</f>
        <v/>
      </c>
    </row>
    <row r="3801" spans="2:20" s="3" customFormat="1" ht="20.100000000000001" customHeight="1" x14ac:dyDescent="0.25">
      <c r="B3801" s="35"/>
      <c r="C3801" s="36"/>
      <c r="D3801" s="79"/>
      <c r="E3801" s="79"/>
      <c r="F3801" s="79"/>
      <c r="G3801" s="79"/>
      <c r="H3801" s="79"/>
      <c r="I3801" s="79"/>
      <c r="J3801" s="79"/>
      <c r="K3801" s="79"/>
      <c r="L3801" s="81"/>
      <c r="M3801" s="82"/>
      <c r="N3801" s="37"/>
      <c r="O3801" s="38"/>
      <c r="P3801" s="39"/>
      <c r="Q3801" s="36"/>
      <c r="R3801" s="100" t="str">
        <f t="shared" si="119"/>
        <v/>
      </c>
      <c r="S3801" s="101"/>
      <c r="T3801" s="26" t="str">
        <f t="shared" si="120"/>
        <v/>
      </c>
    </row>
    <row r="3802" spans="2:20" s="3" customFormat="1" ht="20.100000000000001" customHeight="1" x14ac:dyDescent="0.25">
      <c r="B3802" s="35"/>
      <c r="C3802" s="36"/>
      <c r="D3802" s="79"/>
      <c r="E3802" s="79"/>
      <c r="F3802" s="79"/>
      <c r="G3802" s="79"/>
      <c r="H3802" s="79"/>
      <c r="I3802" s="79"/>
      <c r="J3802" s="79"/>
      <c r="K3802" s="79"/>
      <c r="L3802" s="81"/>
      <c r="M3802" s="82"/>
      <c r="N3802" s="37"/>
      <c r="O3802" s="38"/>
      <c r="P3802" s="39"/>
      <c r="Q3802" s="36"/>
      <c r="R3802" s="100" t="str">
        <f t="shared" si="119"/>
        <v/>
      </c>
      <c r="S3802" s="101"/>
      <c r="T3802" s="26" t="str">
        <f t="shared" si="120"/>
        <v/>
      </c>
    </row>
    <row r="3803" spans="2:20" s="3" customFormat="1" ht="20.100000000000001" customHeight="1" x14ac:dyDescent="0.25">
      <c r="B3803" s="35"/>
      <c r="C3803" s="36"/>
      <c r="D3803" s="79"/>
      <c r="E3803" s="79"/>
      <c r="F3803" s="79"/>
      <c r="G3803" s="79"/>
      <c r="H3803" s="79"/>
      <c r="I3803" s="79"/>
      <c r="J3803" s="79"/>
      <c r="K3803" s="79"/>
      <c r="L3803" s="81"/>
      <c r="M3803" s="82"/>
      <c r="N3803" s="37"/>
      <c r="O3803" s="38"/>
      <c r="P3803" s="39"/>
      <c r="Q3803" s="36"/>
      <c r="R3803" s="100" t="str">
        <f t="shared" si="119"/>
        <v/>
      </c>
      <c r="S3803" s="101"/>
      <c r="T3803" s="26" t="str">
        <f t="shared" si="120"/>
        <v/>
      </c>
    </row>
    <row r="3804" spans="2:20" s="3" customFormat="1" ht="20.100000000000001" customHeight="1" x14ac:dyDescent="0.25">
      <c r="B3804" s="35"/>
      <c r="C3804" s="36"/>
      <c r="D3804" s="79"/>
      <c r="E3804" s="79"/>
      <c r="F3804" s="79"/>
      <c r="G3804" s="79"/>
      <c r="H3804" s="79"/>
      <c r="I3804" s="79"/>
      <c r="J3804" s="79"/>
      <c r="K3804" s="79"/>
      <c r="L3804" s="81"/>
      <c r="M3804" s="82"/>
      <c r="N3804" s="37"/>
      <c r="O3804" s="38"/>
      <c r="P3804" s="39"/>
      <c r="Q3804" s="36"/>
      <c r="R3804" s="100" t="str">
        <f t="shared" si="119"/>
        <v/>
      </c>
      <c r="S3804" s="101"/>
      <c r="T3804" s="26" t="str">
        <f t="shared" si="120"/>
        <v/>
      </c>
    </row>
    <row r="3805" spans="2:20" s="3" customFormat="1" ht="20.100000000000001" customHeight="1" x14ac:dyDescent="0.25">
      <c r="B3805" s="35"/>
      <c r="C3805" s="36"/>
      <c r="D3805" s="79"/>
      <c r="E3805" s="79"/>
      <c r="F3805" s="79"/>
      <c r="G3805" s="79"/>
      <c r="H3805" s="79"/>
      <c r="I3805" s="79"/>
      <c r="J3805" s="79"/>
      <c r="K3805" s="79"/>
      <c r="L3805" s="81"/>
      <c r="M3805" s="82"/>
      <c r="N3805" s="37"/>
      <c r="O3805" s="38"/>
      <c r="P3805" s="39"/>
      <c r="Q3805" s="36"/>
      <c r="R3805" s="100" t="str">
        <f t="shared" si="119"/>
        <v/>
      </c>
      <c r="S3805" s="101"/>
      <c r="T3805" s="26" t="str">
        <f t="shared" si="120"/>
        <v/>
      </c>
    </row>
    <row r="3806" spans="2:20" s="3" customFormat="1" ht="20.100000000000001" customHeight="1" x14ac:dyDescent="0.25">
      <c r="B3806" s="35"/>
      <c r="C3806" s="36"/>
      <c r="D3806" s="79"/>
      <c r="E3806" s="79"/>
      <c r="F3806" s="79"/>
      <c r="G3806" s="79"/>
      <c r="H3806" s="79"/>
      <c r="I3806" s="79"/>
      <c r="J3806" s="79"/>
      <c r="K3806" s="79"/>
      <c r="L3806" s="81"/>
      <c r="M3806" s="82"/>
      <c r="N3806" s="37"/>
      <c r="O3806" s="38"/>
      <c r="P3806" s="39"/>
      <c r="Q3806" s="36"/>
      <c r="R3806" s="100" t="str">
        <f t="shared" si="119"/>
        <v/>
      </c>
      <c r="S3806" s="101"/>
      <c r="T3806" s="26" t="str">
        <f t="shared" si="120"/>
        <v/>
      </c>
    </row>
    <row r="3807" spans="2:20" s="3" customFormat="1" ht="20.100000000000001" customHeight="1" x14ac:dyDescent="0.25">
      <c r="B3807" s="35"/>
      <c r="C3807" s="36"/>
      <c r="D3807" s="79"/>
      <c r="E3807" s="79"/>
      <c r="F3807" s="79"/>
      <c r="G3807" s="79"/>
      <c r="H3807" s="79"/>
      <c r="I3807" s="79"/>
      <c r="J3807" s="79"/>
      <c r="K3807" s="79"/>
      <c r="L3807" s="81"/>
      <c r="M3807" s="82"/>
      <c r="N3807" s="37"/>
      <c r="O3807" s="38"/>
      <c r="P3807" s="39"/>
      <c r="Q3807" s="36"/>
      <c r="R3807" s="100" t="str">
        <f t="shared" si="119"/>
        <v/>
      </c>
      <c r="S3807" s="101"/>
      <c r="T3807" s="26" t="str">
        <f t="shared" si="120"/>
        <v/>
      </c>
    </row>
    <row r="3808" spans="2:20" s="3" customFormat="1" ht="20.100000000000001" customHeight="1" x14ac:dyDescent="0.25">
      <c r="B3808" s="35"/>
      <c r="C3808" s="36"/>
      <c r="D3808" s="79"/>
      <c r="E3808" s="79"/>
      <c r="F3808" s="79"/>
      <c r="G3808" s="79"/>
      <c r="H3808" s="79"/>
      <c r="I3808" s="79"/>
      <c r="J3808" s="79"/>
      <c r="K3808" s="79"/>
      <c r="L3808" s="81"/>
      <c r="M3808" s="82"/>
      <c r="N3808" s="37"/>
      <c r="O3808" s="38"/>
      <c r="P3808" s="39"/>
      <c r="Q3808" s="36"/>
      <c r="R3808" s="100" t="str">
        <f t="shared" si="119"/>
        <v/>
      </c>
      <c r="S3808" s="101"/>
      <c r="T3808" s="26" t="str">
        <f t="shared" si="120"/>
        <v/>
      </c>
    </row>
    <row r="3809" spans="2:20" s="3" customFormat="1" ht="20.100000000000001" customHeight="1" x14ac:dyDescent="0.25">
      <c r="B3809" s="35"/>
      <c r="C3809" s="36"/>
      <c r="D3809" s="79"/>
      <c r="E3809" s="79"/>
      <c r="F3809" s="79"/>
      <c r="G3809" s="79"/>
      <c r="H3809" s="79"/>
      <c r="I3809" s="79"/>
      <c r="J3809" s="79"/>
      <c r="K3809" s="79"/>
      <c r="L3809" s="81"/>
      <c r="M3809" s="82"/>
      <c r="N3809" s="37"/>
      <c r="O3809" s="38"/>
      <c r="P3809" s="39"/>
      <c r="Q3809" s="36"/>
      <c r="R3809" s="100" t="str">
        <f t="shared" si="119"/>
        <v/>
      </c>
      <c r="S3809" s="101"/>
      <c r="T3809" s="26" t="str">
        <f t="shared" si="120"/>
        <v/>
      </c>
    </row>
    <row r="3810" spans="2:20" s="3" customFormat="1" ht="20.100000000000001" customHeight="1" x14ac:dyDescent="0.25">
      <c r="B3810" s="35"/>
      <c r="C3810" s="36"/>
      <c r="D3810" s="79"/>
      <c r="E3810" s="79"/>
      <c r="F3810" s="79"/>
      <c r="G3810" s="79"/>
      <c r="H3810" s="79"/>
      <c r="I3810" s="79"/>
      <c r="J3810" s="79"/>
      <c r="K3810" s="79"/>
      <c r="L3810" s="81"/>
      <c r="M3810" s="82"/>
      <c r="N3810" s="37"/>
      <c r="O3810" s="38"/>
      <c r="P3810" s="39"/>
      <c r="Q3810" s="36"/>
      <c r="R3810" s="100" t="str">
        <f t="shared" si="119"/>
        <v/>
      </c>
      <c r="S3810" s="101"/>
      <c r="T3810" s="26" t="str">
        <f t="shared" si="120"/>
        <v/>
      </c>
    </row>
    <row r="3811" spans="2:20" s="3" customFormat="1" ht="20.100000000000001" customHeight="1" x14ac:dyDescent="0.25">
      <c r="B3811" s="35"/>
      <c r="C3811" s="36"/>
      <c r="D3811" s="79"/>
      <c r="E3811" s="79"/>
      <c r="F3811" s="79"/>
      <c r="G3811" s="79"/>
      <c r="H3811" s="79"/>
      <c r="I3811" s="79"/>
      <c r="J3811" s="79"/>
      <c r="K3811" s="79"/>
      <c r="L3811" s="81"/>
      <c r="M3811" s="82"/>
      <c r="N3811" s="37"/>
      <c r="O3811" s="38"/>
      <c r="P3811" s="39"/>
      <c r="Q3811" s="36"/>
      <c r="R3811" s="100" t="str">
        <f t="shared" si="119"/>
        <v/>
      </c>
      <c r="S3811" s="101"/>
      <c r="T3811" s="26" t="str">
        <f t="shared" si="120"/>
        <v/>
      </c>
    </row>
    <row r="3812" spans="2:20" s="3" customFormat="1" ht="20.100000000000001" customHeight="1" x14ac:dyDescent="0.25">
      <c r="B3812" s="35"/>
      <c r="C3812" s="36"/>
      <c r="D3812" s="79"/>
      <c r="E3812" s="79"/>
      <c r="F3812" s="79"/>
      <c r="G3812" s="79"/>
      <c r="H3812" s="79"/>
      <c r="I3812" s="79"/>
      <c r="J3812" s="79"/>
      <c r="K3812" s="79"/>
      <c r="L3812" s="81"/>
      <c r="M3812" s="82"/>
      <c r="N3812" s="37"/>
      <c r="O3812" s="38"/>
      <c r="P3812" s="39"/>
      <c r="Q3812" s="36"/>
      <c r="R3812" s="100" t="str">
        <f t="shared" si="119"/>
        <v/>
      </c>
      <c r="S3812" s="101"/>
      <c r="T3812" s="26" t="str">
        <f t="shared" si="120"/>
        <v/>
      </c>
    </row>
    <row r="3813" spans="2:20" s="3" customFormat="1" ht="20.100000000000001" customHeight="1" x14ac:dyDescent="0.25">
      <c r="B3813" s="35"/>
      <c r="C3813" s="36"/>
      <c r="D3813" s="79"/>
      <c r="E3813" s="79"/>
      <c r="F3813" s="79"/>
      <c r="G3813" s="79"/>
      <c r="H3813" s="79"/>
      <c r="I3813" s="79"/>
      <c r="J3813" s="79"/>
      <c r="K3813" s="79"/>
      <c r="L3813" s="81"/>
      <c r="M3813" s="82"/>
      <c r="N3813" s="37"/>
      <c r="O3813" s="38"/>
      <c r="P3813" s="39"/>
      <c r="Q3813" s="36"/>
      <c r="R3813" s="100" t="str">
        <f t="shared" si="119"/>
        <v/>
      </c>
      <c r="S3813" s="101"/>
      <c r="T3813" s="26" t="str">
        <f t="shared" si="120"/>
        <v/>
      </c>
    </row>
    <row r="3814" spans="2:20" s="3" customFormat="1" ht="20.100000000000001" customHeight="1" x14ac:dyDescent="0.25">
      <c r="B3814" s="35"/>
      <c r="C3814" s="36"/>
      <c r="D3814" s="79"/>
      <c r="E3814" s="79"/>
      <c r="F3814" s="79"/>
      <c r="G3814" s="79"/>
      <c r="H3814" s="79"/>
      <c r="I3814" s="79"/>
      <c r="J3814" s="79"/>
      <c r="K3814" s="79"/>
      <c r="L3814" s="81"/>
      <c r="M3814" s="82"/>
      <c r="N3814" s="37"/>
      <c r="O3814" s="38"/>
      <c r="P3814" s="39"/>
      <c r="Q3814" s="36"/>
      <c r="R3814" s="100" t="str">
        <f t="shared" si="119"/>
        <v/>
      </c>
      <c r="S3814" s="101"/>
      <c r="T3814" s="26" t="str">
        <f t="shared" si="120"/>
        <v/>
      </c>
    </row>
    <row r="3815" spans="2:20" s="3" customFormat="1" ht="20.100000000000001" customHeight="1" x14ac:dyDescent="0.25">
      <c r="B3815" s="35"/>
      <c r="C3815" s="36"/>
      <c r="D3815" s="79"/>
      <c r="E3815" s="79"/>
      <c r="F3815" s="79"/>
      <c r="G3815" s="79"/>
      <c r="H3815" s="79"/>
      <c r="I3815" s="79"/>
      <c r="J3815" s="79"/>
      <c r="K3815" s="79"/>
      <c r="L3815" s="81"/>
      <c r="M3815" s="82"/>
      <c r="N3815" s="37"/>
      <c r="O3815" s="38"/>
      <c r="P3815" s="39"/>
      <c r="Q3815" s="36"/>
      <c r="R3815" s="100" t="str">
        <f t="shared" si="119"/>
        <v/>
      </c>
      <c r="S3815" s="101"/>
      <c r="T3815" s="26" t="str">
        <f t="shared" si="120"/>
        <v/>
      </c>
    </row>
    <row r="3816" spans="2:20" s="3" customFormat="1" ht="20.100000000000001" customHeight="1" x14ac:dyDescent="0.25">
      <c r="B3816" s="35"/>
      <c r="C3816" s="36"/>
      <c r="D3816" s="79"/>
      <c r="E3816" s="79"/>
      <c r="F3816" s="79"/>
      <c r="G3816" s="79"/>
      <c r="H3816" s="79"/>
      <c r="I3816" s="79"/>
      <c r="J3816" s="79"/>
      <c r="K3816" s="79"/>
      <c r="L3816" s="81"/>
      <c r="M3816" s="82"/>
      <c r="N3816" s="37"/>
      <c r="O3816" s="38"/>
      <c r="P3816" s="39"/>
      <c r="Q3816" s="36"/>
      <c r="R3816" s="100" t="str">
        <f t="shared" si="119"/>
        <v/>
      </c>
      <c r="S3816" s="101"/>
      <c r="T3816" s="26" t="str">
        <f t="shared" si="120"/>
        <v/>
      </c>
    </row>
    <row r="3817" spans="2:20" s="3" customFormat="1" ht="20.100000000000001" customHeight="1" x14ac:dyDescent="0.25">
      <c r="B3817" s="35"/>
      <c r="C3817" s="36"/>
      <c r="D3817" s="79"/>
      <c r="E3817" s="79"/>
      <c r="F3817" s="79"/>
      <c r="G3817" s="79"/>
      <c r="H3817" s="79"/>
      <c r="I3817" s="79"/>
      <c r="J3817" s="79"/>
      <c r="K3817" s="79"/>
      <c r="L3817" s="81"/>
      <c r="M3817" s="82"/>
      <c r="N3817" s="37"/>
      <c r="O3817" s="38"/>
      <c r="P3817" s="39"/>
      <c r="Q3817" s="36"/>
      <c r="R3817" s="100" t="str">
        <f t="shared" si="119"/>
        <v/>
      </c>
      <c r="S3817" s="101"/>
      <c r="T3817" s="26" t="str">
        <f t="shared" si="120"/>
        <v/>
      </c>
    </row>
    <row r="3818" spans="2:20" s="3" customFormat="1" ht="20.100000000000001" customHeight="1" x14ac:dyDescent="0.25">
      <c r="B3818" s="35"/>
      <c r="C3818" s="36"/>
      <c r="D3818" s="79"/>
      <c r="E3818" s="79"/>
      <c r="F3818" s="79"/>
      <c r="G3818" s="79"/>
      <c r="H3818" s="79"/>
      <c r="I3818" s="79"/>
      <c r="J3818" s="79"/>
      <c r="K3818" s="79"/>
      <c r="L3818" s="81"/>
      <c r="M3818" s="82"/>
      <c r="N3818" s="37"/>
      <c r="O3818" s="38"/>
      <c r="P3818" s="39"/>
      <c r="Q3818" s="36"/>
      <c r="R3818" s="100" t="str">
        <f t="shared" si="119"/>
        <v/>
      </c>
      <c r="S3818" s="101"/>
      <c r="T3818" s="26" t="str">
        <f t="shared" si="120"/>
        <v/>
      </c>
    </row>
    <row r="3819" spans="2:20" s="3" customFormat="1" ht="20.100000000000001" customHeight="1" x14ac:dyDescent="0.25">
      <c r="B3819" s="35"/>
      <c r="C3819" s="36"/>
      <c r="D3819" s="79"/>
      <c r="E3819" s="79"/>
      <c r="F3819" s="79"/>
      <c r="G3819" s="79"/>
      <c r="H3819" s="79"/>
      <c r="I3819" s="79"/>
      <c r="J3819" s="79"/>
      <c r="K3819" s="79"/>
      <c r="L3819" s="81"/>
      <c r="M3819" s="82"/>
      <c r="N3819" s="37"/>
      <c r="O3819" s="38"/>
      <c r="P3819" s="39"/>
      <c r="Q3819" s="36"/>
      <c r="R3819" s="100" t="str">
        <f t="shared" si="119"/>
        <v/>
      </c>
      <c r="S3819" s="101"/>
      <c r="T3819" s="26" t="str">
        <f t="shared" si="120"/>
        <v/>
      </c>
    </row>
    <row r="3820" spans="2:20" s="3" customFormat="1" ht="20.100000000000001" customHeight="1" x14ac:dyDescent="0.25">
      <c r="B3820" s="35"/>
      <c r="C3820" s="36"/>
      <c r="D3820" s="79"/>
      <c r="E3820" s="79"/>
      <c r="F3820" s="79"/>
      <c r="G3820" s="79"/>
      <c r="H3820" s="79"/>
      <c r="I3820" s="79"/>
      <c r="J3820" s="79"/>
      <c r="K3820" s="79"/>
      <c r="L3820" s="81"/>
      <c r="M3820" s="82"/>
      <c r="N3820" s="37"/>
      <c r="O3820" s="38"/>
      <c r="P3820" s="39"/>
      <c r="Q3820" s="36"/>
      <c r="R3820" s="100" t="str">
        <f t="shared" si="119"/>
        <v/>
      </c>
      <c r="S3820" s="101"/>
      <c r="T3820" s="26" t="str">
        <f t="shared" si="120"/>
        <v/>
      </c>
    </row>
    <row r="3821" spans="2:20" s="3" customFormat="1" ht="20.100000000000001" customHeight="1" x14ac:dyDescent="0.25">
      <c r="B3821" s="35"/>
      <c r="C3821" s="36"/>
      <c r="D3821" s="79"/>
      <c r="E3821" s="79"/>
      <c r="F3821" s="79"/>
      <c r="G3821" s="79"/>
      <c r="H3821" s="79"/>
      <c r="I3821" s="79"/>
      <c r="J3821" s="79"/>
      <c r="K3821" s="79"/>
      <c r="L3821" s="81"/>
      <c r="M3821" s="82"/>
      <c r="N3821" s="37"/>
      <c r="O3821" s="38"/>
      <c r="P3821" s="39"/>
      <c r="Q3821" s="36"/>
      <c r="R3821" s="100" t="str">
        <f t="shared" si="119"/>
        <v/>
      </c>
      <c r="S3821" s="101"/>
      <c r="T3821" s="26" t="str">
        <f t="shared" si="120"/>
        <v/>
      </c>
    </row>
    <row r="3822" spans="2:20" s="3" customFormat="1" ht="20.100000000000001" customHeight="1" x14ac:dyDescent="0.25">
      <c r="B3822" s="35"/>
      <c r="C3822" s="36"/>
      <c r="D3822" s="79"/>
      <c r="E3822" s="79"/>
      <c r="F3822" s="79"/>
      <c r="G3822" s="79"/>
      <c r="H3822" s="79"/>
      <c r="I3822" s="79"/>
      <c r="J3822" s="79"/>
      <c r="K3822" s="79"/>
      <c r="L3822" s="81"/>
      <c r="M3822" s="82"/>
      <c r="N3822" s="37"/>
      <c r="O3822" s="38"/>
      <c r="P3822" s="39"/>
      <c r="Q3822" s="36"/>
      <c r="R3822" s="100" t="str">
        <f t="shared" si="119"/>
        <v/>
      </c>
      <c r="S3822" s="101"/>
      <c r="T3822" s="26" t="str">
        <f t="shared" si="120"/>
        <v/>
      </c>
    </row>
    <row r="3823" spans="2:20" s="3" customFormat="1" ht="20.100000000000001" customHeight="1" x14ac:dyDescent="0.25">
      <c r="B3823" s="35"/>
      <c r="C3823" s="36"/>
      <c r="D3823" s="79"/>
      <c r="E3823" s="79"/>
      <c r="F3823" s="79"/>
      <c r="G3823" s="79"/>
      <c r="H3823" s="79"/>
      <c r="I3823" s="79"/>
      <c r="J3823" s="79"/>
      <c r="K3823" s="79"/>
      <c r="L3823" s="81"/>
      <c r="M3823" s="82"/>
      <c r="N3823" s="37"/>
      <c r="O3823" s="38"/>
      <c r="P3823" s="39"/>
      <c r="Q3823" s="36"/>
      <c r="R3823" s="100" t="str">
        <f t="shared" si="119"/>
        <v/>
      </c>
      <c r="S3823" s="101"/>
      <c r="T3823" s="26" t="str">
        <f t="shared" si="120"/>
        <v/>
      </c>
    </row>
    <row r="3824" spans="2:20" s="3" customFormat="1" ht="20.100000000000001" customHeight="1" x14ac:dyDescent="0.25">
      <c r="B3824" s="35"/>
      <c r="C3824" s="36"/>
      <c r="D3824" s="79"/>
      <c r="E3824" s="79"/>
      <c r="F3824" s="79"/>
      <c r="G3824" s="79"/>
      <c r="H3824" s="79"/>
      <c r="I3824" s="79"/>
      <c r="J3824" s="79"/>
      <c r="K3824" s="79"/>
      <c r="L3824" s="81"/>
      <c r="M3824" s="82"/>
      <c r="N3824" s="37"/>
      <c r="O3824" s="38"/>
      <c r="P3824" s="39"/>
      <c r="Q3824" s="36"/>
      <c r="R3824" s="100" t="str">
        <f t="shared" si="119"/>
        <v/>
      </c>
      <c r="S3824" s="101"/>
      <c r="T3824" s="26" t="str">
        <f t="shared" si="120"/>
        <v/>
      </c>
    </row>
    <row r="3825" spans="2:20" s="3" customFormat="1" ht="20.100000000000001" customHeight="1" x14ac:dyDescent="0.25">
      <c r="B3825" s="35"/>
      <c r="C3825" s="36"/>
      <c r="D3825" s="79"/>
      <c r="E3825" s="79"/>
      <c r="F3825" s="79"/>
      <c r="G3825" s="79"/>
      <c r="H3825" s="79"/>
      <c r="I3825" s="79"/>
      <c r="J3825" s="79"/>
      <c r="K3825" s="79"/>
      <c r="L3825" s="81"/>
      <c r="M3825" s="82"/>
      <c r="N3825" s="37"/>
      <c r="O3825" s="38"/>
      <c r="P3825" s="39"/>
      <c r="Q3825" s="36"/>
      <c r="R3825" s="100" t="str">
        <f t="shared" si="119"/>
        <v/>
      </c>
      <c r="S3825" s="101"/>
      <c r="T3825" s="26" t="str">
        <f t="shared" si="120"/>
        <v/>
      </c>
    </row>
    <row r="3826" spans="2:20" s="3" customFormat="1" ht="20.100000000000001" customHeight="1" x14ac:dyDescent="0.25">
      <c r="B3826" s="35"/>
      <c r="C3826" s="36"/>
      <c r="D3826" s="79"/>
      <c r="E3826" s="79"/>
      <c r="F3826" s="79"/>
      <c r="G3826" s="79"/>
      <c r="H3826" s="79"/>
      <c r="I3826" s="79"/>
      <c r="J3826" s="79"/>
      <c r="K3826" s="79"/>
      <c r="L3826" s="81"/>
      <c r="M3826" s="82"/>
      <c r="N3826" s="37"/>
      <c r="O3826" s="38"/>
      <c r="P3826" s="39"/>
      <c r="Q3826" s="36"/>
      <c r="R3826" s="100" t="str">
        <f t="shared" si="119"/>
        <v/>
      </c>
      <c r="S3826" s="101"/>
      <c r="T3826" s="26" t="str">
        <f t="shared" si="120"/>
        <v/>
      </c>
    </row>
    <row r="3827" spans="2:20" s="3" customFormat="1" ht="20.100000000000001" customHeight="1" x14ac:dyDescent="0.25">
      <c r="B3827" s="35"/>
      <c r="C3827" s="36"/>
      <c r="D3827" s="79"/>
      <c r="E3827" s="79"/>
      <c r="F3827" s="79"/>
      <c r="G3827" s="79"/>
      <c r="H3827" s="79"/>
      <c r="I3827" s="79"/>
      <c r="J3827" s="79"/>
      <c r="K3827" s="79"/>
      <c r="L3827" s="81"/>
      <c r="M3827" s="82"/>
      <c r="N3827" s="37"/>
      <c r="O3827" s="38"/>
      <c r="P3827" s="39"/>
      <c r="Q3827" s="36"/>
      <c r="R3827" s="100" t="str">
        <f t="shared" si="119"/>
        <v/>
      </c>
      <c r="S3827" s="101"/>
      <c r="T3827" s="26" t="str">
        <f t="shared" si="120"/>
        <v/>
      </c>
    </row>
    <row r="3828" spans="2:20" s="3" customFormat="1" ht="20.100000000000001" customHeight="1" x14ac:dyDescent="0.25">
      <c r="B3828" s="35"/>
      <c r="C3828" s="36"/>
      <c r="D3828" s="79"/>
      <c r="E3828" s="79"/>
      <c r="F3828" s="79"/>
      <c r="G3828" s="79"/>
      <c r="H3828" s="79"/>
      <c r="I3828" s="79"/>
      <c r="J3828" s="79"/>
      <c r="K3828" s="79"/>
      <c r="L3828" s="81"/>
      <c r="M3828" s="82"/>
      <c r="N3828" s="37"/>
      <c r="O3828" s="38"/>
      <c r="P3828" s="39"/>
      <c r="Q3828" s="36"/>
      <c r="R3828" s="100" t="str">
        <f t="shared" si="119"/>
        <v/>
      </c>
      <c r="S3828" s="101"/>
      <c r="T3828" s="26" t="str">
        <f t="shared" si="120"/>
        <v/>
      </c>
    </row>
    <row r="3829" spans="2:20" s="3" customFormat="1" ht="20.100000000000001" customHeight="1" x14ac:dyDescent="0.25">
      <c r="B3829" s="35"/>
      <c r="C3829" s="36"/>
      <c r="D3829" s="79"/>
      <c r="E3829" s="79"/>
      <c r="F3829" s="79"/>
      <c r="G3829" s="79"/>
      <c r="H3829" s="79"/>
      <c r="I3829" s="79"/>
      <c r="J3829" s="79"/>
      <c r="K3829" s="79"/>
      <c r="L3829" s="81"/>
      <c r="M3829" s="82"/>
      <c r="N3829" s="37"/>
      <c r="O3829" s="38"/>
      <c r="P3829" s="39"/>
      <c r="Q3829" s="36"/>
      <c r="R3829" s="100" t="str">
        <f t="shared" si="119"/>
        <v/>
      </c>
      <c r="S3829" s="101"/>
      <c r="T3829" s="26" t="str">
        <f t="shared" si="120"/>
        <v/>
      </c>
    </row>
    <row r="3830" spans="2:20" s="3" customFormat="1" ht="20.100000000000001" customHeight="1" x14ac:dyDescent="0.25">
      <c r="B3830" s="35"/>
      <c r="C3830" s="36"/>
      <c r="D3830" s="79"/>
      <c r="E3830" s="79"/>
      <c r="F3830" s="79"/>
      <c r="G3830" s="79"/>
      <c r="H3830" s="79"/>
      <c r="I3830" s="79"/>
      <c r="J3830" s="79"/>
      <c r="K3830" s="79"/>
      <c r="L3830" s="81"/>
      <c r="M3830" s="82"/>
      <c r="N3830" s="37"/>
      <c r="O3830" s="38"/>
      <c r="P3830" s="39"/>
      <c r="Q3830" s="36"/>
      <c r="R3830" s="100" t="str">
        <f t="shared" si="119"/>
        <v/>
      </c>
      <c r="S3830" s="101"/>
      <c r="T3830" s="26" t="str">
        <f t="shared" si="120"/>
        <v/>
      </c>
    </row>
    <row r="3831" spans="2:20" s="3" customFormat="1" ht="20.100000000000001" customHeight="1" x14ac:dyDescent="0.25">
      <c r="B3831" s="35"/>
      <c r="C3831" s="36"/>
      <c r="D3831" s="79"/>
      <c r="E3831" s="79"/>
      <c r="F3831" s="79"/>
      <c r="G3831" s="79"/>
      <c r="H3831" s="79"/>
      <c r="I3831" s="79"/>
      <c r="J3831" s="79"/>
      <c r="K3831" s="79"/>
      <c r="L3831" s="81"/>
      <c r="M3831" s="82"/>
      <c r="N3831" s="37"/>
      <c r="O3831" s="38"/>
      <c r="P3831" s="39"/>
      <c r="Q3831" s="36"/>
      <c r="R3831" s="100" t="str">
        <f t="shared" si="119"/>
        <v/>
      </c>
      <c r="S3831" s="101"/>
      <c r="T3831" s="26" t="str">
        <f t="shared" si="120"/>
        <v/>
      </c>
    </row>
    <row r="3832" spans="2:20" s="3" customFormat="1" ht="20.100000000000001" customHeight="1" x14ac:dyDescent="0.25">
      <c r="B3832" s="35"/>
      <c r="C3832" s="36"/>
      <c r="D3832" s="79"/>
      <c r="E3832" s="79"/>
      <c r="F3832" s="79"/>
      <c r="G3832" s="79"/>
      <c r="H3832" s="79"/>
      <c r="I3832" s="79"/>
      <c r="J3832" s="79"/>
      <c r="K3832" s="79"/>
      <c r="L3832" s="81"/>
      <c r="M3832" s="82"/>
      <c r="N3832" s="37"/>
      <c r="O3832" s="38"/>
      <c r="P3832" s="39"/>
      <c r="Q3832" s="36"/>
      <c r="R3832" s="100" t="str">
        <f t="shared" si="119"/>
        <v/>
      </c>
      <c r="S3832" s="101"/>
      <c r="T3832" s="26" t="str">
        <f t="shared" si="120"/>
        <v/>
      </c>
    </row>
    <row r="3833" spans="2:20" s="3" customFormat="1" ht="20.100000000000001" customHeight="1" x14ac:dyDescent="0.25">
      <c r="B3833" s="35"/>
      <c r="C3833" s="36"/>
      <c r="D3833" s="79"/>
      <c r="E3833" s="79"/>
      <c r="F3833" s="79"/>
      <c r="G3833" s="79"/>
      <c r="H3833" s="79"/>
      <c r="I3833" s="79"/>
      <c r="J3833" s="79"/>
      <c r="K3833" s="79"/>
      <c r="L3833" s="81"/>
      <c r="M3833" s="82"/>
      <c r="N3833" s="37"/>
      <c r="O3833" s="38"/>
      <c r="P3833" s="39"/>
      <c r="Q3833" s="36"/>
      <c r="R3833" s="100" t="str">
        <f t="shared" si="119"/>
        <v/>
      </c>
      <c r="S3833" s="101"/>
      <c r="T3833" s="26" t="str">
        <f t="shared" si="120"/>
        <v/>
      </c>
    </row>
    <row r="3834" spans="2:20" s="3" customFormat="1" ht="20.100000000000001" customHeight="1" x14ac:dyDescent="0.25">
      <c r="B3834" s="35"/>
      <c r="C3834" s="36"/>
      <c r="D3834" s="79"/>
      <c r="E3834" s="79"/>
      <c r="F3834" s="79"/>
      <c r="G3834" s="79"/>
      <c r="H3834" s="79"/>
      <c r="I3834" s="79"/>
      <c r="J3834" s="79"/>
      <c r="K3834" s="79"/>
      <c r="L3834" s="81"/>
      <c r="M3834" s="82"/>
      <c r="N3834" s="37"/>
      <c r="O3834" s="38"/>
      <c r="P3834" s="39"/>
      <c r="Q3834" s="36"/>
      <c r="R3834" s="100" t="str">
        <f t="shared" si="119"/>
        <v/>
      </c>
      <c r="S3834" s="101"/>
      <c r="T3834" s="26" t="str">
        <f t="shared" si="120"/>
        <v/>
      </c>
    </row>
    <row r="3835" spans="2:20" s="3" customFormat="1" ht="20.100000000000001" customHeight="1" x14ac:dyDescent="0.25">
      <c r="B3835" s="35"/>
      <c r="C3835" s="36"/>
      <c r="D3835" s="79"/>
      <c r="E3835" s="79"/>
      <c r="F3835" s="79"/>
      <c r="G3835" s="79"/>
      <c r="H3835" s="79"/>
      <c r="I3835" s="79"/>
      <c r="J3835" s="79"/>
      <c r="K3835" s="79"/>
      <c r="L3835" s="81"/>
      <c r="M3835" s="82"/>
      <c r="N3835" s="37"/>
      <c r="O3835" s="38"/>
      <c r="P3835" s="39"/>
      <c r="Q3835" s="36"/>
      <c r="R3835" s="100" t="str">
        <f t="shared" si="119"/>
        <v/>
      </c>
      <c r="S3835" s="101"/>
      <c r="T3835" s="26" t="str">
        <f t="shared" si="120"/>
        <v/>
      </c>
    </row>
    <row r="3836" spans="2:20" s="3" customFormat="1" ht="20.100000000000001" customHeight="1" x14ac:dyDescent="0.25">
      <c r="B3836" s="35"/>
      <c r="C3836" s="36"/>
      <c r="D3836" s="79"/>
      <c r="E3836" s="79"/>
      <c r="F3836" s="79"/>
      <c r="G3836" s="79"/>
      <c r="H3836" s="79"/>
      <c r="I3836" s="79"/>
      <c r="J3836" s="79"/>
      <c r="K3836" s="79"/>
      <c r="L3836" s="81"/>
      <c r="M3836" s="82"/>
      <c r="N3836" s="37"/>
      <c r="O3836" s="38"/>
      <c r="P3836" s="39"/>
      <c r="Q3836" s="36"/>
      <c r="R3836" s="100" t="str">
        <f t="shared" si="119"/>
        <v/>
      </c>
      <c r="S3836" s="101"/>
      <c r="T3836" s="26" t="str">
        <f t="shared" si="120"/>
        <v/>
      </c>
    </row>
    <row r="3837" spans="2:20" s="3" customFormat="1" ht="20.100000000000001" customHeight="1" x14ac:dyDescent="0.25">
      <c r="B3837" s="35"/>
      <c r="C3837" s="36"/>
      <c r="D3837" s="79"/>
      <c r="E3837" s="79"/>
      <c r="F3837" s="79"/>
      <c r="G3837" s="79"/>
      <c r="H3837" s="79"/>
      <c r="I3837" s="79"/>
      <c r="J3837" s="79"/>
      <c r="K3837" s="79"/>
      <c r="L3837" s="81"/>
      <c r="M3837" s="82"/>
      <c r="N3837" s="37"/>
      <c r="O3837" s="38"/>
      <c r="P3837" s="39"/>
      <c r="Q3837" s="36"/>
      <c r="R3837" s="100" t="str">
        <f t="shared" si="119"/>
        <v/>
      </c>
      <c r="S3837" s="101"/>
      <c r="T3837" s="26" t="str">
        <f t="shared" si="120"/>
        <v/>
      </c>
    </row>
    <row r="3838" spans="2:20" s="3" customFormat="1" ht="20.100000000000001" customHeight="1" x14ac:dyDescent="0.25">
      <c r="B3838" s="35"/>
      <c r="C3838" s="36"/>
      <c r="D3838" s="79"/>
      <c r="E3838" s="79"/>
      <c r="F3838" s="79"/>
      <c r="G3838" s="79"/>
      <c r="H3838" s="79"/>
      <c r="I3838" s="79"/>
      <c r="J3838" s="79"/>
      <c r="K3838" s="79"/>
      <c r="L3838" s="81"/>
      <c r="M3838" s="82"/>
      <c r="N3838" s="37"/>
      <c r="O3838" s="38"/>
      <c r="P3838" s="39"/>
      <c r="Q3838" s="36"/>
      <c r="R3838" s="100" t="str">
        <f t="shared" si="119"/>
        <v/>
      </c>
      <c r="S3838" s="101"/>
      <c r="T3838" s="26" t="str">
        <f t="shared" si="120"/>
        <v/>
      </c>
    </row>
    <row r="3839" spans="2:20" s="3" customFormat="1" ht="20.100000000000001" customHeight="1" x14ac:dyDescent="0.25">
      <c r="B3839" s="35"/>
      <c r="C3839" s="36"/>
      <c r="D3839" s="79"/>
      <c r="E3839" s="79"/>
      <c r="F3839" s="79"/>
      <c r="G3839" s="79"/>
      <c r="H3839" s="79"/>
      <c r="I3839" s="79"/>
      <c r="J3839" s="79"/>
      <c r="K3839" s="79"/>
      <c r="L3839" s="81"/>
      <c r="M3839" s="82"/>
      <c r="N3839" s="37"/>
      <c r="O3839" s="38"/>
      <c r="P3839" s="39"/>
      <c r="Q3839" s="36"/>
      <c r="R3839" s="100" t="str">
        <f t="shared" si="119"/>
        <v/>
      </c>
      <c r="S3839" s="101"/>
      <c r="T3839" s="26" t="str">
        <f t="shared" si="120"/>
        <v/>
      </c>
    </row>
    <row r="3840" spans="2:20" s="3" customFormat="1" ht="20.100000000000001" customHeight="1" x14ac:dyDescent="0.25">
      <c r="B3840" s="35"/>
      <c r="C3840" s="36"/>
      <c r="D3840" s="79"/>
      <c r="E3840" s="79"/>
      <c r="F3840" s="79"/>
      <c r="G3840" s="79"/>
      <c r="H3840" s="79"/>
      <c r="I3840" s="79"/>
      <c r="J3840" s="79"/>
      <c r="K3840" s="79"/>
      <c r="L3840" s="81"/>
      <c r="M3840" s="82"/>
      <c r="N3840" s="37"/>
      <c r="O3840" s="38"/>
      <c r="P3840" s="39"/>
      <c r="Q3840" s="36"/>
      <c r="R3840" s="100" t="str">
        <f t="shared" si="119"/>
        <v/>
      </c>
      <c r="S3840" s="101"/>
      <c r="T3840" s="26" t="str">
        <f t="shared" si="120"/>
        <v/>
      </c>
    </row>
    <row r="3841" spans="2:20" s="3" customFormat="1" ht="20.100000000000001" customHeight="1" x14ac:dyDescent="0.25">
      <c r="B3841" s="35"/>
      <c r="C3841" s="36"/>
      <c r="D3841" s="79"/>
      <c r="E3841" s="79"/>
      <c r="F3841" s="79"/>
      <c r="G3841" s="79"/>
      <c r="H3841" s="79"/>
      <c r="I3841" s="79"/>
      <c r="J3841" s="79"/>
      <c r="K3841" s="79"/>
      <c r="L3841" s="81"/>
      <c r="M3841" s="82"/>
      <c r="N3841" s="37"/>
      <c r="O3841" s="38"/>
      <c r="P3841" s="39"/>
      <c r="Q3841" s="36"/>
      <c r="R3841" s="100" t="str">
        <f t="shared" si="119"/>
        <v/>
      </c>
      <c r="S3841" s="101"/>
      <c r="T3841" s="26" t="str">
        <f t="shared" si="120"/>
        <v/>
      </c>
    </row>
    <row r="3842" spans="2:20" s="3" customFormat="1" ht="20.100000000000001" customHeight="1" x14ac:dyDescent="0.25">
      <c r="B3842" s="35"/>
      <c r="C3842" s="36"/>
      <c r="D3842" s="79"/>
      <c r="E3842" s="79"/>
      <c r="F3842" s="79"/>
      <c r="G3842" s="79"/>
      <c r="H3842" s="79"/>
      <c r="I3842" s="79"/>
      <c r="J3842" s="79"/>
      <c r="K3842" s="79"/>
      <c r="L3842" s="81"/>
      <c r="M3842" s="82"/>
      <c r="N3842" s="37"/>
      <c r="O3842" s="38"/>
      <c r="P3842" s="39"/>
      <c r="Q3842" s="36"/>
      <c r="R3842" s="100" t="str">
        <f t="shared" si="119"/>
        <v/>
      </c>
      <c r="S3842" s="101"/>
      <c r="T3842" s="26" t="str">
        <f t="shared" si="120"/>
        <v/>
      </c>
    </row>
    <row r="3843" spans="2:20" s="3" customFormat="1" ht="20.100000000000001" customHeight="1" x14ac:dyDescent="0.25">
      <c r="B3843" s="35"/>
      <c r="C3843" s="36"/>
      <c r="D3843" s="79"/>
      <c r="E3843" s="79"/>
      <c r="F3843" s="79"/>
      <c r="G3843" s="79"/>
      <c r="H3843" s="79"/>
      <c r="I3843" s="79"/>
      <c r="J3843" s="79"/>
      <c r="K3843" s="79"/>
      <c r="L3843" s="81"/>
      <c r="M3843" s="82"/>
      <c r="N3843" s="37"/>
      <c r="O3843" s="38"/>
      <c r="P3843" s="39"/>
      <c r="Q3843" s="36"/>
      <c r="R3843" s="100" t="str">
        <f t="shared" si="119"/>
        <v/>
      </c>
      <c r="S3843" s="101"/>
      <c r="T3843" s="26" t="str">
        <f t="shared" si="120"/>
        <v/>
      </c>
    </row>
    <row r="3844" spans="2:20" s="3" customFormat="1" ht="20.100000000000001" customHeight="1" x14ac:dyDescent="0.25">
      <c r="B3844" s="35"/>
      <c r="C3844" s="36"/>
      <c r="D3844" s="79"/>
      <c r="E3844" s="79"/>
      <c r="F3844" s="79"/>
      <c r="G3844" s="79"/>
      <c r="H3844" s="79"/>
      <c r="I3844" s="79"/>
      <c r="J3844" s="79"/>
      <c r="K3844" s="79"/>
      <c r="L3844" s="81"/>
      <c r="M3844" s="82"/>
      <c r="N3844" s="37"/>
      <c r="O3844" s="38"/>
      <c r="P3844" s="39"/>
      <c r="Q3844" s="36"/>
      <c r="R3844" s="100" t="str">
        <f t="shared" si="119"/>
        <v/>
      </c>
      <c r="S3844" s="101"/>
      <c r="T3844" s="26" t="str">
        <f t="shared" si="120"/>
        <v/>
      </c>
    </row>
    <row r="3845" spans="2:20" s="3" customFormat="1" ht="20.100000000000001" customHeight="1" x14ac:dyDescent="0.25">
      <c r="B3845" s="35"/>
      <c r="C3845" s="36"/>
      <c r="D3845" s="79"/>
      <c r="E3845" s="79"/>
      <c r="F3845" s="79"/>
      <c r="G3845" s="79"/>
      <c r="H3845" s="79"/>
      <c r="I3845" s="79"/>
      <c r="J3845" s="79"/>
      <c r="K3845" s="79"/>
      <c r="L3845" s="81"/>
      <c r="M3845" s="82"/>
      <c r="N3845" s="37"/>
      <c r="O3845" s="38"/>
      <c r="P3845" s="39"/>
      <c r="Q3845" s="36"/>
      <c r="R3845" s="100" t="str">
        <f t="shared" si="119"/>
        <v/>
      </c>
      <c r="S3845" s="101"/>
      <c r="T3845" s="26" t="str">
        <f t="shared" si="120"/>
        <v/>
      </c>
    </row>
    <row r="3846" spans="2:20" s="3" customFormat="1" ht="20.100000000000001" customHeight="1" x14ac:dyDescent="0.25">
      <c r="B3846" s="35"/>
      <c r="C3846" s="36"/>
      <c r="D3846" s="79"/>
      <c r="E3846" s="79"/>
      <c r="F3846" s="79"/>
      <c r="G3846" s="79"/>
      <c r="H3846" s="79"/>
      <c r="I3846" s="79"/>
      <c r="J3846" s="79"/>
      <c r="K3846" s="79"/>
      <c r="L3846" s="81"/>
      <c r="M3846" s="82"/>
      <c r="N3846" s="37"/>
      <c r="O3846" s="38"/>
      <c r="P3846" s="39"/>
      <c r="Q3846" s="36"/>
      <c r="R3846" s="100" t="str">
        <f t="shared" si="119"/>
        <v/>
      </c>
      <c r="S3846" s="101"/>
      <c r="T3846" s="26" t="str">
        <f t="shared" si="120"/>
        <v/>
      </c>
    </row>
    <row r="3847" spans="2:20" s="3" customFormat="1" ht="20.100000000000001" customHeight="1" x14ac:dyDescent="0.25">
      <c r="B3847" s="35"/>
      <c r="C3847" s="36"/>
      <c r="D3847" s="79"/>
      <c r="E3847" s="79"/>
      <c r="F3847" s="79"/>
      <c r="G3847" s="79"/>
      <c r="H3847" s="79"/>
      <c r="I3847" s="79"/>
      <c r="J3847" s="79"/>
      <c r="K3847" s="79"/>
      <c r="L3847" s="81"/>
      <c r="M3847" s="82"/>
      <c r="N3847" s="37"/>
      <c r="O3847" s="38"/>
      <c r="P3847" s="39"/>
      <c r="Q3847" s="36"/>
      <c r="R3847" s="100" t="str">
        <f t="shared" si="119"/>
        <v/>
      </c>
      <c r="S3847" s="101"/>
      <c r="T3847" s="26" t="str">
        <f t="shared" si="120"/>
        <v/>
      </c>
    </row>
    <row r="3848" spans="2:20" s="3" customFormat="1" ht="20.100000000000001" customHeight="1" x14ac:dyDescent="0.25">
      <c r="B3848" s="35"/>
      <c r="C3848" s="36"/>
      <c r="D3848" s="79"/>
      <c r="E3848" s="79"/>
      <c r="F3848" s="79"/>
      <c r="G3848" s="79"/>
      <c r="H3848" s="79"/>
      <c r="I3848" s="79"/>
      <c r="J3848" s="79"/>
      <c r="K3848" s="79"/>
      <c r="L3848" s="81"/>
      <c r="M3848" s="82"/>
      <c r="N3848" s="37"/>
      <c r="O3848" s="38"/>
      <c r="P3848" s="39"/>
      <c r="Q3848" s="36"/>
      <c r="R3848" s="100" t="str">
        <f t="shared" si="119"/>
        <v/>
      </c>
      <c r="S3848" s="101"/>
      <c r="T3848" s="26" t="str">
        <f t="shared" si="120"/>
        <v/>
      </c>
    </row>
    <row r="3849" spans="2:20" s="3" customFormat="1" ht="20.100000000000001" customHeight="1" x14ac:dyDescent="0.25">
      <c r="B3849" s="35"/>
      <c r="C3849" s="36"/>
      <c r="D3849" s="79"/>
      <c r="E3849" s="79"/>
      <c r="F3849" s="79"/>
      <c r="G3849" s="79"/>
      <c r="H3849" s="79"/>
      <c r="I3849" s="79"/>
      <c r="J3849" s="79"/>
      <c r="K3849" s="79"/>
      <c r="L3849" s="81"/>
      <c r="M3849" s="82"/>
      <c r="N3849" s="37"/>
      <c r="O3849" s="38"/>
      <c r="P3849" s="39"/>
      <c r="Q3849" s="36"/>
      <c r="R3849" s="100" t="str">
        <f t="shared" si="119"/>
        <v/>
      </c>
      <c r="S3849" s="101"/>
      <c r="T3849" s="26" t="str">
        <f t="shared" si="120"/>
        <v/>
      </c>
    </row>
    <row r="3850" spans="2:20" s="3" customFormat="1" ht="20.100000000000001" customHeight="1" x14ac:dyDescent="0.25">
      <c r="B3850" s="35"/>
      <c r="C3850" s="36"/>
      <c r="D3850" s="79"/>
      <c r="E3850" s="79"/>
      <c r="F3850" s="79"/>
      <c r="G3850" s="79"/>
      <c r="H3850" s="79"/>
      <c r="I3850" s="79"/>
      <c r="J3850" s="79"/>
      <c r="K3850" s="79"/>
      <c r="L3850" s="81"/>
      <c r="M3850" s="82"/>
      <c r="N3850" s="37"/>
      <c r="O3850" s="38"/>
      <c r="P3850" s="39"/>
      <c r="Q3850" s="36"/>
      <c r="R3850" s="100" t="str">
        <f t="shared" si="119"/>
        <v/>
      </c>
      <c r="S3850" s="101"/>
      <c r="T3850" s="26" t="str">
        <f t="shared" si="120"/>
        <v/>
      </c>
    </row>
    <row r="3851" spans="2:20" s="3" customFormat="1" ht="20.100000000000001" customHeight="1" x14ac:dyDescent="0.25">
      <c r="B3851" s="35"/>
      <c r="C3851" s="36"/>
      <c r="D3851" s="79"/>
      <c r="E3851" s="79"/>
      <c r="F3851" s="79"/>
      <c r="G3851" s="79"/>
      <c r="H3851" s="79"/>
      <c r="I3851" s="79"/>
      <c r="J3851" s="79"/>
      <c r="K3851" s="79"/>
      <c r="L3851" s="81"/>
      <c r="M3851" s="82"/>
      <c r="N3851" s="37"/>
      <c r="O3851" s="38"/>
      <c r="P3851" s="39"/>
      <c r="Q3851" s="36"/>
      <c r="R3851" s="100" t="str">
        <f t="shared" si="119"/>
        <v/>
      </c>
      <c r="S3851" s="101"/>
      <c r="T3851" s="26" t="str">
        <f t="shared" si="120"/>
        <v/>
      </c>
    </row>
    <row r="3852" spans="2:20" s="3" customFormat="1" ht="20.100000000000001" customHeight="1" x14ac:dyDescent="0.25">
      <c r="B3852" s="35"/>
      <c r="C3852" s="36"/>
      <c r="D3852" s="79"/>
      <c r="E3852" s="79"/>
      <c r="F3852" s="79"/>
      <c r="G3852" s="79"/>
      <c r="H3852" s="79"/>
      <c r="I3852" s="79"/>
      <c r="J3852" s="79"/>
      <c r="K3852" s="79"/>
      <c r="L3852" s="81"/>
      <c r="M3852" s="82"/>
      <c r="N3852" s="37"/>
      <c r="O3852" s="38"/>
      <c r="P3852" s="39"/>
      <c r="Q3852" s="36"/>
      <c r="R3852" s="100" t="str">
        <f t="shared" si="119"/>
        <v/>
      </c>
      <c r="S3852" s="101"/>
      <c r="T3852" s="26" t="str">
        <f t="shared" si="120"/>
        <v/>
      </c>
    </row>
    <row r="3853" spans="2:20" s="3" customFormat="1" ht="20.100000000000001" customHeight="1" x14ac:dyDescent="0.25">
      <c r="B3853" s="35"/>
      <c r="C3853" s="36"/>
      <c r="D3853" s="79"/>
      <c r="E3853" s="79"/>
      <c r="F3853" s="79"/>
      <c r="G3853" s="79"/>
      <c r="H3853" s="79"/>
      <c r="I3853" s="79"/>
      <c r="J3853" s="79"/>
      <c r="K3853" s="79"/>
      <c r="L3853" s="81"/>
      <c r="M3853" s="82"/>
      <c r="N3853" s="37"/>
      <c r="O3853" s="38"/>
      <c r="P3853" s="39"/>
      <c r="Q3853" s="36"/>
      <c r="R3853" s="100" t="str">
        <f t="shared" si="119"/>
        <v/>
      </c>
      <c r="S3853" s="101"/>
      <c r="T3853" s="26" t="str">
        <f t="shared" si="120"/>
        <v/>
      </c>
    </row>
    <row r="3854" spans="2:20" s="3" customFormat="1" ht="20.100000000000001" customHeight="1" x14ac:dyDescent="0.25">
      <c r="B3854" s="35"/>
      <c r="C3854" s="36"/>
      <c r="D3854" s="79"/>
      <c r="E3854" s="79"/>
      <c r="F3854" s="79"/>
      <c r="G3854" s="79"/>
      <c r="H3854" s="79"/>
      <c r="I3854" s="79"/>
      <c r="J3854" s="79"/>
      <c r="K3854" s="79"/>
      <c r="L3854" s="81"/>
      <c r="M3854" s="82"/>
      <c r="N3854" s="37"/>
      <c r="O3854" s="38"/>
      <c r="P3854" s="39"/>
      <c r="Q3854" s="36"/>
      <c r="R3854" s="100" t="str">
        <f t="shared" si="119"/>
        <v/>
      </c>
      <c r="S3854" s="101"/>
      <c r="T3854" s="26" t="str">
        <f t="shared" si="120"/>
        <v/>
      </c>
    </row>
    <row r="3855" spans="2:20" s="3" customFormat="1" ht="20.100000000000001" customHeight="1" x14ac:dyDescent="0.25">
      <c r="B3855" s="35"/>
      <c r="C3855" s="36"/>
      <c r="D3855" s="79"/>
      <c r="E3855" s="79"/>
      <c r="F3855" s="79"/>
      <c r="G3855" s="79"/>
      <c r="H3855" s="79"/>
      <c r="I3855" s="79"/>
      <c r="J3855" s="79"/>
      <c r="K3855" s="79"/>
      <c r="L3855" s="81"/>
      <c r="M3855" s="82"/>
      <c r="N3855" s="37"/>
      <c r="O3855" s="38"/>
      <c r="P3855" s="39"/>
      <c r="Q3855" s="36"/>
      <c r="R3855" s="100" t="str">
        <f t="shared" si="119"/>
        <v/>
      </c>
      <c r="S3855" s="101"/>
      <c r="T3855" s="26" t="str">
        <f t="shared" si="120"/>
        <v/>
      </c>
    </row>
    <row r="3856" spans="2:20" s="3" customFormat="1" ht="20.100000000000001" customHeight="1" x14ac:dyDescent="0.25">
      <c r="B3856" s="35"/>
      <c r="C3856" s="36"/>
      <c r="D3856" s="79"/>
      <c r="E3856" s="79"/>
      <c r="F3856" s="79"/>
      <c r="G3856" s="79"/>
      <c r="H3856" s="79"/>
      <c r="I3856" s="79"/>
      <c r="J3856" s="79"/>
      <c r="K3856" s="79"/>
      <c r="L3856" s="81"/>
      <c r="M3856" s="82"/>
      <c r="N3856" s="37"/>
      <c r="O3856" s="38"/>
      <c r="P3856" s="39"/>
      <c r="Q3856" s="36"/>
      <c r="R3856" s="100" t="str">
        <f t="shared" si="119"/>
        <v/>
      </c>
      <c r="S3856" s="101"/>
      <c r="T3856" s="26" t="str">
        <f t="shared" si="120"/>
        <v/>
      </c>
    </row>
    <row r="3857" spans="2:20" s="3" customFormat="1" ht="20.100000000000001" customHeight="1" x14ac:dyDescent="0.25">
      <c r="B3857" s="35"/>
      <c r="C3857" s="36"/>
      <c r="D3857" s="79"/>
      <c r="E3857" s="79"/>
      <c r="F3857" s="79"/>
      <c r="G3857" s="79"/>
      <c r="H3857" s="79"/>
      <c r="I3857" s="79"/>
      <c r="J3857" s="79"/>
      <c r="K3857" s="79"/>
      <c r="L3857" s="81"/>
      <c r="M3857" s="82"/>
      <c r="N3857" s="37"/>
      <c r="O3857" s="38"/>
      <c r="P3857" s="39"/>
      <c r="Q3857" s="36"/>
      <c r="R3857" s="100" t="str">
        <f t="shared" si="119"/>
        <v/>
      </c>
      <c r="S3857" s="101"/>
      <c r="T3857" s="26" t="str">
        <f t="shared" si="120"/>
        <v/>
      </c>
    </row>
    <row r="3858" spans="2:20" s="3" customFormat="1" ht="20.100000000000001" customHeight="1" x14ac:dyDescent="0.25">
      <c r="B3858" s="35"/>
      <c r="C3858" s="36"/>
      <c r="D3858" s="79"/>
      <c r="E3858" s="79"/>
      <c r="F3858" s="79"/>
      <c r="G3858" s="79"/>
      <c r="H3858" s="79"/>
      <c r="I3858" s="79"/>
      <c r="J3858" s="79"/>
      <c r="K3858" s="79"/>
      <c r="L3858" s="81"/>
      <c r="M3858" s="82"/>
      <c r="N3858" s="37"/>
      <c r="O3858" s="38"/>
      <c r="P3858" s="39"/>
      <c r="Q3858" s="36"/>
      <c r="R3858" s="100" t="str">
        <f t="shared" si="119"/>
        <v/>
      </c>
      <c r="S3858" s="101"/>
      <c r="T3858" s="26" t="str">
        <f t="shared" si="120"/>
        <v/>
      </c>
    </row>
    <row r="3859" spans="2:20" s="3" customFormat="1" ht="20.100000000000001" customHeight="1" x14ac:dyDescent="0.25">
      <c r="B3859" s="35"/>
      <c r="C3859" s="36"/>
      <c r="D3859" s="79"/>
      <c r="E3859" s="79"/>
      <c r="F3859" s="79"/>
      <c r="G3859" s="79"/>
      <c r="H3859" s="79"/>
      <c r="I3859" s="79"/>
      <c r="J3859" s="79"/>
      <c r="K3859" s="79"/>
      <c r="L3859" s="81"/>
      <c r="M3859" s="82"/>
      <c r="N3859" s="37"/>
      <c r="O3859" s="38"/>
      <c r="P3859" s="39"/>
      <c r="Q3859" s="36"/>
      <c r="R3859" s="100" t="str">
        <f t="shared" si="119"/>
        <v/>
      </c>
      <c r="S3859" s="101"/>
      <c r="T3859" s="26" t="str">
        <f t="shared" si="120"/>
        <v/>
      </c>
    </row>
    <row r="3860" spans="2:20" s="3" customFormat="1" ht="20.100000000000001" customHeight="1" x14ac:dyDescent="0.25">
      <c r="B3860" s="35"/>
      <c r="C3860" s="36"/>
      <c r="D3860" s="79"/>
      <c r="E3860" s="79"/>
      <c r="F3860" s="79"/>
      <c r="G3860" s="79"/>
      <c r="H3860" s="79"/>
      <c r="I3860" s="79"/>
      <c r="J3860" s="79"/>
      <c r="K3860" s="79"/>
      <c r="L3860" s="81"/>
      <c r="M3860" s="82"/>
      <c r="N3860" s="37"/>
      <c r="O3860" s="38"/>
      <c r="P3860" s="39"/>
      <c r="Q3860" s="36"/>
      <c r="R3860" s="100" t="str">
        <f t="shared" si="119"/>
        <v/>
      </c>
      <c r="S3860" s="101"/>
      <c r="T3860" s="26" t="str">
        <f t="shared" si="120"/>
        <v/>
      </c>
    </row>
    <row r="3861" spans="2:20" s="3" customFormat="1" ht="20.100000000000001" customHeight="1" x14ac:dyDescent="0.25">
      <c r="B3861" s="35"/>
      <c r="C3861" s="36"/>
      <c r="D3861" s="79"/>
      <c r="E3861" s="79"/>
      <c r="F3861" s="79"/>
      <c r="G3861" s="79"/>
      <c r="H3861" s="79"/>
      <c r="I3861" s="79"/>
      <c r="J3861" s="79"/>
      <c r="K3861" s="79"/>
      <c r="L3861" s="81"/>
      <c r="M3861" s="82"/>
      <c r="N3861" s="37"/>
      <c r="O3861" s="38"/>
      <c r="P3861" s="39"/>
      <c r="Q3861" s="36"/>
      <c r="R3861" s="100" t="str">
        <f t="shared" si="119"/>
        <v/>
      </c>
      <c r="S3861" s="101"/>
      <c r="T3861" s="26" t="str">
        <f t="shared" si="120"/>
        <v/>
      </c>
    </row>
    <row r="3862" spans="2:20" s="3" customFormat="1" ht="20.100000000000001" customHeight="1" x14ac:dyDescent="0.25">
      <c r="B3862" s="35"/>
      <c r="C3862" s="36"/>
      <c r="D3862" s="79"/>
      <c r="E3862" s="79"/>
      <c r="F3862" s="79"/>
      <c r="G3862" s="79"/>
      <c r="H3862" s="79"/>
      <c r="I3862" s="79"/>
      <c r="J3862" s="79"/>
      <c r="K3862" s="79"/>
      <c r="L3862" s="81"/>
      <c r="M3862" s="82"/>
      <c r="N3862" s="37"/>
      <c r="O3862" s="38"/>
      <c r="P3862" s="39"/>
      <c r="Q3862" s="36"/>
      <c r="R3862" s="100" t="str">
        <f t="shared" si="119"/>
        <v/>
      </c>
      <c r="S3862" s="101"/>
      <c r="T3862" s="26" t="str">
        <f t="shared" si="120"/>
        <v/>
      </c>
    </row>
    <row r="3863" spans="2:20" s="3" customFormat="1" ht="20.100000000000001" customHeight="1" x14ac:dyDescent="0.25">
      <c r="B3863" s="35"/>
      <c r="C3863" s="36"/>
      <c r="D3863" s="79"/>
      <c r="E3863" s="79"/>
      <c r="F3863" s="79"/>
      <c r="G3863" s="79"/>
      <c r="H3863" s="79"/>
      <c r="I3863" s="79"/>
      <c r="J3863" s="79"/>
      <c r="K3863" s="79"/>
      <c r="L3863" s="81"/>
      <c r="M3863" s="82"/>
      <c r="N3863" s="37"/>
      <c r="O3863" s="38"/>
      <c r="P3863" s="39"/>
      <c r="Q3863" s="36"/>
      <c r="R3863" s="100" t="str">
        <f t="shared" ref="R3863:R3926" si="121">IF(B3863&lt;&gt;"",IF(Q3863="Annulé","0",IF(Q3863="Gagné",O3863*P3863-P3863)+IF(Q3863="Perdu",-P3863)+IF(Q3863="Remboursé","0")+IF(Q3863="1/2 Perdu",-P3863/2)+IF(Q3863="1/2 Gagné",(P3863*O3863-P3863)/2)),"")</f>
        <v/>
      </c>
      <c r="S3863" s="101"/>
      <c r="T3863" s="26" t="str">
        <f t="shared" si="120"/>
        <v/>
      </c>
    </row>
    <row r="3864" spans="2:20" s="3" customFormat="1" ht="20.100000000000001" customHeight="1" x14ac:dyDescent="0.25">
      <c r="B3864" s="35"/>
      <c r="C3864" s="36"/>
      <c r="D3864" s="79"/>
      <c r="E3864" s="79"/>
      <c r="F3864" s="79"/>
      <c r="G3864" s="79"/>
      <c r="H3864" s="79"/>
      <c r="I3864" s="79"/>
      <c r="J3864" s="79"/>
      <c r="K3864" s="79"/>
      <c r="L3864" s="81"/>
      <c r="M3864" s="82"/>
      <c r="N3864" s="37"/>
      <c r="O3864" s="38"/>
      <c r="P3864" s="39"/>
      <c r="Q3864" s="36"/>
      <c r="R3864" s="100" t="str">
        <f t="shared" si="121"/>
        <v/>
      </c>
      <c r="S3864" s="101"/>
      <c r="T3864" s="26" t="str">
        <f t="shared" ref="T3864:T3927" si="122">IF(B3864&lt;&gt;"",R3864+T3863,"")</f>
        <v/>
      </c>
    </row>
    <row r="3865" spans="2:20" s="3" customFormat="1" ht="20.100000000000001" customHeight="1" x14ac:dyDescent="0.25">
      <c r="B3865" s="35"/>
      <c r="C3865" s="36"/>
      <c r="D3865" s="79"/>
      <c r="E3865" s="79"/>
      <c r="F3865" s="79"/>
      <c r="G3865" s="79"/>
      <c r="H3865" s="79"/>
      <c r="I3865" s="79"/>
      <c r="J3865" s="79"/>
      <c r="K3865" s="79"/>
      <c r="L3865" s="81"/>
      <c r="M3865" s="82"/>
      <c r="N3865" s="37"/>
      <c r="O3865" s="38"/>
      <c r="P3865" s="39"/>
      <c r="Q3865" s="36"/>
      <c r="R3865" s="100" t="str">
        <f t="shared" si="121"/>
        <v/>
      </c>
      <c r="S3865" s="101"/>
      <c r="T3865" s="26" t="str">
        <f t="shared" si="122"/>
        <v/>
      </c>
    </row>
    <row r="3866" spans="2:20" s="3" customFormat="1" ht="20.100000000000001" customHeight="1" x14ac:dyDescent="0.25">
      <c r="B3866" s="35"/>
      <c r="C3866" s="36"/>
      <c r="D3866" s="79"/>
      <c r="E3866" s="79"/>
      <c r="F3866" s="79"/>
      <c r="G3866" s="79"/>
      <c r="H3866" s="79"/>
      <c r="I3866" s="79"/>
      <c r="J3866" s="79"/>
      <c r="K3866" s="79"/>
      <c r="L3866" s="81"/>
      <c r="M3866" s="82"/>
      <c r="N3866" s="37"/>
      <c r="O3866" s="38"/>
      <c r="P3866" s="39"/>
      <c r="Q3866" s="36"/>
      <c r="R3866" s="100" t="str">
        <f t="shared" si="121"/>
        <v/>
      </c>
      <c r="S3866" s="101"/>
      <c r="T3866" s="26" t="str">
        <f t="shared" si="122"/>
        <v/>
      </c>
    </row>
    <row r="3867" spans="2:20" s="3" customFormat="1" ht="20.100000000000001" customHeight="1" x14ac:dyDescent="0.25">
      <c r="B3867" s="35"/>
      <c r="C3867" s="36"/>
      <c r="D3867" s="79"/>
      <c r="E3867" s="79"/>
      <c r="F3867" s="79"/>
      <c r="G3867" s="79"/>
      <c r="H3867" s="79"/>
      <c r="I3867" s="79"/>
      <c r="J3867" s="79"/>
      <c r="K3867" s="79"/>
      <c r="L3867" s="81"/>
      <c r="M3867" s="82"/>
      <c r="N3867" s="37"/>
      <c r="O3867" s="38"/>
      <c r="P3867" s="39"/>
      <c r="Q3867" s="36"/>
      <c r="R3867" s="100" t="str">
        <f t="shared" si="121"/>
        <v/>
      </c>
      <c r="S3867" s="101"/>
      <c r="T3867" s="26" t="str">
        <f t="shared" si="122"/>
        <v/>
      </c>
    </row>
    <row r="3868" spans="2:20" s="3" customFormat="1" ht="20.100000000000001" customHeight="1" x14ac:dyDescent="0.25">
      <c r="B3868" s="35"/>
      <c r="C3868" s="36"/>
      <c r="D3868" s="79"/>
      <c r="E3868" s="79"/>
      <c r="F3868" s="79"/>
      <c r="G3868" s="79"/>
      <c r="H3868" s="79"/>
      <c r="I3868" s="79"/>
      <c r="J3868" s="79"/>
      <c r="K3868" s="79"/>
      <c r="L3868" s="81"/>
      <c r="M3868" s="82"/>
      <c r="N3868" s="37"/>
      <c r="O3868" s="38"/>
      <c r="P3868" s="39"/>
      <c r="Q3868" s="36"/>
      <c r="R3868" s="100" t="str">
        <f t="shared" si="121"/>
        <v/>
      </c>
      <c r="S3868" s="101"/>
      <c r="T3868" s="26" t="str">
        <f t="shared" si="122"/>
        <v/>
      </c>
    </row>
    <row r="3869" spans="2:20" s="3" customFormat="1" ht="20.100000000000001" customHeight="1" x14ac:dyDescent="0.25">
      <c r="B3869" s="35"/>
      <c r="C3869" s="36"/>
      <c r="D3869" s="79"/>
      <c r="E3869" s="79"/>
      <c r="F3869" s="79"/>
      <c r="G3869" s="79"/>
      <c r="H3869" s="79"/>
      <c r="I3869" s="79"/>
      <c r="J3869" s="79"/>
      <c r="K3869" s="79"/>
      <c r="L3869" s="81"/>
      <c r="M3869" s="82"/>
      <c r="N3869" s="37"/>
      <c r="O3869" s="38"/>
      <c r="P3869" s="39"/>
      <c r="Q3869" s="36"/>
      <c r="R3869" s="100" t="str">
        <f t="shared" si="121"/>
        <v/>
      </c>
      <c r="S3869" s="101"/>
      <c r="T3869" s="26" t="str">
        <f t="shared" si="122"/>
        <v/>
      </c>
    </row>
    <row r="3870" spans="2:20" s="3" customFormat="1" ht="20.100000000000001" customHeight="1" x14ac:dyDescent="0.25">
      <c r="B3870" s="35"/>
      <c r="C3870" s="36"/>
      <c r="D3870" s="79"/>
      <c r="E3870" s="79"/>
      <c r="F3870" s="79"/>
      <c r="G3870" s="79"/>
      <c r="H3870" s="79"/>
      <c r="I3870" s="79"/>
      <c r="J3870" s="79"/>
      <c r="K3870" s="79"/>
      <c r="L3870" s="81"/>
      <c r="M3870" s="82"/>
      <c r="N3870" s="37"/>
      <c r="O3870" s="38"/>
      <c r="P3870" s="39"/>
      <c r="Q3870" s="36"/>
      <c r="R3870" s="100" t="str">
        <f t="shared" si="121"/>
        <v/>
      </c>
      <c r="S3870" s="101"/>
      <c r="T3870" s="26" t="str">
        <f t="shared" si="122"/>
        <v/>
      </c>
    </row>
    <row r="3871" spans="2:20" s="3" customFormat="1" ht="20.100000000000001" customHeight="1" x14ac:dyDescent="0.25">
      <c r="B3871" s="35"/>
      <c r="C3871" s="36"/>
      <c r="D3871" s="79"/>
      <c r="E3871" s="79"/>
      <c r="F3871" s="79"/>
      <c r="G3871" s="79"/>
      <c r="H3871" s="79"/>
      <c r="I3871" s="79"/>
      <c r="J3871" s="79"/>
      <c r="K3871" s="79"/>
      <c r="L3871" s="81"/>
      <c r="M3871" s="82"/>
      <c r="N3871" s="37"/>
      <c r="O3871" s="38"/>
      <c r="P3871" s="39"/>
      <c r="Q3871" s="36"/>
      <c r="R3871" s="100" t="str">
        <f t="shared" si="121"/>
        <v/>
      </c>
      <c r="S3871" s="101"/>
      <c r="T3871" s="26" t="str">
        <f t="shared" si="122"/>
        <v/>
      </c>
    </row>
    <row r="3872" spans="2:20" s="3" customFormat="1" ht="20.100000000000001" customHeight="1" x14ac:dyDescent="0.25">
      <c r="B3872" s="35"/>
      <c r="C3872" s="36"/>
      <c r="D3872" s="79"/>
      <c r="E3872" s="79"/>
      <c r="F3872" s="79"/>
      <c r="G3872" s="79"/>
      <c r="H3872" s="79"/>
      <c r="I3872" s="79"/>
      <c r="J3872" s="79"/>
      <c r="K3872" s="79"/>
      <c r="L3872" s="81"/>
      <c r="M3872" s="82"/>
      <c r="N3872" s="37"/>
      <c r="O3872" s="38"/>
      <c r="P3872" s="39"/>
      <c r="Q3872" s="36"/>
      <c r="R3872" s="100" t="str">
        <f t="shared" si="121"/>
        <v/>
      </c>
      <c r="S3872" s="101"/>
      <c r="T3872" s="26" t="str">
        <f t="shared" si="122"/>
        <v/>
      </c>
    </row>
    <row r="3873" spans="2:20" s="3" customFormat="1" ht="20.100000000000001" customHeight="1" x14ac:dyDescent="0.25">
      <c r="B3873" s="35"/>
      <c r="C3873" s="36"/>
      <c r="D3873" s="79"/>
      <c r="E3873" s="79"/>
      <c r="F3873" s="79"/>
      <c r="G3873" s="79"/>
      <c r="H3873" s="79"/>
      <c r="I3873" s="79"/>
      <c r="J3873" s="79"/>
      <c r="K3873" s="79"/>
      <c r="L3873" s="81"/>
      <c r="M3873" s="82"/>
      <c r="N3873" s="37"/>
      <c r="O3873" s="38"/>
      <c r="P3873" s="39"/>
      <c r="Q3873" s="36"/>
      <c r="R3873" s="100" t="str">
        <f t="shared" si="121"/>
        <v/>
      </c>
      <c r="S3873" s="101"/>
      <c r="T3873" s="26" t="str">
        <f t="shared" si="122"/>
        <v/>
      </c>
    </row>
    <row r="3874" spans="2:20" s="3" customFormat="1" ht="20.100000000000001" customHeight="1" x14ac:dyDescent="0.25">
      <c r="B3874" s="35"/>
      <c r="C3874" s="36"/>
      <c r="D3874" s="79"/>
      <c r="E3874" s="79"/>
      <c r="F3874" s="79"/>
      <c r="G3874" s="79"/>
      <c r="H3874" s="79"/>
      <c r="I3874" s="79"/>
      <c r="J3874" s="79"/>
      <c r="K3874" s="79"/>
      <c r="L3874" s="81"/>
      <c r="M3874" s="82"/>
      <c r="N3874" s="37"/>
      <c r="O3874" s="38"/>
      <c r="P3874" s="39"/>
      <c r="Q3874" s="36"/>
      <c r="R3874" s="100" t="str">
        <f t="shared" si="121"/>
        <v/>
      </c>
      <c r="S3874" s="101"/>
      <c r="T3874" s="26" t="str">
        <f t="shared" si="122"/>
        <v/>
      </c>
    </row>
    <row r="3875" spans="2:20" s="3" customFormat="1" ht="20.100000000000001" customHeight="1" x14ac:dyDescent="0.25">
      <c r="B3875" s="35"/>
      <c r="C3875" s="36"/>
      <c r="D3875" s="79"/>
      <c r="E3875" s="79"/>
      <c r="F3875" s="79"/>
      <c r="G3875" s="79"/>
      <c r="H3875" s="79"/>
      <c r="I3875" s="79"/>
      <c r="J3875" s="79"/>
      <c r="K3875" s="79"/>
      <c r="L3875" s="81"/>
      <c r="M3875" s="82"/>
      <c r="N3875" s="37"/>
      <c r="O3875" s="38"/>
      <c r="P3875" s="39"/>
      <c r="Q3875" s="36"/>
      <c r="R3875" s="100" t="str">
        <f t="shared" si="121"/>
        <v/>
      </c>
      <c r="S3875" s="101"/>
      <c r="T3875" s="26" t="str">
        <f t="shared" si="122"/>
        <v/>
      </c>
    </row>
    <row r="3876" spans="2:20" s="3" customFormat="1" ht="20.100000000000001" customHeight="1" x14ac:dyDescent="0.25">
      <c r="B3876" s="35"/>
      <c r="C3876" s="36"/>
      <c r="D3876" s="79"/>
      <c r="E3876" s="79"/>
      <c r="F3876" s="79"/>
      <c r="G3876" s="79"/>
      <c r="H3876" s="79"/>
      <c r="I3876" s="79"/>
      <c r="J3876" s="79"/>
      <c r="K3876" s="79"/>
      <c r="L3876" s="81"/>
      <c r="M3876" s="82"/>
      <c r="N3876" s="37"/>
      <c r="O3876" s="38"/>
      <c r="P3876" s="39"/>
      <c r="Q3876" s="36"/>
      <c r="R3876" s="100" t="str">
        <f t="shared" si="121"/>
        <v/>
      </c>
      <c r="S3876" s="101"/>
      <c r="T3876" s="26" t="str">
        <f t="shared" si="122"/>
        <v/>
      </c>
    </row>
    <row r="3877" spans="2:20" s="3" customFormat="1" ht="20.100000000000001" customHeight="1" x14ac:dyDescent="0.25">
      <c r="B3877" s="35"/>
      <c r="C3877" s="36"/>
      <c r="D3877" s="79"/>
      <c r="E3877" s="79"/>
      <c r="F3877" s="79"/>
      <c r="G3877" s="79"/>
      <c r="H3877" s="79"/>
      <c r="I3877" s="79"/>
      <c r="J3877" s="79"/>
      <c r="K3877" s="79"/>
      <c r="L3877" s="81"/>
      <c r="M3877" s="82"/>
      <c r="N3877" s="37"/>
      <c r="O3877" s="38"/>
      <c r="P3877" s="39"/>
      <c r="Q3877" s="36"/>
      <c r="R3877" s="100" t="str">
        <f t="shared" si="121"/>
        <v/>
      </c>
      <c r="S3877" s="101"/>
      <c r="T3877" s="26" t="str">
        <f t="shared" si="122"/>
        <v/>
      </c>
    </row>
    <row r="3878" spans="2:20" s="3" customFormat="1" ht="20.100000000000001" customHeight="1" x14ac:dyDescent="0.25">
      <c r="B3878" s="35"/>
      <c r="C3878" s="36"/>
      <c r="D3878" s="79"/>
      <c r="E3878" s="79"/>
      <c r="F3878" s="79"/>
      <c r="G3878" s="79"/>
      <c r="H3878" s="79"/>
      <c r="I3878" s="79"/>
      <c r="J3878" s="79"/>
      <c r="K3878" s="79"/>
      <c r="L3878" s="81"/>
      <c r="M3878" s="82"/>
      <c r="N3878" s="37"/>
      <c r="O3878" s="38"/>
      <c r="P3878" s="39"/>
      <c r="Q3878" s="36"/>
      <c r="R3878" s="100" t="str">
        <f t="shared" si="121"/>
        <v/>
      </c>
      <c r="S3878" s="101"/>
      <c r="T3878" s="26" t="str">
        <f t="shared" si="122"/>
        <v/>
      </c>
    </row>
    <row r="3879" spans="2:20" s="3" customFormat="1" ht="20.100000000000001" customHeight="1" x14ac:dyDescent="0.25">
      <c r="B3879" s="35"/>
      <c r="C3879" s="36"/>
      <c r="D3879" s="79"/>
      <c r="E3879" s="79"/>
      <c r="F3879" s="79"/>
      <c r="G3879" s="79"/>
      <c r="H3879" s="79"/>
      <c r="I3879" s="79"/>
      <c r="J3879" s="79"/>
      <c r="K3879" s="79"/>
      <c r="L3879" s="81"/>
      <c r="M3879" s="82"/>
      <c r="N3879" s="37"/>
      <c r="O3879" s="38"/>
      <c r="P3879" s="39"/>
      <c r="Q3879" s="36"/>
      <c r="R3879" s="100" t="str">
        <f t="shared" si="121"/>
        <v/>
      </c>
      <c r="S3879" s="101"/>
      <c r="T3879" s="26" t="str">
        <f t="shared" si="122"/>
        <v/>
      </c>
    </row>
    <row r="3880" spans="2:20" s="3" customFormat="1" ht="20.100000000000001" customHeight="1" x14ac:dyDescent="0.25">
      <c r="B3880" s="35"/>
      <c r="C3880" s="36"/>
      <c r="D3880" s="79"/>
      <c r="E3880" s="79"/>
      <c r="F3880" s="79"/>
      <c r="G3880" s="79"/>
      <c r="H3880" s="79"/>
      <c r="I3880" s="79"/>
      <c r="J3880" s="79"/>
      <c r="K3880" s="79"/>
      <c r="L3880" s="81"/>
      <c r="M3880" s="82"/>
      <c r="N3880" s="37"/>
      <c r="O3880" s="38"/>
      <c r="P3880" s="39"/>
      <c r="Q3880" s="36"/>
      <c r="R3880" s="100" t="str">
        <f t="shared" si="121"/>
        <v/>
      </c>
      <c r="S3880" s="101"/>
      <c r="T3880" s="26" t="str">
        <f t="shared" si="122"/>
        <v/>
      </c>
    </row>
    <row r="3881" spans="2:20" s="3" customFormat="1" ht="20.100000000000001" customHeight="1" x14ac:dyDescent="0.25">
      <c r="B3881" s="35"/>
      <c r="C3881" s="36"/>
      <c r="D3881" s="79"/>
      <c r="E3881" s="79"/>
      <c r="F3881" s="79"/>
      <c r="G3881" s="79"/>
      <c r="H3881" s="79"/>
      <c r="I3881" s="79"/>
      <c r="J3881" s="79"/>
      <c r="K3881" s="79"/>
      <c r="L3881" s="81"/>
      <c r="M3881" s="82"/>
      <c r="N3881" s="37"/>
      <c r="O3881" s="38"/>
      <c r="P3881" s="39"/>
      <c r="Q3881" s="36"/>
      <c r="R3881" s="100" t="str">
        <f t="shared" si="121"/>
        <v/>
      </c>
      <c r="S3881" s="101"/>
      <c r="T3881" s="26" t="str">
        <f t="shared" si="122"/>
        <v/>
      </c>
    </row>
    <row r="3882" spans="2:20" s="3" customFormat="1" ht="20.100000000000001" customHeight="1" x14ac:dyDescent="0.25">
      <c r="B3882" s="35"/>
      <c r="C3882" s="36"/>
      <c r="D3882" s="79"/>
      <c r="E3882" s="79"/>
      <c r="F3882" s="79"/>
      <c r="G3882" s="79"/>
      <c r="H3882" s="79"/>
      <c r="I3882" s="79"/>
      <c r="J3882" s="79"/>
      <c r="K3882" s="79"/>
      <c r="L3882" s="81"/>
      <c r="M3882" s="82"/>
      <c r="N3882" s="37"/>
      <c r="O3882" s="38"/>
      <c r="P3882" s="39"/>
      <c r="Q3882" s="36"/>
      <c r="R3882" s="100" t="str">
        <f t="shared" si="121"/>
        <v/>
      </c>
      <c r="S3882" s="101"/>
      <c r="T3882" s="26" t="str">
        <f t="shared" si="122"/>
        <v/>
      </c>
    </row>
    <row r="3883" spans="2:20" s="3" customFormat="1" ht="20.100000000000001" customHeight="1" x14ac:dyDescent="0.25">
      <c r="B3883" s="35"/>
      <c r="C3883" s="36"/>
      <c r="D3883" s="79"/>
      <c r="E3883" s="79"/>
      <c r="F3883" s="79"/>
      <c r="G3883" s="79"/>
      <c r="H3883" s="79"/>
      <c r="I3883" s="79"/>
      <c r="J3883" s="79"/>
      <c r="K3883" s="79"/>
      <c r="L3883" s="81"/>
      <c r="M3883" s="82"/>
      <c r="N3883" s="37"/>
      <c r="O3883" s="38"/>
      <c r="P3883" s="39"/>
      <c r="Q3883" s="36"/>
      <c r="R3883" s="100" t="str">
        <f t="shared" si="121"/>
        <v/>
      </c>
      <c r="S3883" s="101"/>
      <c r="T3883" s="26" t="str">
        <f t="shared" si="122"/>
        <v/>
      </c>
    </row>
    <row r="3884" spans="2:20" s="3" customFormat="1" ht="20.100000000000001" customHeight="1" x14ac:dyDescent="0.25">
      <c r="B3884" s="35"/>
      <c r="C3884" s="36"/>
      <c r="D3884" s="79"/>
      <c r="E3884" s="79"/>
      <c r="F3884" s="79"/>
      <c r="G3884" s="79"/>
      <c r="H3884" s="79"/>
      <c r="I3884" s="79"/>
      <c r="J3884" s="79"/>
      <c r="K3884" s="79"/>
      <c r="L3884" s="81"/>
      <c r="M3884" s="82"/>
      <c r="N3884" s="37"/>
      <c r="O3884" s="38"/>
      <c r="P3884" s="39"/>
      <c r="Q3884" s="36"/>
      <c r="R3884" s="100" t="str">
        <f t="shared" si="121"/>
        <v/>
      </c>
      <c r="S3884" s="101"/>
      <c r="T3884" s="26" t="str">
        <f t="shared" si="122"/>
        <v/>
      </c>
    </row>
    <row r="3885" spans="2:20" s="3" customFormat="1" ht="20.100000000000001" customHeight="1" x14ac:dyDescent="0.25">
      <c r="B3885" s="35"/>
      <c r="C3885" s="36"/>
      <c r="D3885" s="79"/>
      <c r="E3885" s="79"/>
      <c r="F3885" s="79"/>
      <c r="G3885" s="79"/>
      <c r="H3885" s="79"/>
      <c r="I3885" s="79"/>
      <c r="J3885" s="79"/>
      <c r="K3885" s="79"/>
      <c r="L3885" s="81"/>
      <c r="M3885" s="82"/>
      <c r="N3885" s="37"/>
      <c r="O3885" s="38"/>
      <c r="P3885" s="39"/>
      <c r="Q3885" s="36"/>
      <c r="R3885" s="100" t="str">
        <f t="shared" si="121"/>
        <v/>
      </c>
      <c r="S3885" s="101"/>
      <c r="T3885" s="26" t="str">
        <f t="shared" si="122"/>
        <v/>
      </c>
    </row>
    <row r="3886" spans="2:20" s="3" customFormat="1" ht="20.100000000000001" customHeight="1" x14ac:dyDescent="0.25">
      <c r="B3886" s="35"/>
      <c r="C3886" s="36"/>
      <c r="D3886" s="79"/>
      <c r="E3886" s="79"/>
      <c r="F3886" s="79"/>
      <c r="G3886" s="79"/>
      <c r="H3886" s="79"/>
      <c r="I3886" s="79"/>
      <c r="J3886" s="79"/>
      <c r="K3886" s="79"/>
      <c r="L3886" s="81"/>
      <c r="M3886" s="82"/>
      <c r="N3886" s="37"/>
      <c r="O3886" s="38"/>
      <c r="P3886" s="39"/>
      <c r="Q3886" s="36"/>
      <c r="R3886" s="100" t="str">
        <f t="shared" si="121"/>
        <v/>
      </c>
      <c r="S3886" s="101"/>
      <c r="T3886" s="26" t="str">
        <f t="shared" si="122"/>
        <v/>
      </c>
    </row>
    <row r="3887" spans="2:20" s="3" customFormat="1" ht="20.100000000000001" customHeight="1" x14ac:dyDescent="0.25">
      <c r="B3887" s="35"/>
      <c r="C3887" s="36"/>
      <c r="D3887" s="79"/>
      <c r="E3887" s="79"/>
      <c r="F3887" s="79"/>
      <c r="G3887" s="79"/>
      <c r="H3887" s="79"/>
      <c r="I3887" s="79"/>
      <c r="J3887" s="79"/>
      <c r="K3887" s="79"/>
      <c r="L3887" s="81"/>
      <c r="M3887" s="82"/>
      <c r="N3887" s="37"/>
      <c r="O3887" s="38"/>
      <c r="P3887" s="39"/>
      <c r="Q3887" s="36"/>
      <c r="R3887" s="100" t="str">
        <f t="shared" si="121"/>
        <v/>
      </c>
      <c r="S3887" s="101"/>
      <c r="T3887" s="26" t="str">
        <f t="shared" si="122"/>
        <v/>
      </c>
    </row>
    <row r="3888" spans="2:20" s="3" customFormat="1" ht="20.100000000000001" customHeight="1" x14ac:dyDescent="0.25">
      <c r="B3888" s="35"/>
      <c r="C3888" s="36"/>
      <c r="D3888" s="79"/>
      <c r="E3888" s="79"/>
      <c r="F3888" s="79"/>
      <c r="G3888" s="79"/>
      <c r="H3888" s="79"/>
      <c r="I3888" s="79"/>
      <c r="J3888" s="79"/>
      <c r="K3888" s="79"/>
      <c r="L3888" s="81"/>
      <c r="M3888" s="82"/>
      <c r="N3888" s="37"/>
      <c r="O3888" s="38"/>
      <c r="P3888" s="39"/>
      <c r="Q3888" s="36"/>
      <c r="R3888" s="100" t="str">
        <f t="shared" si="121"/>
        <v/>
      </c>
      <c r="S3888" s="101"/>
      <c r="T3888" s="26" t="str">
        <f t="shared" si="122"/>
        <v/>
      </c>
    </row>
    <row r="3889" spans="2:20" s="3" customFormat="1" ht="20.100000000000001" customHeight="1" x14ac:dyDescent="0.25">
      <c r="B3889" s="35"/>
      <c r="C3889" s="36"/>
      <c r="D3889" s="79"/>
      <c r="E3889" s="79"/>
      <c r="F3889" s="79"/>
      <c r="G3889" s="79"/>
      <c r="H3889" s="79"/>
      <c r="I3889" s="79"/>
      <c r="J3889" s="79"/>
      <c r="K3889" s="79"/>
      <c r="L3889" s="81"/>
      <c r="M3889" s="82"/>
      <c r="N3889" s="37"/>
      <c r="O3889" s="38"/>
      <c r="P3889" s="39"/>
      <c r="Q3889" s="36"/>
      <c r="R3889" s="100" t="str">
        <f t="shared" si="121"/>
        <v/>
      </c>
      <c r="S3889" s="101"/>
      <c r="T3889" s="26" t="str">
        <f t="shared" si="122"/>
        <v/>
      </c>
    </row>
    <row r="3890" spans="2:20" s="3" customFormat="1" ht="20.100000000000001" customHeight="1" x14ac:dyDescent="0.25">
      <c r="B3890" s="35"/>
      <c r="C3890" s="36"/>
      <c r="D3890" s="79"/>
      <c r="E3890" s="79"/>
      <c r="F3890" s="79"/>
      <c r="G3890" s="79"/>
      <c r="H3890" s="79"/>
      <c r="I3890" s="79"/>
      <c r="J3890" s="79"/>
      <c r="K3890" s="79"/>
      <c r="L3890" s="81"/>
      <c r="M3890" s="82"/>
      <c r="N3890" s="37"/>
      <c r="O3890" s="38"/>
      <c r="P3890" s="39"/>
      <c r="Q3890" s="36"/>
      <c r="R3890" s="100" t="str">
        <f t="shared" si="121"/>
        <v/>
      </c>
      <c r="S3890" s="101"/>
      <c r="T3890" s="26" t="str">
        <f t="shared" si="122"/>
        <v/>
      </c>
    </row>
    <row r="3891" spans="2:20" s="3" customFormat="1" ht="20.100000000000001" customHeight="1" x14ac:dyDescent="0.25">
      <c r="B3891" s="35"/>
      <c r="C3891" s="36"/>
      <c r="D3891" s="79"/>
      <c r="E3891" s="79"/>
      <c r="F3891" s="79"/>
      <c r="G3891" s="79"/>
      <c r="H3891" s="79"/>
      <c r="I3891" s="79"/>
      <c r="J3891" s="79"/>
      <c r="K3891" s="79"/>
      <c r="L3891" s="81"/>
      <c r="M3891" s="82"/>
      <c r="N3891" s="37"/>
      <c r="O3891" s="38"/>
      <c r="P3891" s="39"/>
      <c r="Q3891" s="36"/>
      <c r="R3891" s="100" t="str">
        <f t="shared" si="121"/>
        <v/>
      </c>
      <c r="S3891" s="101"/>
      <c r="T3891" s="26" t="str">
        <f t="shared" si="122"/>
        <v/>
      </c>
    </row>
    <row r="3892" spans="2:20" s="3" customFormat="1" ht="20.100000000000001" customHeight="1" x14ac:dyDescent="0.25">
      <c r="B3892" s="35"/>
      <c r="C3892" s="36"/>
      <c r="D3892" s="79"/>
      <c r="E3892" s="79"/>
      <c r="F3892" s="79"/>
      <c r="G3892" s="79"/>
      <c r="H3892" s="79"/>
      <c r="I3892" s="79"/>
      <c r="J3892" s="79"/>
      <c r="K3892" s="79"/>
      <c r="L3892" s="81"/>
      <c r="M3892" s="82"/>
      <c r="N3892" s="37"/>
      <c r="O3892" s="38"/>
      <c r="P3892" s="39"/>
      <c r="Q3892" s="36"/>
      <c r="R3892" s="100" t="str">
        <f t="shared" si="121"/>
        <v/>
      </c>
      <c r="S3892" s="101"/>
      <c r="T3892" s="26" t="str">
        <f t="shared" si="122"/>
        <v/>
      </c>
    </row>
    <row r="3893" spans="2:20" s="3" customFormat="1" ht="20.100000000000001" customHeight="1" x14ac:dyDescent="0.25">
      <c r="B3893" s="35"/>
      <c r="C3893" s="36"/>
      <c r="D3893" s="79"/>
      <c r="E3893" s="79"/>
      <c r="F3893" s="79"/>
      <c r="G3893" s="79"/>
      <c r="H3893" s="79"/>
      <c r="I3893" s="79"/>
      <c r="J3893" s="79"/>
      <c r="K3893" s="79"/>
      <c r="L3893" s="81"/>
      <c r="M3893" s="82"/>
      <c r="N3893" s="37"/>
      <c r="O3893" s="38"/>
      <c r="P3893" s="39"/>
      <c r="Q3893" s="36"/>
      <c r="R3893" s="100" t="str">
        <f t="shared" si="121"/>
        <v/>
      </c>
      <c r="S3893" s="101"/>
      <c r="T3893" s="26" t="str">
        <f t="shared" si="122"/>
        <v/>
      </c>
    </row>
    <row r="3894" spans="2:20" s="3" customFormat="1" ht="20.100000000000001" customHeight="1" x14ac:dyDescent="0.25">
      <c r="B3894" s="35"/>
      <c r="C3894" s="36"/>
      <c r="D3894" s="79"/>
      <c r="E3894" s="79"/>
      <c r="F3894" s="79"/>
      <c r="G3894" s="79"/>
      <c r="H3894" s="79"/>
      <c r="I3894" s="79"/>
      <c r="J3894" s="79"/>
      <c r="K3894" s="79"/>
      <c r="L3894" s="81"/>
      <c r="M3894" s="82"/>
      <c r="N3894" s="37"/>
      <c r="O3894" s="38"/>
      <c r="P3894" s="39"/>
      <c r="Q3894" s="36"/>
      <c r="R3894" s="100" t="str">
        <f t="shared" si="121"/>
        <v/>
      </c>
      <c r="S3894" s="101"/>
      <c r="T3894" s="26" t="str">
        <f t="shared" si="122"/>
        <v/>
      </c>
    </row>
    <row r="3895" spans="2:20" s="3" customFormat="1" ht="20.100000000000001" customHeight="1" x14ac:dyDescent="0.25">
      <c r="B3895" s="35"/>
      <c r="C3895" s="36"/>
      <c r="D3895" s="79"/>
      <c r="E3895" s="79"/>
      <c r="F3895" s="79"/>
      <c r="G3895" s="79"/>
      <c r="H3895" s="79"/>
      <c r="I3895" s="79"/>
      <c r="J3895" s="79"/>
      <c r="K3895" s="79"/>
      <c r="L3895" s="81"/>
      <c r="M3895" s="82"/>
      <c r="N3895" s="37"/>
      <c r="O3895" s="38"/>
      <c r="P3895" s="39"/>
      <c r="Q3895" s="36"/>
      <c r="R3895" s="100" t="str">
        <f t="shared" si="121"/>
        <v/>
      </c>
      <c r="S3895" s="101"/>
      <c r="T3895" s="26" t="str">
        <f t="shared" si="122"/>
        <v/>
      </c>
    </row>
    <row r="3896" spans="2:20" s="3" customFormat="1" ht="20.100000000000001" customHeight="1" x14ac:dyDescent="0.25">
      <c r="B3896" s="35"/>
      <c r="C3896" s="36"/>
      <c r="D3896" s="79"/>
      <c r="E3896" s="79"/>
      <c r="F3896" s="79"/>
      <c r="G3896" s="79"/>
      <c r="H3896" s="79"/>
      <c r="I3896" s="79"/>
      <c r="J3896" s="79"/>
      <c r="K3896" s="79"/>
      <c r="L3896" s="81"/>
      <c r="M3896" s="82"/>
      <c r="N3896" s="37"/>
      <c r="O3896" s="38"/>
      <c r="P3896" s="39"/>
      <c r="Q3896" s="36"/>
      <c r="R3896" s="100" t="str">
        <f t="shared" si="121"/>
        <v/>
      </c>
      <c r="S3896" s="101"/>
      <c r="T3896" s="26" t="str">
        <f t="shared" si="122"/>
        <v/>
      </c>
    </row>
    <row r="3897" spans="2:20" s="3" customFormat="1" ht="20.100000000000001" customHeight="1" x14ac:dyDescent="0.25">
      <c r="B3897" s="35"/>
      <c r="C3897" s="36"/>
      <c r="D3897" s="79"/>
      <c r="E3897" s="79"/>
      <c r="F3897" s="79"/>
      <c r="G3897" s="79"/>
      <c r="H3897" s="79"/>
      <c r="I3897" s="79"/>
      <c r="J3897" s="79"/>
      <c r="K3897" s="79"/>
      <c r="L3897" s="81"/>
      <c r="M3897" s="82"/>
      <c r="N3897" s="37"/>
      <c r="O3897" s="38"/>
      <c r="P3897" s="39"/>
      <c r="Q3897" s="36"/>
      <c r="R3897" s="100" t="str">
        <f t="shared" si="121"/>
        <v/>
      </c>
      <c r="S3897" s="101"/>
      <c r="T3897" s="26" t="str">
        <f t="shared" si="122"/>
        <v/>
      </c>
    </row>
    <row r="3898" spans="2:20" s="3" customFormat="1" ht="20.100000000000001" customHeight="1" x14ac:dyDescent="0.25">
      <c r="B3898" s="35"/>
      <c r="C3898" s="36"/>
      <c r="D3898" s="79"/>
      <c r="E3898" s="79"/>
      <c r="F3898" s="79"/>
      <c r="G3898" s="79"/>
      <c r="H3898" s="79"/>
      <c r="I3898" s="79"/>
      <c r="J3898" s="79"/>
      <c r="K3898" s="79"/>
      <c r="L3898" s="81"/>
      <c r="M3898" s="82"/>
      <c r="N3898" s="37"/>
      <c r="O3898" s="38"/>
      <c r="P3898" s="39"/>
      <c r="Q3898" s="36"/>
      <c r="R3898" s="100" t="str">
        <f t="shared" si="121"/>
        <v/>
      </c>
      <c r="S3898" s="101"/>
      <c r="T3898" s="26" t="str">
        <f t="shared" si="122"/>
        <v/>
      </c>
    </row>
    <row r="3899" spans="2:20" s="3" customFormat="1" ht="20.100000000000001" customHeight="1" x14ac:dyDescent="0.25">
      <c r="B3899" s="35"/>
      <c r="C3899" s="36"/>
      <c r="D3899" s="79"/>
      <c r="E3899" s="79"/>
      <c r="F3899" s="79"/>
      <c r="G3899" s="79"/>
      <c r="H3899" s="79"/>
      <c r="I3899" s="79"/>
      <c r="J3899" s="79"/>
      <c r="K3899" s="79"/>
      <c r="L3899" s="81"/>
      <c r="M3899" s="82"/>
      <c r="N3899" s="37"/>
      <c r="O3899" s="38"/>
      <c r="P3899" s="39"/>
      <c r="Q3899" s="36"/>
      <c r="R3899" s="100" t="str">
        <f t="shared" si="121"/>
        <v/>
      </c>
      <c r="S3899" s="101"/>
      <c r="T3899" s="26" t="str">
        <f t="shared" si="122"/>
        <v/>
      </c>
    </row>
    <row r="3900" spans="2:20" s="3" customFormat="1" ht="20.100000000000001" customHeight="1" x14ac:dyDescent="0.25">
      <c r="B3900" s="35"/>
      <c r="C3900" s="36"/>
      <c r="D3900" s="79"/>
      <c r="E3900" s="79"/>
      <c r="F3900" s="79"/>
      <c r="G3900" s="79"/>
      <c r="H3900" s="79"/>
      <c r="I3900" s="79"/>
      <c r="J3900" s="79"/>
      <c r="K3900" s="79"/>
      <c r="L3900" s="81"/>
      <c r="M3900" s="82"/>
      <c r="N3900" s="37"/>
      <c r="O3900" s="38"/>
      <c r="P3900" s="39"/>
      <c r="Q3900" s="36"/>
      <c r="R3900" s="100" t="str">
        <f t="shared" si="121"/>
        <v/>
      </c>
      <c r="S3900" s="101"/>
      <c r="T3900" s="26" t="str">
        <f t="shared" si="122"/>
        <v/>
      </c>
    </row>
    <row r="3901" spans="2:20" s="3" customFormat="1" ht="20.100000000000001" customHeight="1" x14ac:dyDescent="0.25">
      <c r="B3901" s="35"/>
      <c r="C3901" s="36"/>
      <c r="D3901" s="79"/>
      <c r="E3901" s="79"/>
      <c r="F3901" s="79"/>
      <c r="G3901" s="79"/>
      <c r="H3901" s="79"/>
      <c r="I3901" s="79"/>
      <c r="J3901" s="79"/>
      <c r="K3901" s="79"/>
      <c r="L3901" s="81"/>
      <c r="M3901" s="82"/>
      <c r="N3901" s="37"/>
      <c r="O3901" s="38"/>
      <c r="P3901" s="39"/>
      <c r="Q3901" s="36"/>
      <c r="R3901" s="100" t="str">
        <f t="shared" si="121"/>
        <v/>
      </c>
      <c r="S3901" s="101"/>
      <c r="T3901" s="26" t="str">
        <f t="shared" si="122"/>
        <v/>
      </c>
    </row>
    <row r="3902" spans="2:20" s="3" customFormat="1" ht="20.100000000000001" customHeight="1" x14ac:dyDescent="0.25">
      <c r="B3902" s="35"/>
      <c r="C3902" s="36"/>
      <c r="D3902" s="79"/>
      <c r="E3902" s="79"/>
      <c r="F3902" s="79"/>
      <c r="G3902" s="79"/>
      <c r="H3902" s="79"/>
      <c r="I3902" s="79"/>
      <c r="J3902" s="79"/>
      <c r="K3902" s="79"/>
      <c r="L3902" s="81"/>
      <c r="M3902" s="82"/>
      <c r="N3902" s="37"/>
      <c r="O3902" s="38"/>
      <c r="P3902" s="39"/>
      <c r="Q3902" s="36"/>
      <c r="R3902" s="100" t="str">
        <f t="shared" si="121"/>
        <v/>
      </c>
      <c r="S3902" s="101"/>
      <c r="T3902" s="26" t="str">
        <f t="shared" si="122"/>
        <v/>
      </c>
    </row>
    <row r="3903" spans="2:20" s="3" customFormat="1" ht="20.100000000000001" customHeight="1" x14ac:dyDescent="0.25">
      <c r="B3903" s="35"/>
      <c r="C3903" s="36"/>
      <c r="D3903" s="79"/>
      <c r="E3903" s="79"/>
      <c r="F3903" s="79"/>
      <c r="G3903" s="79"/>
      <c r="H3903" s="79"/>
      <c r="I3903" s="79"/>
      <c r="J3903" s="79"/>
      <c r="K3903" s="79"/>
      <c r="L3903" s="81"/>
      <c r="M3903" s="82"/>
      <c r="N3903" s="37"/>
      <c r="O3903" s="38"/>
      <c r="P3903" s="39"/>
      <c r="Q3903" s="36"/>
      <c r="R3903" s="100" t="str">
        <f t="shared" si="121"/>
        <v/>
      </c>
      <c r="S3903" s="101"/>
      <c r="T3903" s="26" t="str">
        <f t="shared" si="122"/>
        <v/>
      </c>
    </row>
    <row r="3904" spans="2:20" s="3" customFormat="1" ht="20.100000000000001" customHeight="1" x14ac:dyDescent="0.25">
      <c r="B3904" s="35"/>
      <c r="C3904" s="36"/>
      <c r="D3904" s="79"/>
      <c r="E3904" s="79"/>
      <c r="F3904" s="79"/>
      <c r="G3904" s="79"/>
      <c r="H3904" s="79"/>
      <c r="I3904" s="79"/>
      <c r="J3904" s="79"/>
      <c r="K3904" s="79"/>
      <c r="L3904" s="81"/>
      <c r="M3904" s="82"/>
      <c r="N3904" s="37"/>
      <c r="O3904" s="38"/>
      <c r="P3904" s="39"/>
      <c r="Q3904" s="36"/>
      <c r="R3904" s="100" t="str">
        <f t="shared" si="121"/>
        <v/>
      </c>
      <c r="S3904" s="101"/>
      <c r="T3904" s="26" t="str">
        <f t="shared" si="122"/>
        <v/>
      </c>
    </row>
    <row r="3905" spans="2:20" s="3" customFormat="1" ht="20.100000000000001" customHeight="1" x14ac:dyDescent="0.25">
      <c r="B3905" s="35"/>
      <c r="C3905" s="36"/>
      <c r="D3905" s="79"/>
      <c r="E3905" s="79"/>
      <c r="F3905" s="79"/>
      <c r="G3905" s="79"/>
      <c r="H3905" s="79"/>
      <c r="I3905" s="79"/>
      <c r="J3905" s="79"/>
      <c r="K3905" s="79"/>
      <c r="L3905" s="81"/>
      <c r="M3905" s="82"/>
      <c r="N3905" s="37"/>
      <c r="O3905" s="38"/>
      <c r="P3905" s="39"/>
      <c r="Q3905" s="36"/>
      <c r="R3905" s="100" t="str">
        <f t="shared" si="121"/>
        <v/>
      </c>
      <c r="S3905" s="101"/>
      <c r="T3905" s="26" t="str">
        <f t="shared" si="122"/>
        <v/>
      </c>
    </row>
    <row r="3906" spans="2:20" s="3" customFormat="1" ht="20.100000000000001" customHeight="1" x14ac:dyDescent="0.25">
      <c r="B3906" s="35"/>
      <c r="C3906" s="36"/>
      <c r="D3906" s="79"/>
      <c r="E3906" s="79"/>
      <c r="F3906" s="79"/>
      <c r="G3906" s="79"/>
      <c r="H3906" s="79"/>
      <c r="I3906" s="79"/>
      <c r="J3906" s="79"/>
      <c r="K3906" s="79"/>
      <c r="L3906" s="81"/>
      <c r="M3906" s="82"/>
      <c r="N3906" s="37"/>
      <c r="O3906" s="38"/>
      <c r="P3906" s="39"/>
      <c r="Q3906" s="36"/>
      <c r="R3906" s="100" t="str">
        <f t="shared" si="121"/>
        <v/>
      </c>
      <c r="S3906" s="101"/>
      <c r="T3906" s="26" t="str">
        <f t="shared" si="122"/>
        <v/>
      </c>
    </row>
    <row r="3907" spans="2:20" s="3" customFormat="1" ht="20.100000000000001" customHeight="1" x14ac:dyDescent="0.25">
      <c r="B3907" s="35"/>
      <c r="C3907" s="36"/>
      <c r="D3907" s="79"/>
      <c r="E3907" s="79"/>
      <c r="F3907" s="79"/>
      <c r="G3907" s="79"/>
      <c r="H3907" s="79"/>
      <c r="I3907" s="79"/>
      <c r="J3907" s="79"/>
      <c r="K3907" s="79"/>
      <c r="L3907" s="81"/>
      <c r="M3907" s="82"/>
      <c r="N3907" s="37"/>
      <c r="O3907" s="38"/>
      <c r="P3907" s="39"/>
      <c r="Q3907" s="36"/>
      <c r="R3907" s="100" t="str">
        <f t="shared" si="121"/>
        <v/>
      </c>
      <c r="S3907" s="101"/>
      <c r="T3907" s="26" t="str">
        <f t="shared" si="122"/>
        <v/>
      </c>
    </row>
    <row r="3908" spans="2:20" s="3" customFormat="1" ht="20.100000000000001" customHeight="1" x14ac:dyDescent="0.25">
      <c r="B3908" s="35"/>
      <c r="C3908" s="36"/>
      <c r="D3908" s="79"/>
      <c r="E3908" s="79"/>
      <c r="F3908" s="79"/>
      <c r="G3908" s="79"/>
      <c r="H3908" s="79"/>
      <c r="I3908" s="79"/>
      <c r="J3908" s="79"/>
      <c r="K3908" s="79"/>
      <c r="L3908" s="81"/>
      <c r="M3908" s="82"/>
      <c r="N3908" s="37"/>
      <c r="O3908" s="38"/>
      <c r="P3908" s="39"/>
      <c r="Q3908" s="36"/>
      <c r="R3908" s="100" t="str">
        <f t="shared" si="121"/>
        <v/>
      </c>
      <c r="S3908" s="101"/>
      <c r="T3908" s="26" t="str">
        <f t="shared" si="122"/>
        <v/>
      </c>
    </row>
    <row r="3909" spans="2:20" s="3" customFormat="1" ht="20.100000000000001" customHeight="1" x14ac:dyDescent="0.25">
      <c r="B3909" s="35"/>
      <c r="C3909" s="36"/>
      <c r="D3909" s="79"/>
      <c r="E3909" s="79"/>
      <c r="F3909" s="79"/>
      <c r="G3909" s="79"/>
      <c r="H3909" s="79"/>
      <c r="I3909" s="79"/>
      <c r="J3909" s="79"/>
      <c r="K3909" s="79"/>
      <c r="L3909" s="81"/>
      <c r="M3909" s="82"/>
      <c r="N3909" s="37"/>
      <c r="O3909" s="38"/>
      <c r="P3909" s="39"/>
      <c r="Q3909" s="36"/>
      <c r="R3909" s="100" t="str">
        <f t="shared" si="121"/>
        <v/>
      </c>
      <c r="S3909" s="101"/>
      <c r="T3909" s="26" t="str">
        <f t="shared" si="122"/>
        <v/>
      </c>
    </row>
    <row r="3910" spans="2:20" s="3" customFormat="1" ht="20.100000000000001" customHeight="1" x14ac:dyDescent="0.25">
      <c r="B3910" s="35"/>
      <c r="C3910" s="36"/>
      <c r="D3910" s="79"/>
      <c r="E3910" s="79"/>
      <c r="F3910" s="79"/>
      <c r="G3910" s="79"/>
      <c r="H3910" s="79"/>
      <c r="I3910" s="79"/>
      <c r="J3910" s="79"/>
      <c r="K3910" s="79"/>
      <c r="L3910" s="81"/>
      <c r="M3910" s="82"/>
      <c r="N3910" s="37"/>
      <c r="O3910" s="38"/>
      <c r="P3910" s="39"/>
      <c r="Q3910" s="36"/>
      <c r="R3910" s="100" t="str">
        <f t="shared" si="121"/>
        <v/>
      </c>
      <c r="S3910" s="101"/>
      <c r="T3910" s="26" t="str">
        <f t="shared" si="122"/>
        <v/>
      </c>
    </row>
    <row r="3911" spans="2:20" s="3" customFormat="1" ht="20.100000000000001" customHeight="1" x14ac:dyDescent="0.25">
      <c r="B3911" s="35"/>
      <c r="C3911" s="36"/>
      <c r="D3911" s="79"/>
      <c r="E3911" s="79"/>
      <c r="F3911" s="79"/>
      <c r="G3911" s="79"/>
      <c r="H3911" s="79"/>
      <c r="I3911" s="79"/>
      <c r="J3911" s="79"/>
      <c r="K3911" s="79"/>
      <c r="L3911" s="81"/>
      <c r="M3911" s="82"/>
      <c r="N3911" s="37"/>
      <c r="O3911" s="38"/>
      <c r="P3911" s="39"/>
      <c r="Q3911" s="36"/>
      <c r="R3911" s="100" t="str">
        <f t="shared" si="121"/>
        <v/>
      </c>
      <c r="S3911" s="101"/>
      <c r="T3911" s="26" t="str">
        <f t="shared" si="122"/>
        <v/>
      </c>
    </row>
    <row r="3912" spans="2:20" s="3" customFormat="1" ht="20.100000000000001" customHeight="1" x14ac:dyDescent="0.25">
      <c r="B3912" s="35"/>
      <c r="C3912" s="36"/>
      <c r="D3912" s="79"/>
      <c r="E3912" s="79"/>
      <c r="F3912" s="79"/>
      <c r="G3912" s="79"/>
      <c r="H3912" s="79"/>
      <c r="I3912" s="79"/>
      <c r="J3912" s="79"/>
      <c r="K3912" s="79"/>
      <c r="L3912" s="81"/>
      <c r="M3912" s="82"/>
      <c r="N3912" s="37"/>
      <c r="O3912" s="38"/>
      <c r="P3912" s="39"/>
      <c r="Q3912" s="36"/>
      <c r="R3912" s="100" t="str">
        <f t="shared" si="121"/>
        <v/>
      </c>
      <c r="S3912" s="101"/>
      <c r="T3912" s="26" t="str">
        <f t="shared" si="122"/>
        <v/>
      </c>
    </row>
    <row r="3913" spans="2:20" s="3" customFormat="1" ht="20.100000000000001" customHeight="1" x14ac:dyDescent="0.25">
      <c r="B3913" s="35"/>
      <c r="C3913" s="36"/>
      <c r="D3913" s="79"/>
      <c r="E3913" s="79"/>
      <c r="F3913" s="79"/>
      <c r="G3913" s="79"/>
      <c r="H3913" s="79"/>
      <c r="I3913" s="79"/>
      <c r="J3913" s="79"/>
      <c r="K3913" s="79"/>
      <c r="L3913" s="81"/>
      <c r="M3913" s="82"/>
      <c r="N3913" s="37"/>
      <c r="O3913" s="38"/>
      <c r="P3913" s="39"/>
      <c r="Q3913" s="36"/>
      <c r="R3913" s="100" t="str">
        <f t="shared" si="121"/>
        <v/>
      </c>
      <c r="S3913" s="101"/>
      <c r="T3913" s="26" t="str">
        <f t="shared" si="122"/>
        <v/>
      </c>
    </row>
    <row r="3914" spans="2:20" s="3" customFormat="1" ht="20.100000000000001" customHeight="1" x14ac:dyDescent="0.25">
      <c r="B3914" s="35"/>
      <c r="C3914" s="36"/>
      <c r="D3914" s="79"/>
      <c r="E3914" s="79"/>
      <c r="F3914" s="79"/>
      <c r="G3914" s="79"/>
      <c r="H3914" s="79"/>
      <c r="I3914" s="79"/>
      <c r="J3914" s="79"/>
      <c r="K3914" s="79"/>
      <c r="L3914" s="81"/>
      <c r="M3914" s="82"/>
      <c r="N3914" s="37"/>
      <c r="O3914" s="38"/>
      <c r="P3914" s="39"/>
      <c r="Q3914" s="36"/>
      <c r="R3914" s="100" t="str">
        <f t="shared" si="121"/>
        <v/>
      </c>
      <c r="S3914" s="101"/>
      <c r="T3914" s="26" t="str">
        <f t="shared" si="122"/>
        <v/>
      </c>
    </row>
    <row r="3915" spans="2:20" s="3" customFormat="1" ht="20.100000000000001" customHeight="1" x14ac:dyDescent="0.25">
      <c r="B3915" s="35"/>
      <c r="C3915" s="36"/>
      <c r="D3915" s="79"/>
      <c r="E3915" s="79"/>
      <c r="F3915" s="79"/>
      <c r="G3915" s="79"/>
      <c r="H3915" s="79"/>
      <c r="I3915" s="79"/>
      <c r="J3915" s="79"/>
      <c r="K3915" s="79"/>
      <c r="L3915" s="81"/>
      <c r="M3915" s="82"/>
      <c r="N3915" s="37"/>
      <c r="O3915" s="38"/>
      <c r="P3915" s="39"/>
      <c r="Q3915" s="36"/>
      <c r="R3915" s="100" t="str">
        <f t="shared" si="121"/>
        <v/>
      </c>
      <c r="S3915" s="101"/>
      <c r="T3915" s="26" t="str">
        <f t="shared" si="122"/>
        <v/>
      </c>
    </row>
    <row r="3916" spans="2:20" s="3" customFormat="1" ht="20.100000000000001" customHeight="1" x14ac:dyDescent="0.25">
      <c r="B3916" s="35"/>
      <c r="C3916" s="36"/>
      <c r="D3916" s="79"/>
      <c r="E3916" s="79"/>
      <c r="F3916" s="79"/>
      <c r="G3916" s="79"/>
      <c r="H3916" s="79"/>
      <c r="I3916" s="79"/>
      <c r="J3916" s="79"/>
      <c r="K3916" s="79"/>
      <c r="L3916" s="81"/>
      <c r="M3916" s="82"/>
      <c r="N3916" s="37"/>
      <c r="O3916" s="38"/>
      <c r="P3916" s="39"/>
      <c r="Q3916" s="36"/>
      <c r="R3916" s="100" t="str">
        <f t="shared" si="121"/>
        <v/>
      </c>
      <c r="S3916" s="101"/>
      <c r="T3916" s="26" t="str">
        <f t="shared" si="122"/>
        <v/>
      </c>
    </row>
    <row r="3917" spans="2:20" s="3" customFormat="1" ht="20.100000000000001" customHeight="1" x14ac:dyDescent="0.25">
      <c r="B3917" s="35"/>
      <c r="C3917" s="36"/>
      <c r="D3917" s="79"/>
      <c r="E3917" s="79"/>
      <c r="F3917" s="79"/>
      <c r="G3917" s="79"/>
      <c r="H3917" s="79"/>
      <c r="I3917" s="79"/>
      <c r="J3917" s="79"/>
      <c r="K3917" s="79"/>
      <c r="L3917" s="81"/>
      <c r="M3917" s="82"/>
      <c r="N3917" s="37"/>
      <c r="O3917" s="38"/>
      <c r="P3917" s="39"/>
      <c r="Q3917" s="36"/>
      <c r="R3917" s="100" t="str">
        <f t="shared" si="121"/>
        <v/>
      </c>
      <c r="S3917" s="101"/>
      <c r="T3917" s="26" t="str">
        <f t="shared" si="122"/>
        <v/>
      </c>
    </row>
    <row r="3918" spans="2:20" s="3" customFormat="1" ht="20.100000000000001" customHeight="1" x14ac:dyDescent="0.25">
      <c r="B3918" s="35"/>
      <c r="C3918" s="36"/>
      <c r="D3918" s="79"/>
      <c r="E3918" s="79"/>
      <c r="F3918" s="79"/>
      <c r="G3918" s="79"/>
      <c r="H3918" s="79"/>
      <c r="I3918" s="79"/>
      <c r="J3918" s="79"/>
      <c r="K3918" s="79"/>
      <c r="L3918" s="81"/>
      <c r="M3918" s="82"/>
      <c r="N3918" s="37"/>
      <c r="O3918" s="38"/>
      <c r="P3918" s="39"/>
      <c r="Q3918" s="36"/>
      <c r="R3918" s="100" t="str">
        <f t="shared" si="121"/>
        <v/>
      </c>
      <c r="S3918" s="101"/>
      <c r="T3918" s="26" t="str">
        <f t="shared" si="122"/>
        <v/>
      </c>
    </row>
    <row r="3919" spans="2:20" s="3" customFormat="1" ht="20.100000000000001" customHeight="1" x14ac:dyDescent="0.25">
      <c r="B3919" s="35"/>
      <c r="C3919" s="36"/>
      <c r="D3919" s="79"/>
      <c r="E3919" s="79"/>
      <c r="F3919" s="79"/>
      <c r="G3919" s="79"/>
      <c r="H3919" s="79"/>
      <c r="I3919" s="79"/>
      <c r="J3919" s="79"/>
      <c r="K3919" s="79"/>
      <c r="L3919" s="81"/>
      <c r="M3919" s="82"/>
      <c r="N3919" s="37"/>
      <c r="O3919" s="38"/>
      <c r="P3919" s="39"/>
      <c r="Q3919" s="36"/>
      <c r="R3919" s="100" t="str">
        <f t="shared" si="121"/>
        <v/>
      </c>
      <c r="S3919" s="101"/>
      <c r="T3919" s="26" t="str">
        <f t="shared" si="122"/>
        <v/>
      </c>
    </row>
    <row r="3920" spans="2:20" s="3" customFormat="1" ht="20.100000000000001" customHeight="1" x14ac:dyDescent="0.25">
      <c r="B3920" s="35"/>
      <c r="C3920" s="36"/>
      <c r="D3920" s="79"/>
      <c r="E3920" s="79"/>
      <c r="F3920" s="79"/>
      <c r="G3920" s="79"/>
      <c r="H3920" s="79"/>
      <c r="I3920" s="79"/>
      <c r="J3920" s="79"/>
      <c r="K3920" s="79"/>
      <c r="L3920" s="81"/>
      <c r="M3920" s="82"/>
      <c r="N3920" s="37"/>
      <c r="O3920" s="38"/>
      <c r="P3920" s="39"/>
      <c r="Q3920" s="36"/>
      <c r="R3920" s="100" t="str">
        <f t="shared" si="121"/>
        <v/>
      </c>
      <c r="S3920" s="101"/>
      <c r="T3920" s="26" t="str">
        <f t="shared" si="122"/>
        <v/>
      </c>
    </row>
    <row r="3921" spans="2:20" s="3" customFormat="1" ht="20.100000000000001" customHeight="1" x14ac:dyDescent="0.25">
      <c r="B3921" s="35"/>
      <c r="C3921" s="36"/>
      <c r="D3921" s="79"/>
      <c r="E3921" s="79"/>
      <c r="F3921" s="79"/>
      <c r="G3921" s="79"/>
      <c r="H3921" s="79"/>
      <c r="I3921" s="79"/>
      <c r="J3921" s="79"/>
      <c r="K3921" s="79"/>
      <c r="L3921" s="81"/>
      <c r="M3921" s="82"/>
      <c r="N3921" s="37"/>
      <c r="O3921" s="38"/>
      <c r="P3921" s="39"/>
      <c r="Q3921" s="36"/>
      <c r="R3921" s="100" t="str">
        <f t="shared" si="121"/>
        <v/>
      </c>
      <c r="S3921" s="101"/>
      <c r="T3921" s="26" t="str">
        <f t="shared" si="122"/>
        <v/>
      </c>
    </row>
    <row r="3922" spans="2:20" s="3" customFormat="1" ht="20.100000000000001" customHeight="1" x14ac:dyDescent="0.25">
      <c r="B3922" s="35"/>
      <c r="C3922" s="36"/>
      <c r="D3922" s="79"/>
      <c r="E3922" s="79"/>
      <c r="F3922" s="79"/>
      <c r="G3922" s="79"/>
      <c r="H3922" s="79"/>
      <c r="I3922" s="79"/>
      <c r="J3922" s="79"/>
      <c r="K3922" s="79"/>
      <c r="L3922" s="81"/>
      <c r="M3922" s="82"/>
      <c r="N3922" s="37"/>
      <c r="O3922" s="38"/>
      <c r="P3922" s="39"/>
      <c r="Q3922" s="36"/>
      <c r="R3922" s="100" t="str">
        <f t="shared" si="121"/>
        <v/>
      </c>
      <c r="S3922" s="101"/>
      <c r="T3922" s="26" t="str">
        <f t="shared" si="122"/>
        <v/>
      </c>
    </row>
    <row r="3923" spans="2:20" s="3" customFormat="1" ht="20.100000000000001" customHeight="1" x14ac:dyDescent="0.25">
      <c r="B3923" s="35"/>
      <c r="C3923" s="36"/>
      <c r="D3923" s="79"/>
      <c r="E3923" s="79"/>
      <c r="F3923" s="79"/>
      <c r="G3923" s="79"/>
      <c r="H3923" s="79"/>
      <c r="I3923" s="79"/>
      <c r="J3923" s="79"/>
      <c r="K3923" s="79"/>
      <c r="L3923" s="81"/>
      <c r="M3923" s="82"/>
      <c r="N3923" s="37"/>
      <c r="O3923" s="38"/>
      <c r="P3923" s="39"/>
      <c r="Q3923" s="36"/>
      <c r="R3923" s="100" t="str">
        <f t="shared" si="121"/>
        <v/>
      </c>
      <c r="S3923" s="101"/>
      <c r="T3923" s="26" t="str">
        <f t="shared" si="122"/>
        <v/>
      </c>
    </row>
    <row r="3924" spans="2:20" s="3" customFormat="1" ht="20.100000000000001" customHeight="1" x14ac:dyDescent="0.25">
      <c r="B3924" s="35"/>
      <c r="C3924" s="36"/>
      <c r="D3924" s="79"/>
      <c r="E3924" s="79"/>
      <c r="F3924" s="79"/>
      <c r="G3924" s="79"/>
      <c r="H3924" s="79"/>
      <c r="I3924" s="79"/>
      <c r="J3924" s="79"/>
      <c r="K3924" s="79"/>
      <c r="L3924" s="81"/>
      <c r="M3924" s="82"/>
      <c r="N3924" s="37"/>
      <c r="O3924" s="38"/>
      <c r="P3924" s="39"/>
      <c r="Q3924" s="36"/>
      <c r="R3924" s="100" t="str">
        <f t="shared" si="121"/>
        <v/>
      </c>
      <c r="S3924" s="101"/>
      <c r="T3924" s="26" t="str">
        <f t="shared" si="122"/>
        <v/>
      </c>
    </row>
    <row r="3925" spans="2:20" s="3" customFormat="1" ht="20.100000000000001" customHeight="1" x14ac:dyDescent="0.25">
      <c r="B3925" s="35"/>
      <c r="C3925" s="36"/>
      <c r="D3925" s="79"/>
      <c r="E3925" s="79"/>
      <c r="F3925" s="79"/>
      <c r="G3925" s="79"/>
      <c r="H3925" s="79"/>
      <c r="I3925" s="79"/>
      <c r="J3925" s="79"/>
      <c r="K3925" s="79"/>
      <c r="L3925" s="81"/>
      <c r="M3925" s="82"/>
      <c r="N3925" s="37"/>
      <c r="O3925" s="38"/>
      <c r="P3925" s="39"/>
      <c r="Q3925" s="36"/>
      <c r="R3925" s="100" t="str">
        <f t="shared" si="121"/>
        <v/>
      </c>
      <c r="S3925" s="101"/>
      <c r="T3925" s="26" t="str">
        <f t="shared" si="122"/>
        <v/>
      </c>
    </row>
    <row r="3926" spans="2:20" s="3" customFormat="1" ht="20.100000000000001" customHeight="1" x14ac:dyDescent="0.25">
      <c r="B3926" s="35"/>
      <c r="C3926" s="36"/>
      <c r="D3926" s="79"/>
      <c r="E3926" s="79"/>
      <c r="F3926" s="79"/>
      <c r="G3926" s="79"/>
      <c r="H3926" s="79"/>
      <c r="I3926" s="79"/>
      <c r="J3926" s="79"/>
      <c r="K3926" s="79"/>
      <c r="L3926" s="81"/>
      <c r="M3926" s="82"/>
      <c r="N3926" s="37"/>
      <c r="O3926" s="38"/>
      <c r="P3926" s="39"/>
      <c r="Q3926" s="36"/>
      <c r="R3926" s="100" t="str">
        <f t="shared" si="121"/>
        <v/>
      </c>
      <c r="S3926" s="101"/>
      <c r="T3926" s="26" t="str">
        <f t="shared" si="122"/>
        <v/>
      </c>
    </row>
    <row r="3927" spans="2:20" s="3" customFormat="1" ht="20.100000000000001" customHeight="1" x14ac:dyDescent="0.25">
      <c r="B3927" s="35"/>
      <c r="C3927" s="36"/>
      <c r="D3927" s="79"/>
      <c r="E3927" s="79"/>
      <c r="F3927" s="79"/>
      <c r="G3927" s="79"/>
      <c r="H3927" s="79"/>
      <c r="I3927" s="79"/>
      <c r="J3927" s="79"/>
      <c r="K3927" s="79"/>
      <c r="L3927" s="81"/>
      <c r="M3927" s="82"/>
      <c r="N3927" s="37"/>
      <c r="O3927" s="38"/>
      <c r="P3927" s="39"/>
      <c r="Q3927" s="36"/>
      <c r="R3927" s="100" t="str">
        <f t="shared" ref="R3927:R3990" si="123">IF(B3927&lt;&gt;"",IF(Q3927="Annulé","0",IF(Q3927="Gagné",O3927*P3927-P3927)+IF(Q3927="Perdu",-P3927)+IF(Q3927="Remboursé","0")+IF(Q3927="1/2 Perdu",-P3927/2)+IF(Q3927="1/2 Gagné",(P3927*O3927-P3927)/2)),"")</f>
        <v/>
      </c>
      <c r="S3927" s="101"/>
      <c r="T3927" s="26" t="str">
        <f t="shared" si="122"/>
        <v/>
      </c>
    </row>
    <row r="3928" spans="2:20" s="3" customFormat="1" ht="20.100000000000001" customHeight="1" x14ac:dyDescent="0.25">
      <c r="B3928" s="35"/>
      <c r="C3928" s="36"/>
      <c r="D3928" s="79"/>
      <c r="E3928" s="79"/>
      <c r="F3928" s="79"/>
      <c r="G3928" s="79"/>
      <c r="H3928" s="79"/>
      <c r="I3928" s="79"/>
      <c r="J3928" s="79"/>
      <c r="K3928" s="79"/>
      <c r="L3928" s="81"/>
      <c r="M3928" s="82"/>
      <c r="N3928" s="37"/>
      <c r="O3928" s="38"/>
      <c r="P3928" s="39"/>
      <c r="Q3928" s="36"/>
      <c r="R3928" s="100" t="str">
        <f t="shared" si="123"/>
        <v/>
      </c>
      <c r="S3928" s="101"/>
      <c r="T3928" s="26" t="str">
        <f t="shared" ref="T3928:T3991" si="124">IF(B3928&lt;&gt;"",R3928+T3927,"")</f>
        <v/>
      </c>
    </row>
    <row r="3929" spans="2:20" s="3" customFormat="1" ht="20.100000000000001" customHeight="1" x14ac:dyDescent="0.25">
      <c r="B3929" s="35"/>
      <c r="C3929" s="36"/>
      <c r="D3929" s="79"/>
      <c r="E3929" s="79"/>
      <c r="F3929" s="79"/>
      <c r="G3929" s="79"/>
      <c r="H3929" s="79"/>
      <c r="I3929" s="79"/>
      <c r="J3929" s="79"/>
      <c r="K3929" s="79"/>
      <c r="L3929" s="81"/>
      <c r="M3929" s="82"/>
      <c r="N3929" s="37"/>
      <c r="O3929" s="38"/>
      <c r="P3929" s="39"/>
      <c r="Q3929" s="36"/>
      <c r="R3929" s="100" t="str">
        <f t="shared" si="123"/>
        <v/>
      </c>
      <c r="S3929" s="101"/>
      <c r="T3929" s="26" t="str">
        <f t="shared" si="124"/>
        <v/>
      </c>
    </row>
    <row r="3930" spans="2:20" s="3" customFormat="1" ht="20.100000000000001" customHeight="1" x14ac:dyDescent="0.25">
      <c r="B3930" s="35"/>
      <c r="C3930" s="36"/>
      <c r="D3930" s="79"/>
      <c r="E3930" s="79"/>
      <c r="F3930" s="79"/>
      <c r="G3930" s="79"/>
      <c r="H3930" s="79"/>
      <c r="I3930" s="79"/>
      <c r="J3930" s="79"/>
      <c r="K3930" s="79"/>
      <c r="L3930" s="81"/>
      <c r="M3930" s="82"/>
      <c r="N3930" s="37"/>
      <c r="O3930" s="38"/>
      <c r="P3930" s="39"/>
      <c r="Q3930" s="36"/>
      <c r="R3930" s="100" t="str">
        <f t="shared" si="123"/>
        <v/>
      </c>
      <c r="S3930" s="101"/>
      <c r="T3930" s="26" t="str">
        <f t="shared" si="124"/>
        <v/>
      </c>
    </row>
    <row r="3931" spans="2:20" s="3" customFormat="1" ht="20.100000000000001" customHeight="1" x14ac:dyDescent="0.25">
      <c r="B3931" s="35"/>
      <c r="C3931" s="36"/>
      <c r="D3931" s="79"/>
      <c r="E3931" s="79"/>
      <c r="F3931" s="79"/>
      <c r="G3931" s="79"/>
      <c r="H3931" s="79"/>
      <c r="I3931" s="79"/>
      <c r="J3931" s="79"/>
      <c r="K3931" s="79"/>
      <c r="L3931" s="81"/>
      <c r="M3931" s="82"/>
      <c r="N3931" s="37"/>
      <c r="O3931" s="38"/>
      <c r="P3931" s="39"/>
      <c r="Q3931" s="36"/>
      <c r="R3931" s="100" t="str">
        <f t="shared" si="123"/>
        <v/>
      </c>
      <c r="S3931" s="101"/>
      <c r="T3931" s="26" t="str">
        <f t="shared" si="124"/>
        <v/>
      </c>
    </row>
    <row r="3932" spans="2:20" s="3" customFormat="1" ht="20.100000000000001" customHeight="1" x14ac:dyDescent="0.25">
      <c r="B3932" s="35"/>
      <c r="C3932" s="36"/>
      <c r="D3932" s="79"/>
      <c r="E3932" s="79"/>
      <c r="F3932" s="79"/>
      <c r="G3932" s="79"/>
      <c r="H3932" s="79"/>
      <c r="I3932" s="79"/>
      <c r="J3932" s="79"/>
      <c r="K3932" s="79"/>
      <c r="L3932" s="81"/>
      <c r="M3932" s="82"/>
      <c r="N3932" s="37"/>
      <c r="O3932" s="38"/>
      <c r="P3932" s="39"/>
      <c r="Q3932" s="36"/>
      <c r="R3932" s="100" t="str">
        <f t="shared" si="123"/>
        <v/>
      </c>
      <c r="S3932" s="101"/>
      <c r="T3932" s="26" t="str">
        <f t="shared" si="124"/>
        <v/>
      </c>
    </row>
    <row r="3933" spans="2:20" s="3" customFormat="1" ht="20.100000000000001" customHeight="1" x14ac:dyDescent="0.25">
      <c r="B3933" s="35"/>
      <c r="C3933" s="36"/>
      <c r="D3933" s="79"/>
      <c r="E3933" s="79"/>
      <c r="F3933" s="79"/>
      <c r="G3933" s="79"/>
      <c r="H3933" s="79"/>
      <c r="I3933" s="79"/>
      <c r="J3933" s="79"/>
      <c r="K3933" s="79"/>
      <c r="L3933" s="81"/>
      <c r="M3933" s="82"/>
      <c r="N3933" s="37"/>
      <c r="O3933" s="38"/>
      <c r="P3933" s="39"/>
      <c r="Q3933" s="36"/>
      <c r="R3933" s="100" t="str">
        <f t="shared" si="123"/>
        <v/>
      </c>
      <c r="S3933" s="101"/>
      <c r="T3933" s="26" t="str">
        <f t="shared" si="124"/>
        <v/>
      </c>
    </row>
    <row r="3934" spans="2:20" s="3" customFormat="1" ht="20.100000000000001" customHeight="1" x14ac:dyDescent="0.25">
      <c r="B3934" s="35"/>
      <c r="C3934" s="36"/>
      <c r="D3934" s="79"/>
      <c r="E3934" s="79"/>
      <c r="F3934" s="79"/>
      <c r="G3934" s="79"/>
      <c r="H3934" s="79"/>
      <c r="I3934" s="79"/>
      <c r="J3934" s="79"/>
      <c r="K3934" s="79"/>
      <c r="L3934" s="81"/>
      <c r="M3934" s="82"/>
      <c r="N3934" s="37"/>
      <c r="O3934" s="38"/>
      <c r="P3934" s="39"/>
      <c r="Q3934" s="36"/>
      <c r="R3934" s="100" t="str">
        <f t="shared" si="123"/>
        <v/>
      </c>
      <c r="S3934" s="101"/>
      <c r="T3934" s="26" t="str">
        <f t="shared" si="124"/>
        <v/>
      </c>
    </row>
    <row r="3935" spans="2:20" s="3" customFormat="1" ht="20.100000000000001" customHeight="1" x14ac:dyDescent="0.25">
      <c r="B3935" s="35"/>
      <c r="C3935" s="36"/>
      <c r="D3935" s="79"/>
      <c r="E3935" s="79"/>
      <c r="F3935" s="79"/>
      <c r="G3935" s="79"/>
      <c r="H3935" s="79"/>
      <c r="I3935" s="79"/>
      <c r="J3935" s="79"/>
      <c r="K3935" s="79"/>
      <c r="L3935" s="81"/>
      <c r="M3935" s="82"/>
      <c r="N3935" s="37"/>
      <c r="O3935" s="38"/>
      <c r="P3935" s="39"/>
      <c r="Q3935" s="36"/>
      <c r="R3935" s="100" t="str">
        <f t="shared" si="123"/>
        <v/>
      </c>
      <c r="S3935" s="101"/>
      <c r="T3935" s="26" t="str">
        <f t="shared" si="124"/>
        <v/>
      </c>
    </row>
    <row r="3936" spans="2:20" s="3" customFormat="1" ht="20.100000000000001" customHeight="1" x14ac:dyDescent="0.25">
      <c r="B3936" s="35"/>
      <c r="C3936" s="36"/>
      <c r="D3936" s="79"/>
      <c r="E3936" s="79"/>
      <c r="F3936" s="79"/>
      <c r="G3936" s="79"/>
      <c r="H3936" s="79"/>
      <c r="I3936" s="79"/>
      <c r="J3936" s="79"/>
      <c r="K3936" s="79"/>
      <c r="L3936" s="81"/>
      <c r="M3936" s="82"/>
      <c r="N3936" s="37"/>
      <c r="O3936" s="38"/>
      <c r="P3936" s="39"/>
      <c r="Q3936" s="36"/>
      <c r="R3936" s="100" t="str">
        <f t="shared" si="123"/>
        <v/>
      </c>
      <c r="S3936" s="101"/>
      <c r="T3936" s="26" t="str">
        <f t="shared" si="124"/>
        <v/>
      </c>
    </row>
    <row r="3937" spans="2:20" s="3" customFormat="1" ht="20.100000000000001" customHeight="1" x14ac:dyDescent="0.25">
      <c r="B3937" s="35"/>
      <c r="C3937" s="36"/>
      <c r="D3937" s="79"/>
      <c r="E3937" s="79"/>
      <c r="F3937" s="79"/>
      <c r="G3937" s="79"/>
      <c r="H3937" s="79"/>
      <c r="I3937" s="79"/>
      <c r="J3937" s="79"/>
      <c r="K3937" s="79"/>
      <c r="L3937" s="81"/>
      <c r="M3937" s="82"/>
      <c r="N3937" s="37"/>
      <c r="O3937" s="38"/>
      <c r="P3937" s="39"/>
      <c r="Q3937" s="36"/>
      <c r="R3937" s="100" t="str">
        <f t="shared" si="123"/>
        <v/>
      </c>
      <c r="S3937" s="101"/>
      <c r="T3937" s="26" t="str">
        <f t="shared" si="124"/>
        <v/>
      </c>
    </row>
    <row r="3938" spans="2:20" s="3" customFormat="1" ht="20.100000000000001" customHeight="1" x14ac:dyDescent="0.25">
      <c r="B3938" s="35"/>
      <c r="C3938" s="36"/>
      <c r="D3938" s="79"/>
      <c r="E3938" s="79"/>
      <c r="F3938" s="79"/>
      <c r="G3938" s="79"/>
      <c r="H3938" s="79"/>
      <c r="I3938" s="79"/>
      <c r="J3938" s="79"/>
      <c r="K3938" s="79"/>
      <c r="L3938" s="81"/>
      <c r="M3938" s="82"/>
      <c r="N3938" s="37"/>
      <c r="O3938" s="38"/>
      <c r="P3938" s="39"/>
      <c r="Q3938" s="36"/>
      <c r="R3938" s="100" t="str">
        <f t="shared" si="123"/>
        <v/>
      </c>
      <c r="S3938" s="101"/>
      <c r="T3938" s="26" t="str">
        <f t="shared" si="124"/>
        <v/>
      </c>
    </row>
    <row r="3939" spans="2:20" s="3" customFormat="1" ht="20.100000000000001" customHeight="1" x14ac:dyDescent="0.25">
      <c r="B3939" s="35"/>
      <c r="C3939" s="36"/>
      <c r="D3939" s="79"/>
      <c r="E3939" s="79"/>
      <c r="F3939" s="79"/>
      <c r="G3939" s="79"/>
      <c r="H3939" s="79"/>
      <c r="I3939" s="79"/>
      <c r="J3939" s="79"/>
      <c r="K3939" s="79"/>
      <c r="L3939" s="81"/>
      <c r="M3939" s="82"/>
      <c r="N3939" s="37"/>
      <c r="O3939" s="38"/>
      <c r="P3939" s="39"/>
      <c r="Q3939" s="36"/>
      <c r="R3939" s="100" t="str">
        <f t="shared" si="123"/>
        <v/>
      </c>
      <c r="S3939" s="101"/>
      <c r="T3939" s="26" t="str">
        <f t="shared" si="124"/>
        <v/>
      </c>
    </row>
    <row r="3940" spans="2:20" s="3" customFormat="1" ht="20.100000000000001" customHeight="1" x14ac:dyDescent="0.25">
      <c r="B3940" s="35"/>
      <c r="C3940" s="36"/>
      <c r="D3940" s="79"/>
      <c r="E3940" s="79"/>
      <c r="F3940" s="79"/>
      <c r="G3940" s="79"/>
      <c r="H3940" s="79"/>
      <c r="I3940" s="79"/>
      <c r="J3940" s="79"/>
      <c r="K3940" s="79"/>
      <c r="L3940" s="81"/>
      <c r="M3940" s="82"/>
      <c r="N3940" s="37"/>
      <c r="O3940" s="38"/>
      <c r="P3940" s="39"/>
      <c r="Q3940" s="36"/>
      <c r="R3940" s="100" t="str">
        <f t="shared" si="123"/>
        <v/>
      </c>
      <c r="S3940" s="101"/>
      <c r="T3940" s="26" t="str">
        <f t="shared" si="124"/>
        <v/>
      </c>
    </row>
    <row r="3941" spans="2:20" s="3" customFormat="1" ht="20.100000000000001" customHeight="1" x14ac:dyDescent="0.25">
      <c r="B3941" s="35"/>
      <c r="C3941" s="36"/>
      <c r="D3941" s="79"/>
      <c r="E3941" s="79"/>
      <c r="F3941" s="79"/>
      <c r="G3941" s="79"/>
      <c r="H3941" s="79"/>
      <c r="I3941" s="79"/>
      <c r="J3941" s="79"/>
      <c r="K3941" s="79"/>
      <c r="L3941" s="81"/>
      <c r="M3941" s="82"/>
      <c r="N3941" s="37"/>
      <c r="O3941" s="38"/>
      <c r="P3941" s="39"/>
      <c r="Q3941" s="36"/>
      <c r="R3941" s="100" t="str">
        <f t="shared" si="123"/>
        <v/>
      </c>
      <c r="S3941" s="101"/>
      <c r="T3941" s="26" t="str">
        <f t="shared" si="124"/>
        <v/>
      </c>
    </row>
    <row r="3942" spans="2:20" s="3" customFormat="1" ht="20.100000000000001" customHeight="1" x14ac:dyDescent="0.25">
      <c r="B3942" s="35"/>
      <c r="C3942" s="36"/>
      <c r="D3942" s="79"/>
      <c r="E3942" s="79"/>
      <c r="F3942" s="79"/>
      <c r="G3942" s="79"/>
      <c r="H3942" s="79"/>
      <c r="I3942" s="79"/>
      <c r="J3942" s="79"/>
      <c r="K3942" s="79"/>
      <c r="L3942" s="81"/>
      <c r="M3942" s="82"/>
      <c r="N3942" s="37"/>
      <c r="O3942" s="38"/>
      <c r="P3942" s="39"/>
      <c r="Q3942" s="36"/>
      <c r="R3942" s="100" t="str">
        <f t="shared" si="123"/>
        <v/>
      </c>
      <c r="S3942" s="101"/>
      <c r="T3942" s="26" t="str">
        <f t="shared" si="124"/>
        <v/>
      </c>
    </row>
    <row r="3943" spans="2:20" s="3" customFormat="1" ht="20.100000000000001" customHeight="1" x14ac:dyDescent="0.25">
      <c r="B3943" s="35"/>
      <c r="C3943" s="36"/>
      <c r="D3943" s="79"/>
      <c r="E3943" s="79"/>
      <c r="F3943" s="79"/>
      <c r="G3943" s="79"/>
      <c r="H3943" s="79"/>
      <c r="I3943" s="79"/>
      <c r="J3943" s="79"/>
      <c r="K3943" s="79"/>
      <c r="L3943" s="81"/>
      <c r="M3943" s="82"/>
      <c r="N3943" s="37"/>
      <c r="O3943" s="38"/>
      <c r="P3943" s="39"/>
      <c r="Q3943" s="36"/>
      <c r="R3943" s="100" t="str">
        <f t="shared" si="123"/>
        <v/>
      </c>
      <c r="S3943" s="101"/>
      <c r="T3943" s="26" t="str">
        <f t="shared" si="124"/>
        <v/>
      </c>
    </row>
    <row r="3944" spans="2:20" s="3" customFormat="1" ht="20.100000000000001" customHeight="1" x14ac:dyDescent="0.25">
      <c r="B3944" s="35"/>
      <c r="C3944" s="36"/>
      <c r="D3944" s="79"/>
      <c r="E3944" s="79"/>
      <c r="F3944" s="79"/>
      <c r="G3944" s="79"/>
      <c r="H3944" s="79"/>
      <c r="I3944" s="79"/>
      <c r="J3944" s="79"/>
      <c r="K3944" s="79"/>
      <c r="L3944" s="81"/>
      <c r="M3944" s="82"/>
      <c r="N3944" s="37"/>
      <c r="O3944" s="38"/>
      <c r="P3944" s="39"/>
      <c r="Q3944" s="36"/>
      <c r="R3944" s="100" t="str">
        <f t="shared" si="123"/>
        <v/>
      </c>
      <c r="S3944" s="101"/>
      <c r="T3944" s="26" t="str">
        <f t="shared" si="124"/>
        <v/>
      </c>
    </row>
    <row r="3945" spans="2:20" s="3" customFormat="1" ht="20.100000000000001" customHeight="1" x14ac:dyDescent="0.25">
      <c r="B3945" s="35"/>
      <c r="C3945" s="36"/>
      <c r="D3945" s="79"/>
      <c r="E3945" s="79"/>
      <c r="F3945" s="79"/>
      <c r="G3945" s="79"/>
      <c r="H3945" s="79"/>
      <c r="I3945" s="79"/>
      <c r="J3945" s="79"/>
      <c r="K3945" s="79"/>
      <c r="L3945" s="81"/>
      <c r="M3945" s="82"/>
      <c r="N3945" s="37"/>
      <c r="O3945" s="38"/>
      <c r="P3945" s="39"/>
      <c r="Q3945" s="36"/>
      <c r="R3945" s="100" t="str">
        <f t="shared" si="123"/>
        <v/>
      </c>
      <c r="S3945" s="101"/>
      <c r="T3945" s="26" t="str">
        <f t="shared" si="124"/>
        <v/>
      </c>
    </row>
    <row r="3946" spans="2:20" s="3" customFormat="1" ht="20.100000000000001" customHeight="1" x14ac:dyDescent="0.25">
      <c r="B3946" s="35"/>
      <c r="C3946" s="36"/>
      <c r="D3946" s="79"/>
      <c r="E3946" s="79"/>
      <c r="F3946" s="79"/>
      <c r="G3946" s="79"/>
      <c r="H3946" s="79"/>
      <c r="I3946" s="79"/>
      <c r="J3946" s="79"/>
      <c r="K3946" s="79"/>
      <c r="L3946" s="81"/>
      <c r="M3946" s="82"/>
      <c r="N3946" s="37"/>
      <c r="O3946" s="38"/>
      <c r="P3946" s="39"/>
      <c r="Q3946" s="36"/>
      <c r="R3946" s="100" t="str">
        <f t="shared" si="123"/>
        <v/>
      </c>
      <c r="S3946" s="101"/>
      <c r="T3946" s="26" t="str">
        <f t="shared" si="124"/>
        <v/>
      </c>
    </row>
    <row r="3947" spans="2:20" s="3" customFormat="1" ht="20.100000000000001" customHeight="1" x14ac:dyDescent="0.25">
      <c r="B3947" s="35"/>
      <c r="C3947" s="36"/>
      <c r="D3947" s="79"/>
      <c r="E3947" s="79"/>
      <c r="F3947" s="79"/>
      <c r="G3947" s="79"/>
      <c r="H3947" s="79"/>
      <c r="I3947" s="79"/>
      <c r="J3947" s="79"/>
      <c r="K3947" s="79"/>
      <c r="L3947" s="81"/>
      <c r="M3947" s="82"/>
      <c r="N3947" s="37"/>
      <c r="O3947" s="38"/>
      <c r="P3947" s="39"/>
      <c r="Q3947" s="36"/>
      <c r="R3947" s="100" t="str">
        <f t="shared" si="123"/>
        <v/>
      </c>
      <c r="S3947" s="101"/>
      <c r="T3947" s="26" t="str">
        <f t="shared" si="124"/>
        <v/>
      </c>
    </row>
    <row r="3948" spans="2:20" s="3" customFormat="1" ht="20.100000000000001" customHeight="1" x14ac:dyDescent="0.25">
      <c r="B3948" s="35"/>
      <c r="C3948" s="36"/>
      <c r="D3948" s="79"/>
      <c r="E3948" s="79"/>
      <c r="F3948" s="79"/>
      <c r="G3948" s="79"/>
      <c r="H3948" s="79"/>
      <c r="I3948" s="79"/>
      <c r="J3948" s="79"/>
      <c r="K3948" s="79"/>
      <c r="L3948" s="81"/>
      <c r="M3948" s="82"/>
      <c r="N3948" s="37"/>
      <c r="O3948" s="38"/>
      <c r="P3948" s="39"/>
      <c r="Q3948" s="36"/>
      <c r="R3948" s="100" t="str">
        <f t="shared" si="123"/>
        <v/>
      </c>
      <c r="S3948" s="101"/>
      <c r="T3948" s="26" t="str">
        <f t="shared" si="124"/>
        <v/>
      </c>
    </row>
    <row r="3949" spans="2:20" s="3" customFormat="1" ht="20.100000000000001" customHeight="1" x14ac:dyDescent="0.25">
      <c r="B3949" s="35"/>
      <c r="C3949" s="36"/>
      <c r="D3949" s="79"/>
      <c r="E3949" s="79"/>
      <c r="F3949" s="79"/>
      <c r="G3949" s="79"/>
      <c r="H3949" s="79"/>
      <c r="I3949" s="79"/>
      <c r="J3949" s="79"/>
      <c r="K3949" s="79"/>
      <c r="L3949" s="81"/>
      <c r="M3949" s="82"/>
      <c r="N3949" s="37"/>
      <c r="O3949" s="38"/>
      <c r="P3949" s="39"/>
      <c r="Q3949" s="36"/>
      <c r="R3949" s="100" t="str">
        <f t="shared" si="123"/>
        <v/>
      </c>
      <c r="S3949" s="101"/>
      <c r="T3949" s="26" t="str">
        <f t="shared" si="124"/>
        <v/>
      </c>
    </row>
    <row r="3950" spans="2:20" s="3" customFormat="1" ht="20.100000000000001" customHeight="1" x14ac:dyDescent="0.25">
      <c r="B3950" s="35"/>
      <c r="C3950" s="36"/>
      <c r="D3950" s="79"/>
      <c r="E3950" s="79"/>
      <c r="F3950" s="79"/>
      <c r="G3950" s="79"/>
      <c r="H3950" s="79"/>
      <c r="I3950" s="79"/>
      <c r="J3950" s="79"/>
      <c r="K3950" s="79"/>
      <c r="L3950" s="81"/>
      <c r="M3950" s="82"/>
      <c r="N3950" s="37"/>
      <c r="O3950" s="38"/>
      <c r="P3950" s="39"/>
      <c r="Q3950" s="36"/>
      <c r="R3950" s="100" t="str">
        <f t="shared" si="123"/>
        <v/>
      </c>
      <c r="S3950" s="101"/>
      <c r="T3950" s="26" t="str">
        <f t="shared" si="124"/>
        <v/>
      </c>
    </row>
    <row r="3951" spans="2:20" s="3" customFormat="1" ht="20.100000000000001" customHeight="1" x14ac:dyDescent="0.25">
      <c r="B3951" s="35"/>
      <c r="C3951" s="36"/>
      <c r="D3951" s="79"/>
      <c r="E3951" s="79"/>
      <c r="F3951" s="79"/>
      <c r="G3951" s="79"/>
      <c r="H3951" s="79"/>
      <c r="I3951" s="79"/>
      <c r="J3951" s="79"/>
      <c r="K3951" s="79"/>
      <c r="L3951" s="81"/>
      <c r="M3951" s="82"/>
      <c r="N3951" s="37"/>
      <c r="O3951" s="38"/>
      <c r="P3951" s="39"/>
      <c r="Q3951" s="36"/>
      <c r="R3951" s="100" t="str">
        <f t="shared" si="123"/>
        <v/>
      </c>
      <c r="S3951" s="101"/>
      <c r="T3951" s="26" t="str">
        <f t="shared" si="124"/>
        <v/>
      </c>
    </row>
    <row r="3952" spans="2:20" s="3" customFormat="1" ht="20.100000000000001" customHeight="1" x14ac:dyDescent="0.25">
      <c r="B3952" s="35"/>
      <c r="C3952" s="36"/>
      <c r="D3952" s="79"/>
      <c r="E3952" s="79"/>
      <c r="F3952" s="79"/>
      <c r="G3952" s="79"/>
      <c r="H3952" s="79"/>
      <c r="I3952" s="79"/>
      <c r="J3952" s="79"/>
      <c r="K3952" s="79"/>
      <c r="L3952" s="81"/>
      <c r="M3952" s="82"/>
      <c r="N3952" s="37"/>
      <c r="O3952" s="38"/>
      <c r="P3952" s="39"/>
      <c r="Q3952" s="36"/>
      <c r="R3952" s="100" t="str">
        <f t="shared" si="123"/>
        <v/>
      </c>
      <c r="S3952" s="101"/>
      <c r="T3952" s="26" t="str">
        <f t="shared" si="124"/>
        <v/>
      </c>
    </row>
    <row r="3953" spans="2:20" s="3" customFormat="1" ht="20.100000000000001" customHeight="1" x14ac:dyDescent="0.25">
      <c r="B3953" s="35"/>
      <c r="C3953" s="36"/>
      <c r="D3953" s="79"/>
      <c r="E3953" s="79"/>
      <c r="F3953" s="79"/>
      <c r="G3953" s="79"/>
      <c r="H3953" s="79"/>
      <c r="I3953" s="79"/>
      <c r="J3953" s="79"/>
      <c r="K3953" s="79"/>
      <c r="L3953" s="81"/>
      <c r="M3953" s="82"/>
      <c r="N3953" s="37"/>
      <c r="O3953" s="38"/>
      <c r="P3953" s="39"/>
      <c r="Q3953" s="36"/>
      <c r="R3953" s="100" t="str">
        <f t="shared" si="123"/>
        <v/>
      </c>
      <c r="S3953" s="101"/>
      <c r="T3953" s="26" t="str">
        <f t="shared" si="124"/>
        <v/>
      </c>
    </row>
    <row r="3954" spans="2:20" s="3" customFormat="1" ht="20.100000000000001" customHeight="1" x14ac:dyDescent="0.25">
      <c r="B3954" s="35"/>
      <c r="C3954" s="36"/>
      <c r="D3954" s="79"/>
      <c r="E3954" s="79"/>
      <c r="F3954" s="79"/>
      <c r="G3954" s="79"/>
      <c r="H3954" s="79"/>
      <c r="I3954" s="79"/>
      <c r="J3954" s="79"/>
      <c r="K3954" s="79"/>
      <c r="L3954" s="81"/>
      <c r="M3954" s="82"/>
      <c r="N3954" s="37"/>
      <c r="O3954" s="38"/>
      <c r="P3954" s="39"/>
      <c r="Q3954" s="36"/>
      <c r="R3954" s="100" t="str">
        <f t="shared" si="123"/>
        <v/>
      </c>
      <c r="S3954" s="101"/>
      <c r="T3954" s="26" t="str">
        <f t="shared" si="124"/>
        <v/>
      </c>
    </row>
    <row r="3955" spans="2:20" s="3" customFormat="1" ht="20.100000000000001" customHeight="1" x14ac:dyDescent="0.25">
      <c r="B3955" s="35"/>
      <c r="C3955" s="36"/>
      <c r="D3955" s="79"/>
      <c r="E3955" s="79"/>
      <c r="F3955" s="79"/>
      <c r="G3955" s="79"/>
      <c r="H3955" s="79"/>
      <c r="I3955" s="79"/>
      <c r="J3955" s="79"/>
      <c r="K3955" s="79"/>
      <c r="L3955" s="81"/>
      <c r="M3955" s="82"/>
      <c r="N3955" s="37"/>
      <c r="O3955" s="38"/>
      <c r="P3955" s="39"/>
      <c r="Q3955" s="36"/>
      <c r="R3955" s="100" t="str">
        <f t="shared" si="123"/>
        <v/>
      </c>
      <c r="S3955" s="101"/>
      <c r="T3955" s="26" t="str">
        <f t="shared" si="124"/>
        <v/>
      </c>
    </row>
    <row r="3956" spans="2:20" s="3" customFormat="1" ht="20.100000000000001" customHeight="1" x14ac:dyDescent="0.25">
      <c r="B3956" s="35"/>
      <c r="C3956" s="36"/>
      <c r="D3956" s="79"/>
      <c r="E3956" s="79"/>
      <c r="F3956" s="79"/>
      <c r="G3956" s="79"/>
      <c r="H3956" s="79"/>
      <c r="I3956" s="79"/>
      <c r="J3956" s="79"/>
      <c r="K3956" s="79"/>
      <c r="L3956" s="81"/>
      <c r="M3956" s="82"/>
      <c r="N3956" s="37"/>
      <c r="O3956" s="38"/>
      <c r="P3956" s="39"/>
      <c r="Q3956" s="36"/>
      <c r="R3956" s="100" t="str">
        <f t="shared" si="123"/>
        <v/>
      </c>
      <c r="S3956" s="101"/>
      <c r="T3956" s="26" t="str">
        <f t="shared" si="124"/>
        <v/>
      </c>
    </row>
    <row r="3957" spans="2:20" s="3" customFormat="1" ht="20.100000000000001" customHeight="1" x14ac:dyDescent="0.25">
      <c r="B3957" s="35"/>
      <c r="C3957" s="36"/>
      <c r="D3957" s="79"/>
      <c r="E3957" s="79"/>
      <c r="F3957" s="79"/>
      <c r="G3957" s="79"/>
      <c r="H3957" s="79"/>
      <c r="I3957" s="79"/>
      <c r="J3957" s="79"/>
      <c r="K3957" s="79"/>
      <c r="L3957" s="81"/>
      <c r="M3957" s="82"/>
      <c r="N3957" s="37"/>
      <c r="O3957" s="38"/>
      <c r="P3957" s="39"/>
      <c r="Q3957" s="36"/>
      <c r="R3957" s="100" t="str">
        <f t="shared" si="123"/>
        <v/>
      </c>
      <c r="S3957" s="101"/>
      <c r="T3957" s="26" t="str">
        <f t="shared" si="124"/>
        <v/>
      </c>
    </row>
    <row r="3958" spans="2:20" s="3" customFormat="1" ht="20.100000000000001" customHeight="1" x14ac:dyDescent="0.25">
      <c r="B3958" s="35"/>
      <c r="C3958" s="36"/>
      <c r="D3958" s="79"/>
      <c r="E3958" s="79"/>
      <c r="F3958" s="79"/>
      <c r="G3958" s="79"/>
      <c r="H3958" s="79"/>
      <c r="I3958" s="79"/>
      <c r="J3958" s="79"/>
      <c r="K3958" s="79"/>
      <c r="L3958" s="81"/>
      <c r="M3958" s="82"/>
      <c r="N3958" s="37"/>
      <c r="O3958" s="38"/>
      <c r="P3958" s="39"/>
      <c r="Q3958" s="36"/>
      <c r="R3958" s="100" t="str">
        <f t="shared" si="123"/>
        <v/>
      </c>
      <c r="S3958" s="101"/>
      <c r="T3958" s="26" t="str">
        <f t="shared" si="124"/>
        <v/>
      </c>
    </row>
    <row r="3959" spans="2:20" s="3" customFormat="1" ht="20.100000000000001" customHeight="1" x14ac:dyDescent="0.25">
      <c r="B3959" s="35"/>
      <c r="C3959" s="36"/>
      <c r="D3959" s="79"/>
      <c r="E3959" s="79"/>
      <c r="F3959" s="79"/>
      <c r="G3959" s="79"/>
      <c r="H3959" s="79"/>
      <c r="I3959" s="79"/>
      <c r="J3959" s="79"/>
      <c r="K3959" s="79"/>
      <c r="L3959" s="81"/>
      <c r="M3959" s="82"/>
      <c r="N3959" s="37"/>
      <c r="O3959" s="38"/>
      <c r="P3959" s="39"/>
      <c r="Q3959" s="36"/>
      <c r="R3959" s="100" t="str">
        <f t="shared" si="123"/>
        <v/>
      </c>
      <c r="S3959" s="101"/>
      <c r="T3959" s="26" t="str">
        <f t="shared" si="124"/>
        <v/>
      </c>
    </row>
    <row r="3960" spans="2:20" s="3" customFormat="1" ht="20.100000000000001" customHeight="1" x14ac:dyDescent="0.25">
      <c r="B3960" s="35"/>
      <c r="C3960" s="36"/>
      <c r="D3960" s="79"/>
      <c r="E3960" s="79"/>
      <c r="F3960" s="79"/>
      <c r="G3960" s="79"/>
      <c r="H3960" s="79"/>
      <c r="I3960" s="79"/>
      <c r="J3960" s="79"/>
      <c r="K3960" s="79"/>
      <c r="L3960" s="81"/>
      <c r="M3960" s="82"/>
      <c r="N3960" s="37"/>
      <c r="O3960" s="38"/>
      <c r="P3960" s="39"/>
      <c r="Q3960" s="36"/>
      <c r="R3960" s="100" t="str">
        <f t="shared" si="123"/>
        <v/>
      </c>
      <c r="S3960" s="101"/>
      <c r="T3960" s="26" t="str">
        <f t="shared" si="124"/>
        <v/>
      </c>
    </row>
    <row r="3961" spans="2:20" s="3" customFormat="1" ht="20.100000000000001" customHeight="1" x14ac:dyDescent="0.25">
      <c r="B3961" s="35"/>
      <c r="C3961" s="36"/>
      <c r="D3961" s="79"/>
      <c r="E3961" s="79"/>
      <c r="F3961" s="79"/>
      <c r="G3961" s="79"/>
      <c r="H3961" s="79"/>
      <c r="I3961" s="79"/>
      <c r="J3961" s="79"/>
      <c r="K3961" s="79"/>
      <c r="L3961" s="81"/>
      <c r="M3961" s="82"/>
      <c r="N3961" s="37"/>
      <c r="O3961" s="38"/>
      <c r="P3961" s="39"/>
      <c r="Q3961" s="36"/>
      <c r="R3961" s="100" t="str">
        <f t="shared" si="123"/>
        <v/>
      </c>
      <c r="S3961" s="101"/>
      <c r="T3961" s="26" t="str">
        <f t="shared" si="124"/>
        <v/>
      </c>
    </row>
    <row r="3962" spans="2:20" s="3" customFormat="1" ht="20.100000000000001" customHeight="1" x14ac:dyDescent="0.25">
      <c r="B3962" s="35"/>
      <c r="C3962" s="36"/>
      <c r="D3962" s="79"/>
      <c r="E3962" s="79"/>
      <c r="F3962" s="79"/>
      <c r="G3962" s="79"/>
      <c r="H3962" s="79"/>
      <c r="I3962" s="79"/>
      <c r="J3962" s="79"/>
      <c r="K3962" s="79"/>
      <c r="L3962" s="81"/>
      <c r="M3962" s="82"/>
      <c r="N3962" s="37"/>
      <c r="O3962" s="38"/>
      <c r="P3962" s="39"/>
      <c r="Q3962" s="36"/>
      <c r="R3962" s="100" t="str">
        <f t="shared" si="123"/>
        <v/>
      </c>
      <c r="S3962" s="101"/>
      <c r="T3962" s="26" t="str">
        <f t="shared" si="124"/>
        <v/>
      </c>
    </row>
    <row r="3963" spans="2:20" s="3" customFormat="1" ht="20.100000000000001" customHeight="1" x14ac:dyDescent="0.25">
      <c r="B3963" s="35"/>
      <c r="C3963" s="36"/>
      <c r="D3963" s="79"/>
      <c r="E3963" s="79"/>
      <c r="F3963" s="79"/>
      <c r="G3963" s="79"/>
      <c r="H3963" s="79"/>
      <c r="I3963" s="79"/>
      <c r="J3963" s="79"/>
      <c r="K3963" s="79"/>
      <c r="L3963" s="81"/>
      <c r="M3963" s="82"/>
      <c r="N3963" s="37"/>
      <c r="O3963" s="38"/>
      <c r="P3963" s="39"/>
      <c r="Q3963" s="36"/>
      <c r="R3963" s="100" t="str">
        <f t="shared" si="123"/>
        <v/>
      </c>
      <c r="S3963" s="101"/>
      <c r="T3963" s="26" t="str">
        <f t="shared" si="124"/>
        <v/>
      </c>
    </row>
    <row r="3964" spans="2:20" s="3" customFormat="1" ht="20.100000000000001" customHeight="1" x14ac:dyDescent="0.25">
      <c r="B3964" s="35"/>
      <c r="C3964" s="36"/>
      <c r="D3964" s="79"/>
      <c r="E3964" s="79"/>
      <c r="F3964" s="79"/>
      <c r="G3964" s="79"/>
      <c r="H3964" s="79"/>
      <c r="I3964" s="79"/>
      <c r="J3964" s="79"/>
      <c r="K3964" s="79"/>
      <c r="L3964" s="81"/>
      <c r="M3964" s="82"/>
      <c r="N3964" s="37"/>
      <c r="O3964" s="38"/>
      <c r="P3964" s="39"/>
      <c r="Q3964" s="36"/>
      <c r="R3964" s="100" t="str">
        <f t="shared" si="123"/>
        <v/>
      </c>
      <c r="S3964" s="101"/>
      <c r="T3964" s="26" t="str">
        <f t="shared" si="124"/>
        <v/>
      </c>
    </row>
    <row r="3965" spans="2:20" s="3" customFormat="1" ht="20.100000000000001" customHeight="1" x14ac:dyDescent="0.25">
      <c r="B3965" s="35"/>
      <c r="C3965" s="36"/>
      <c r="D3965" s="79"/>
      <c r="E3965" s="79"/>
      <c r="F3965" s="79"/>
      <c r="G3965" s="79"/>
      <c r="H3965" s="79"/>
      <c r="I3965" s="79"/>
      <c r="J3965" s="79"/>
      <c r="K3965" s="79"/>
      <c r="L3965" s="81"/>
      <c r="M3965" s="82"/>
      <c r="N3965" s="37"/>
      <c r="O3965" s="38"/>
      <c r="P3965" s="39"/>
      <c r="Q3965" s="36"/>
      <c r="R3965" s="100" t="str">
        <f t="shared" si="123"/>
        <v/>
      </c>
      <c r="S3965" s="101"/>
      <c r="T3965" s="26" t="str">
        <f t="shared" si="124"/>
        <v/>
      </c>
    </row>
    <row r="3966" spans="2:20" s="3" customFormat="1" ht="20.100000000000001" customHeight="1" x14ac:dyDescent="0.25">
      <c r="B3966" s="35"/>
      <c r="C3966" s="36"/>
      <c r="D3966" s="79"/>
      <c r="E3966" s="79"/>
      <c r="F3966" s="79"/>
      <c r="G3966" s="79"/>
      <c r="H3966" s="79"/>
      <c r="I3966" s="79"/>
      <c r="J3966" s="79"/>
      <c r="K3966" s="79"/>
      <c r="L3966" s="81"/>
      <c r="M3966" s="82"/>
      <c r="N3966" s="37"/>
      <c r="O3966" s="38"/>
      <c r="P3966" s="39"/>
      <c r="Q3966" s="36"/>
      <c r="R3966" s="100" t="str">
        <f t="shared" si="123"/>
        <v/>
      </c>
      <c r="S3966" s="101"/>
      <c r="T3966" s="26" t="str">
        <f t="shared" si="124"/>
        <v/>
      </c>
    </row>
    <row r="3967" spans="2:20" s="3" customFormat="1" ht="20.100000000000001" customHeight="1" x14ac:dyDescent="0.25">
      <c r="B3967" s="35"/>
      <c r="C3967" s="36"/>
      <c r="D3967" s="79"/>
      <c r="E3967" s="79"/>
      <c r="F3967" s="79"/>
      <c r="G3967" s="79"/>
      <c r="H3967" s="79"/>
      <c r="I3967" s="79"/>
      <c r="J3967" s="79"/>
      <c r="K3967" s="79"/>
      <c r="L3967" s="81"/>
      <c r="M3967" s="82"/>
      <c r="N3967" s="37"/>
      <c r="O3967" s="38"/>
      <c r="P3967" s="39"/>
      <c r="Q3967" s="36"/>
      <c r="R3967" s="100" t="str">
        <f t="shared" si="123"/>
        <v/>
      </c>
      <c r="S3967" s="101"/>
      <c r="T3967" s="26" t="str">
        <f t="shared" si="124"/>
        <v/>
      </c>
    </row>
    <row r="3968" spans="2:20" s="3" customFormat="1" ht="20.100000000000001" customHeight="1" x14ac:dyDescent="0.25">
      <c r="B3968" s="35"/>
      <c r="C3968" s="36"/>
      <c r="D3968" s="79"/>
      <c r="E3968" s="79"/>
      <c r="F3968" s="79"/>
      <c r="G3968" s="79"/>
      <c r="H3968" s="79"/>
      <c r="I3968" s="79"/>
      <c r="J3968" s="79"/>
      <c r="K3968" s="79"/>
      <c r="L3968" s="81"/>
      <c r="M3968" s="82"/>
      <c r="N3968" s="37"/>
      <c r="O3968" s="38"/>
      <c r="P3968" s="39"/>
      <c r="Q3968" s="36"/>
      <c r="R3968" s="100" t="str">
        <f t="shared" si="123"/>
        <v/>
      </c>
      <c r="S3968" s="101"/>
      <c r="T3968" s="26" t="str">
        <f t="shared" si="124"/>
        <v/>
      </c>
    </row>
    <row r="3969" spans="2:20" s="3" customFormat="1" ht="20.100000000000001" customHeight="1" x14ac:dyDescent="0.25">
      <c r="B3969" s="35"/>
      <c r="C3969" s="36"/>
      <c r="D3969" s="79"/>
      <c r="E3969" s="79"/>
      <c r="F3969" s="79"/>
      <c r="G3969" s="79"/>
      <c r="H3969" s="79"/>
      <c r="I3969" s="79"/>
      <c r="J3969" s="79"/>
      <c r="K3969" s="79"/>
      <c r="L3969" s="81"/>
      <c r="M3969" s="82"/>
      <c r="N3969" s="37"/>
      <c r="O3969" s="38"/>
      <c r="P3969" s="39"/>
      <c r="Q3969" s="36"/>
      <c r="R3969" s="100" t="str">
        <f t="shared" si="123"/>
        <v/>
      </c>
      <c r="S3969" s="101"/>
      <c r="T3969" s="26" t="str">
        <f t="shared" si="124"/>
        <v/>
      </c>
    </row>
    <row r="3970" spans="2:20" s="3" customFormat="1" ht="20.100000000000001" customHeight="1" x14ac:dyDescent="0.25">
      <c r="B3970" s="35"/>
      <c r="C3970" s="36"/>
      <c r="D3970" s="79"/>
      <c r="E3970" s="79"/>
      <c r="F3970" s="79"/>
      <c r="G3970" s="79"/>
      <c r="H3970" s="79"/>
      <c r="I3970" s="79"/>
      <c r="J3970" s="79"/>
      <c r="K3970" s="79"/>
      <c r="L3970" s="81"/>
      <c r="M3970" s="82"/>
      <c r="N3970" s="37"/>
      <c r="O3970" s="38"/>
      <c r="P3970" s="39"/>
      <c r="Q3970" s="36"/>
      <c r="R3970" s="100" t="str">
        <f t="shared" si="123"/>
        <v/>
      </c>
      <c r="S3970" s="101"/>
      <c r="T3970" s="26" t="str">
        <f t="shared" si="124"/>
        <v/>
      </c>
    </row>
    <row r="3971" spans="2:20" s="3" customFormat="1" ht="20.100000000000001" customHeight="1" x14ac:dyDescent="0.25">
      <c r="B3971" s="35"/>
      <c r="C3971" s="36"/>
      <c r="D3971" s="79"/>
      <c r="E3971" s="79"/>
      <c r="F3971" s="79"/>
      <c r="G3971" s="79"/>
      <c r="H3971" s="79"/>
      <c r="I3971" s="79"/>
      <c r="J3971" s="79"/>
      <c r="K3971" s="79"/>
      <c r="L3971" s="81"/>
      <c r="M3971" s="82"/>
      <c r="N3971" s="37"/>
      <c r="O3971" s="38"/>
      <c r="P3971" s="39"/>
      <c r="Q3971" s="36"/>
      <c r="R3971" s="100" t="str">
        <f t="shared" si="123"/>
        <v/>
      </c>
      <c r="S3971" s="101"/>
      <c r="T3971" s="26" t="str">
        <f t="shared" si="124"/>
        <v/>
      </c>
    </row>
    <row r="3972" spans="2:20" s="3" customFormat="1" ht="20.100000000000001" customHeight="1" x14ac:dyDescent="0.25">
      <c r="B3972" s="35"/>
      <c r="C3972" s="36"/>
      <c r="D3972" s="79"/>
      <c r="E3972" s="79"/>
      <c r="F3972" s="79"/>
      <c r="G3972" s="79"/>
      <c r="H3972" s="79"/>
      <c r="I3972" s="79"/>
      <c r="J3972" s="79"/>
      <c r="K3972" s="79"/>
      <c r="L3972" s="81"/>
      <c r="M3972" s="82"/>
      <c r="N3972" s="37"/>
      <c r="O3972" s="38"/>
      <c r="P3972" s="39"/>
      <c r="Q3972" s="36"/>
      <c r="R3972" s="100" t="str">
        <f t="shared" si="123"/>
        <v/>
      </c>
      <c r="S3972" s="101"/>
      <c r="T3972" s="26" t="str">
        <f t="shared" si="124"/>
        <v/>
      </c>
    </row>
    <row r="3973" spans="2:20" s="3" customFormat="1" ht="20.100000000000001" customHeight="1" x14ac:dyDescent="0.25">
      <c r="B3973" s="35"/>
      <c r="C3973" s="36"/>
      <c r="D3973" s="79"/>
      <c r="E3973" s="79"/>
      <c r="F3973" s="79"/>
      <c r="G3973" s="79"/>
      <c r="H3973" s="79"/>
      <c r="I3973" s="79"/>
      <c r="J3973" s="79"/>
      <c r="K3973" s="79"/>
      <c r="L3973" s="81"/>
      <c r="M3973" s="82"/>
      <c r="N3973" s="37"/>
      <c r="O3973" s="38"/>
      <c r="P3973" s="39"/>
      <c r="Q3973" s="36"/>
      <c r="R3973" s="100" t="str">
        <f t="shared" si="123"/>
        <v/>
      </c>
      <c r="S3973" s="101"/>
      <c r="T3973" s="26" t="str">
        <f t="shared" si="124"/>
        <v/>
      </c>
    </row>
    <row r="3974" spans="2:20" s="3" customFormat="1" ht="20.100000000000001" customHeight="1" x14ac:dyDescent="0.25">
      <c r="B3974" s="35"/>
      <c r="C3974" s="36"/>
      <c r="D3974" s="79"/>
      <c r="E3974" s="79"/>
      <c r="F3974" s="79"/>
      <c r="G3974" s="79"/>
      <c r="H3974" s="79"/>
      <c r="I3974" s="79"/>
      <c r="J3974" s="79"/>
      <c r="K3974" s="79"/>
      <c r="L3974" s="81"/>
      <c r="M3974" s="82"/>
      <c r="N3974" s="37"/>
      <c r="O3974" s="38"/>
      <c r="P3974" s="39"/>
      <c r="Q3974" s="36"/>
      <c r="R3974" s="100" t="str">
        <f t="shared" si="123"/>
        <v/>
      </c>
      <c r="S3974" s="101"/>
      <c r="T3974" s="26" t="str">
        <f t="shared" si="124"/>
        <v/>
      </c>
    </row>
    <row r="3975" spans="2:20" s="3" customFormat="1" ht="20.100000000000001" customHeight="1" x14ac:dyDescent="0.25">
      <c r="B3975" s="35"/>
      <c r="C3975" s="36"/>
      <c r="D3975" s="79"/>
      <c r="E3975" s="79"/>
      <c r="F3975" s="79"/>
      <c r="G3975" s="79"/>
      <c r="H3975" s="79"/>
      <c r="I3975" s="79"/>
      <c r="J3975" s="79"/>
      <c r="K3975" s="79"/>
      <c r="L3975" s="81"/>
      <c r="M3975" s="82"/>
      <c r="N3975" s="37"/>
      <c r="O3975" s="38"/>
      <c r="P3975" s="39"/>
      <c r="Q3975" s="36"/>
      <c r="R3975" s="100" t="str">
        <f t="shared" si="123"/>
        <v/>
      </c>
      <c r="S3975" s="101"/>
      <c r="T3975" s="26" t="str">
        <f t="shared" si="124"/>
        <v/>
      </c>
    </row>
    <row r="3976" spans="2:20" s="3" customFormat="1" ht="20.100000000000001" customHeight="1" x14ac:dyDescent="0.25">
      <c r="B3976" s="35"/>
      <c r="C3976" s="36"/>
      <c r="D3976" s="79"/>
      <c r="E3976" s="79"/>
      <c r="F3976" s="79"/>
      <c r="G3976" s="79"/>
      <c r="H3976" s="79"/>
      <c r="I3976" s="79"/>
      <c r="J3976" s="79"/>
      <c r="K3976" s="79"/>
      <c r="L3976" s="81"/>
      <c r="M3976" s="82"/>
      <c r="N3976" s="37"/>
      <c r="O3976" s="38"/>
      <c r="P3976" s="39"/>
      <c r="Q3976" s="36"/>
      <c r="R3976" s="100" t="str">
        <f t="shared" si="123"/>
        <v/>
      </c>
      <c r="S3976" s="101"/>
      <c r="T3976" s="26" t="str">
        <f t="shared" si="124"/>
        <v/>
      </c>
    </row>
    <row r="3977" spans="2:20" s="3" customFormat="1" ht="20.100000000000001" customHeight="1" x14ac:dyDescent="0.25">
      <c r="B3977" s="35"/>
      <c r="C3977" s="36"/>
      <c r="D3977" s="79"/>
      <c r="E3977" s="79"/>
      <c r="F3977" s="79"/>
      <c r="G3977" s="79"/>
      <c r="H3977" s="79"/>
      <c r="I3977" s="79"/>
      <c r="J3977" s="79"/>
      <c r="K3977" s="79"/>
      <c r="L3977" s="81"/>
      <c r="M3977" s="82"/>
      <c r="N3977" s="37"/>
      <c r="O3977" s="38"/>
      <c r="P3977" s="39"/>
      <c r="Q3977" s="36"/>
      <c r="R3977" s="100" t="str">
        <f t="shared" si="123"/>
        <v/>
      </c>
      <c r="S3977" s="101"/>
      <c r="T3977" s="26" t="str">
        <f t="shared" si="124"/>
        <v/>
      </c>
    </row>
    <row r="3978" spans="2:20" s="3" customFormat="1" ht="20.100000000000001" customHeight="1" x14ac:dyDescent="0.25">
      <c r="B3978" s="35"/>
      <c r="C3978" s="36"/>
      <c r="D3978" s="79"/>
      <c r="E3978" s="79"/>
      <c r="F3978" s="79"/>
      <c r="G3978" s="79"/>
      <c r="H3978" s="79"/>
      <c r="I3978" s="79"/>
      <c r="J3978" s="79"/>
      <c r="K3978" s="79"/>
      <c r="L3978" s="81"/>
      <c r="M3978" s="82"/>
      <c r="N3978" s="37"/>
      <c r="O3978" s="38"/>
      <c r="P3978" s="39"/>
      <c r="Q3978" s="36"/>
      <c r="R3978" s="100" t="str">
        <f t="shared" si="123"/>
        <v/>
      </c>
      <c r="S3978" s="101"/>
      <c r="T3978" s="26" t="str">
        <f t="shared" si="124"/>
        <v/>
      </c>
    </row>
    <row r="3979" spans="2:20" s="3" customFormat="1" ht="20.100000000000001" customHeight="1" x14ac:dyDescent="0.25">
      <c r="B3979" s="35"/>
      <c r="C3979" s="36"/>
      <c r="D3979" s="79"/>
      <c r="E3979" s="79"/>
      <c r="F3979" s="79"/>
      <c r="G3979" s="79"/>
      <c r="H3979" s="79"/>
      <c r="I3979" s="79"/>
      <c r="J3979" s="79"/>
      <c r="K3979" s="79"/>
      <c r="L3979" s="81"/>
      <c r="M3979" s="82"/>
      <c r="N3979" s="37"/>
      <c r="O3979" s="38"/>
      <c r="P3979" s="39"/>
      <c r="Q3979" s="36"/>
      <c r="R3979" s="100" t="str">
        <f t="shared" si="123"/>
        <v/>
      </c>
      <c r="S3979" s="101"/>
      <c r="T3979" s="26" t="str">
        <f t="shared" si="124"/>
        <v/>
      </c>
    </row>
    <row r="3980" spans="2:20" s="3" customFormat="1" ht="20.100000000000001" customHeight="1" x14ac:dyDescent="0.25">
      <c r="B3980" s="35"/>
      <c r="C3980" s="36"/>
      <c r="D3980" s="79"/>
      <c r="E3980" s="79"/>
      <c r="F3980" s="79"/>
      <c r="G3980" s="79"/>
      <c r="H3980" s="79"/>
      <c r="I3980" s="79"/>
      <c r="J3980" s="79"/>
      <c r="K3980" s="79"/>
      <c r="L3980" s="81"/>
      <c r="M3980" s="82"/>
      <c r="N3980" s="37"/>
      <c r="O3980" s="38"/>
      <c r="P3980" s="39"/>
      <c r="Q3980" s="36"/>
      <c r="R3980" s="100" t="str">
        <f t="shared" si="123"/>
        <v/>
      </c>
      <c r="S3980" s="101"/>
      <c r="T3980" s="26" t="str">
        <f t="shared" si="124"/>
        <v/>
      </c>
    </row>
    <row r="3981" spans="2:20" s="3" customFormat="1" ht="20.100000000000001" customHeight="1" x14ac:dyDescent="0.25">
      <c r="B3981" s="35"/>
      <c r="C3981" s="36"/>
      <c r="D3981" s="79"/>
      <c r="E3981" s="79"/>
      <c r="F3981" s="79"/>
      <c r="G3981" s="79"/>
      <c r="H3981" s="79"/>
      <c r="I3981" s="79"/>
      <c r="J3981" s="79"/>
      <c r="K3981" s="79"/>
      <c r="L3981" s="81"/>
      <c r="M3981" s="82"/>
      <c r="N3981" s="37"/>
      <c r="O3981" s="38"/>
      <c r="P3981" s="39"/>
      <c r="Q3981" s="36"/>
      <c r="R3981" s="100" t="str">
        <f t="shared" si="123"/>
        <v/>
      </c>
      <c r="S3981" s="101"/>
      <c r="T3981" s="26" t="str">
        <f t="shared" si="124"/>
        <v/>
      </c>
    </row>
    <row r="3982" spans="2:20" s="3" customFormat="1" ht="20.100000000000001" customHeight="1" x14ac:dyDescent="0.25">
      <c r="B3982" s="35"/>
      <c r="C3982" s="36"/>
      <c r="D3982" s="79"/>
      <c r="E3982" s="79"/>
      <c r="F3982" s="79"/>
      <c r="G3982" s="79"/>
      <c r="H3982" s="79"/>
      <c r="I3982" s="79"/>
      <c r="J3982" s="79"/>
      <c r="K3982" s="79"/>
      <c r="L3982" s="81"/>
      <c r="M3982" s="82"/>
      <c r="N3982" s="37"/>
      <c r="O3982" s="38"/>
      <c r="P3982" s="39"/>
      <c r="Q3982" s="36"/>
      <c r="R3982" s="100" t="str">
        <f t="shared" si="123"/>
        <v/>
      </c>
      <c r="S3982" s="101"/>
      <c r="T3982" s="26" t="str">
        <f t="shared" si="124"/>
        <v/>
      </c>
    </row>
    <row r="3983" spans="2:20" s="3" customFormat="1" ht="20.100000000000001" customHeight="1" x14ac:dyDescent="0.25">
      <c r="B3983" s="35"/>
      <c r="C3983" s="36"/>
      <c r="D3983" s="79"/>
      <c r="E3983" s="79"/>
      <c r="F3983" s="79"/>
      <c r="G3983" s="79"/>
      <c r="H3983" s="79"/>
      <c r="I3983" s="79"/>
      <c r="J3983" s="79"/>
      <c r="K3983" s="79"/>
      <c r="L3983" s="81"/>
      <c r="M3983" s="82"/>
      <c r="N3983" s="37"/>
      <c r="O3983" s="38"/>
      <c r="P3983" s="39"/>
      <c r="Q3983" s="36"/>
      <c r="R3983" s="100" t="str">
        <f t="shared" si="123"/>
        <v/>
      </c>
      <c r="S3983" s="101"/>
      <c r="T3983" s="26" t="str">
        <f t="shared" si="124"/>
        <v/>
      </c>
    </row>
    <row r="3984" spans="2:20" s="3" customFormat="1" ht="20.100000000000001" customHeight="1" x14ac:dyDescent="0.25">
      <c r="B3984" s="35"/>
      <c r="C3984" s="36"/>
      <c r="D3984" s="79"/>
      <c r="E3984" s="79"/>
      <c r="F3984" s="79"/>
      <c r="G3984" s="79"/>
      <c r="H3984" s="79"/>
      <c r="I3984" s="79"/>
      <c r="J3984" s="79"/>
      <c r="K3984" s="79"/>
      <c r="L3984" s="81"/>
      <c r="M3984" s="82"/>
      <c r="N3984" s="37"/>
      <c r="O3984" s="38"/>
      <c r="P3984" s="39"/>
      <c r="Q3984" s="36"/>
      <c r="R3984" s="100" t="str">
        <f t="shared" si="123"/>
        <v/>
      </c>
      <c r="S3984" s="101"/>
      <c r="T3984" s="26" t="str">
        <f t="shared" si="124"/>
        <v/>
      </c>
    </row>
    <row r="3985" spans="2:20" s="3" customFormat="1" ht="20.100000000000001" customHeight="1" x14ac:dyDescent="0.25">
      <c r="B3985" s="35"/>
      <c r="C3985" s="36"/>
      <c r="D3985" s="79"/>
      <c r="E3985" s="79"/>
      <c r="F3985" s="79"/>
      <c r="G3985" s="79"/>
      <c r="H3985" s="79"/>
      <c r="I3985" s="79"/>
      <c r="J3985" s="79"/>
      <c r="K3985" s="79"/>
      <c r="L3985" s="81"/>
      <c r="M3985" s="82"/>
      <c r="N3985" s="37"/>
      <c r="O3985" s="38"/>
      <c r="P3985" s="39"/>
      <c r="Q3985" s="36"/>
      <c r="R3985" s="100" t="str">
        <f t="shared" si="123"/>
        <v/>
      </c>
      <c r="S3985" s="101"/>
      <c r="T3985" s="26" t="str">
        <f t="shared" si="124"/>
        <v/>
      </c>
    </row>
    <row r="3986" spans="2:20" s="3" customFormat="1" ht="20.100000000000001" customHeight="1" x14ac:dyDescent="0.25">
      <c r="B3986" s="35"/>
      <c r="C3986" s="36"/>
      <c r="D3986" s="79"/>
      <c r="E3986" s="79"/>
      <c r="F3986" s="79"/>
      <c r="G3986" s="79"/>
      <c r="H3986" s="79"/>
      <c r="I3986" s="79"/>
      <c r="J3986" s="79"/>
      <c r="K3986" s="79"/>
      <c r="L3986" s="81"/>
      <c r="M3986" s="82"/>
      <c r="N3986" s="37"/>
      <c r="O3986" s="38"/>
      <c r="P3986" s="39"/>
      <c r="Q3986" s="36"/>
      <c r="R3986" s="100" t="str">
        <f t="shared" si="123"/>
        <v/>
      </c>
      <c r="S3986" s="101"/>
      <c r="T3986" s="26" t="str">
        <f t="shared" si="124"/>
        <v/>
      </c>
    </row>
    <row r="3987" spans="2:20" s="3" customFormat="1" ht="20.100000000000001" customHeight="1" x14ac:dyDescent="0.25">
      <c r="B3987" s="35"/>
      <c r="C3987" s="36"/>
      <c r="D3987" s="79"/>
      <c r="E3987" s="79"/>
      <c r="F3987" s="79"/>
      <c r="G3987" s="79"/>
      <c r="H3987" s="79"/>
      <c r="I3987" s="79"/>
      <c r="J3987" s="79"/>
      <c r="K3987" s="79"/>
      <c r="L3987" s="81"/>
      <c r="M3987" s="82"/>
      <c r="N3987" s="37"/>
      <c r="O3987" s="38"/>
      <c r="P3987" s="39"/>
      <c r="Q3987" s="36"/>
      <c r="R3987" s="100" t="str">
        <f t="shared" si="123"/>
        <v/>
      </c>
      <c r="S3987" s="101"/>
      <c r="T3987" s="26" t="str">
        <f t="shared" si="124"/>
        <v/>
      </c>
    </row>
    <row r="3988" spans="2:20" s="3" customFormat="1" ht="20.100000000000001" customHeight="1" x14ac:dyDescent="0.25">
      <c r="B3988" s="35"/>
      <c r="C3988" s="36"/>
      <c r="D3988" s="79"/>
      <c r="E3988" s="79"/>
      <c r="F3988" s="79"/>
      <c r="G3988" s="79"/>
      <c r="H3988" s="79"/>
      <c r="I3988" s="79"/>
      <c r="J3988" s="79"/>
      <c r="K3988" s="79"/>
      <c r="L3988" s="81"/>
      <c r="M3988" s="82"/>
      <c r="N3988" s="37"/>
      <c r="O3988" s="38"/>
      <c r="P3988" s="39"/>
      <c r="Q3988" s="36"/>
      <c r="R3988" s="100" t="str">
        <f t="shared" si="123"/>
        <v/>
      </c>
      <c r="S3988" s="101"/>
      <c r="T3988" s="26" t="str">
        <f t="shared" si="124"/>
        <v/>
      </c>
    </row>
    <row r="3989" spans="2:20" s="3" customFormat="1" ht="20.100000000000001" customHeight="1" x14ac:dyDescent="0.25">
      <c r="B3989" s="35"/>
      <c r="C3989" s="36"/>
      <c r="D3989" s="79"/>
      <c r="E3989" s="79"/>
      <c r="F3989" s="79"/>
      <c r="G3989" s="79"/>
      <c r="H3989" s="79"/>
      <c r="I3989" s="79"/>
      <c r="J3989" s="79"/>
      <c r="K3989" s="79"/>
      <c r="L3989" s="81"/>
      <c r="M3989" s="82"/>
      <c r="N3989" s="37"/>
      <c r="O3989" s="38"/>
      <c r="P3989" s="39"/>
      <c r="Q3989" s="36"/>
      <c r="R3989" s="100" t="str">
        <f t="shared" si="123"/>
        <v/>
      </c>
      <c r="S3989" s="101"/>
      <c r="T3989" s="26" t="str">
        <f t="shared" si="124"/>
        <v/>
      </c>
    </row>
    <row r="3990" spans="2:20" s="3" customFormat="1" ht="20.100000000000001" customHeight="1" x14ac:dyDescent="0.25">
      <c r="B3990" s="35"/>
      <c r="C3990" s="36"/>
      <c r="D3990" s="79"/>
      <c r="E3990" s="79"/>
      <c r="F3990" s="79"/>
      <c r="G3990" s="79"/>
      <c r="H3990" s="79"/>
      <c r="I3990" s="79"/>
      <c r="J3990" s="79"/>
      <c r="K3990" s="79"/>
      <c r="L3990" s="81"/>
      <c r="M3990" s="82"/>
      <c r="N3990" s="37"/>
      <c r="O3990" s="38"/>
      <c r="P3990" s="39"/>
      <c r="Q3990" s="36"/>
      <c r="R3990" s="100" t="str">
        <f t="shared" si="123"/>
        <v/>
      </c>
      <c r="S3990" s="101"/>
      <c r="T3990" s="26" t="str">
        <f t="shared" si="124"/>
        <v/>
      </c>
    </row>
    <row r="3991" spans="2:20" s="3" customFormat="1" ht="20.100000000000001" customHeight="1" x14ac:dyDescent="0.25">
      <c r="B3991" s="35"/>
      <c r="C3991" s="36"/>
      <c r="D3991" s="79"/>
      <c r="E3991" s="79"/>
      <c r="F3991" s="79"/>
      <c r="G3991" s="79"/>
      <c r="H3991" s="79"/>
      <c r="I3991" s="79"/>
      <c r="J3991" s="79"/>
      <c r="K3991" s="79"/>
      <c r="L3991" s="81"/>
      <c r="M3991" s="82"/>
      <c r="N3991" s="37"/>
      <c r="O3991" s="38"/>
      <c r="P3991" s="39"/>
      <c r="Q3991" s="36"/>
      <c r="R3991" s="100" t="str">
        <f t="shared" ref="R3991:R4054" si="125">IF(B3991&lt;&gt;"",IF(Q3991="Annulé","0",IF(Q3991="Gagné",O3991*P3991-P3991)+IF(Q3991="Perdu",-P3991)+IF(Q3991="Remboursé","0")+IF(Q3991="1/2 Perdu",-P3991/2)+IF(Q3991="1/2 Gagné",(P3991*O3991-P3991)/2)),"")</f>
        <v/>
      </c>
      <c r="S3991" s="101"/>
      <c r="T3991" s="26" t="str">
        <f t="shared" si="124"/>
        <v/>
      </c>
    </row>
    <row r="3992" spans="2:20" s="3" customFormat="1" ht="20.100000000000001" customHeight="1" x14ac:dyDescent="0.25">
      <c r="B3992" s="35"/>
      <c r="C3992" s="36"/>
      <c r="D3992" s="79"/>
      <c r="E3992" s="79"/>
      <c r="F3992" s="79"/>
      <c r="G3992" s="79"/>
      <c r="H3992" s="79"/>
      <c r="I3992" s="79"/>
      <c r="J3992" s="79"/>
      <c r="K3992" s="79"/>
      <c r="L3992" s="81"/>
      <c r="M3992" s="82"/>
      <c r="N3992" s="37"/>
      <c r="O3992" s="38"/>
      <c r="P3992" s="39"/>
      <c r="Q3992" s="36"/>
      <c r="R3992" s="100" t="str">
        <f t="shared" si="125"/>
        <v/>
      </c>
      <c r="S3992" s="101"/>
      <c r="T3992" s="26" t="str">
        <f t="shared" ref="T3992:T4055" si="126">IF(B3992&lt;&gt;"",R3992+T3991,"")</f>
        <v/>
      </c>
    </row>
    <row r="3993" spans="2:20" s="3" customFormat="1" ht="20.100000000000001" customHeight="1" x14ac:dyDescent="0.25">
      <c r="B3993" s="35"/>
      <c r="C3993" s="36"/>
      <c r="D3993" s="79"/>
      <c r="E3993" s="79"/>
      <c r="F3993" s="79"/>
      <c r="G3993" s="79"/>
      <c r="H3993" s="79"/>
      <c r="I3993" s="79"/>
      <c r="J3993" s="79"/>
      <c r="K3993" s="79"/>
      <c r="L3993" s="81"/>
      <c r="M3993" s="82"/>
      <c r="N3993" s="37"/>
      <c r="O3993" s="38"/>
      <c r="P3993" s="39"/>
      <c r="Q3993" s="36"/>
      <c r="R3993" s="100" t="str">
        <f t="shared" si="125"/>
        <v/>
      </c>
      <c r="S3993" s="101"/>
      <c r="T3993" s="26" t="str">
        <f t="shared" si="126"/>
        <v/>
      </c>
    </row>
    <row r="3994" spans="2:20" s="3" customFormat="1" ht="20.100000000000001" customHeight="1" x14ac:dyDescent="0.25">
      <c r="B3994" s="35"/>
      <c r="C3994" s="36"/>
      <c r="D3994" s="79"/>
      <c r="E3994" s="79"/>
      <c r="F3994" s="79"/>
      <c r="G3994" s="79"/>
      <c r="H3994" s="79"/>
      <c r="I3994" s="79"/>
      <c r="J3994" s="79"/>
      <c r="K3994" s="79"/>
      <c r="L3994" s="81"/>
      <c r="M3994" s="82"/>
      <c r="N3994" s="37"/>
      <c r="O3994" s="38"/>
      <c r="P3994" s="39"/>
      <c r="Q3994" s="36"/>
      <c r="R3994" s="100" t="str">
        <f t="shared" si="125"/>
        <v/>
      </c>
      <c r="S3994" s="101"/>
      <c r="T3994" s="26" t="str">
        <f t="shared" si="126"/>
        <v/>
      </c>
    </row>
    <row r="3995" spans="2:20" s="3" customFormat="1" ht="20.100000000000001" customHeight="1" x14ac:dyDescent="0.25">
      <c r="B3995" s="35"/>
      <c r="C3995" s="36"/>
      <c r="D3995" s="79"/>
      <c r="E3995" s="79"/>
      <c r="F3995" s="79"/>
      <c r="G3995" s="79"/>
      <c r="H3995" s="79"/>
      <c r="I3995" s="79"/>
      <c r="J3995" s="79"/>
      <c r="K3995" s="79"/>
      <c r="L3995" s="81"/>
      <c r="M3995" s="82"/>
      <c r="N3995" s="37"/>
      <c r="O3995" s="38"/>
      <c r="P3995" s="39"/>
      <c r="Q3995" s="36"/>
      <c r="R3995" s="100" t="str">
        <f t="shared" si="125"/>
        <v/>
      </c>
      <c r="S3995" s="101"/>
      <c r="T3995" s="26" t="str">
        <f t="shared" si="126"/>
        <v/>
      </c>
    </row>
    <row r="3996" spans="2:20" s="3" customFormat="1" ht="20.100000000000001" customHeight="1" x14ac:dyDescent="0.25">
      <c r="B3996" s="35"/>
      <c r="C3996" s="36"/>
      <c r="D3996" s="79"/>
      <c r="E3996" s="79"/>
      <c r="F3996" s="79"/>
      <c r="G3996" s="79"/>
      <c r="H3996" s="79"/>
      <c r="I3996" s="79"/>
      <c r="J3996" s="79"/>
      <c r="K3996" s="79"/>
      <c r="L3996" s="81"/>
      <c r="M3996" s="82"/>
      <c r="N3996" s="37"/>
      <c r="O3996" s="38"/>
      <c r="P3996" s="39"/>
      <c r="Q3996" s="36"/>
      <c r="R3996" s="100" t="str">
        <f t="shared" si="125"/>
        <v/>
      </c>
      <c r="S3996" s="101"/>
      <c r="T3996" s="26" t="str">
        <f t="shared" si="126"/>
        <v/>
      </c>
    </row>
    <row r="3997" spans="2:20" s="3" customFormat="1" ht="20.100000000000001" customHeight="1" x14ac:dyDescent="0.25">
      <c r="B3997" s="35"/>
      <c r="C3997" s="36"/>
      <c r="D3997" s="79"/>
      <c r="E3997" s="79"/>
      <c r="F3997" s="79"/>
      <c r="G3997" s="79"/>
      <c r="H3997" s="79"/>
      <c r="I3997" s="79"/>
      <c r="J3997" s="79"/>
      <c r="K3997" s="79"/>
      <c r="L3997" s="81"/>
      <c r="M3997" s="82"/>
      <c r="N3997" s="37"/>
      <c r="O3997" s="38"/>
      <c r="P3997" s="39"/>
      <c r="Q3997" s="36"/>
      <c r="R3997" s="100" t="str">
        <f t="shared" si="125"/>
        <v/>
      </c>
      <c r="S3997" s="101"/>
      <c r="T3997" s="26" t="str">
        <f t="shared" si="126"/>
        <v/>
      </c>
    </row>
    <row r="3998" spans="2:20" s="3" customFormat="1" ht="20.100000000000001" customHeight="1" x14ac:dyDescent="0.25">
      <c r="B3998" s="35"/>
      <c r="C3998" s="36"/>
      <c r="D3998" s="79"/>
      <c r="E3998" s="79"/>
      <c r="F3998" s="79"/>
      <c r="G3998" s="79"/>
      <c r="H3998" s="79"/>
      <c r="I3998" s="79"/>
      <c r="J3998" s="79"/>
      <c r="K3998" s="79"/>
      <c r="L3998" s="81"/>
      <c r="M3998" s="82"/>
      <c r="N3998" s="37"/>
      <c r="O3998" s="38"/>
      <c r="P3998" s="39"/>
      <c r="Q3998" s="36"/>
      <c r="R3998" s="100" t="str">
        <f t="shared" si="125"/>
        <v/>
      </c>
      <c r="S3998" s="101"/>
      <c r="T3998" s="26" t="str">
        <f t="shared" si="126"/>
        <v/>
      </c>
    </row>
    <row r="3999" spans="2:20" s="3" customFormat="1" ht="20.100000000000001" customHeight="1" x14ac:dyDescent="0.25">
      <c r="B3999" s="35"/>
      <c r="C3999" s="36"/>
      <c r="D3999" s="79"/>
      <c r="E3999" s="79"/>
      <c r="F3999" s="79"/>
      <c r="G3999" s="79"/>
      <c r="H3999" s="79"/>
      <c r="I3999" s="79"/>
      <c r="J3999" s="79"/>
      <c r="K3999" s="79"/>
      <c r="L3999" s="81"/>
      <c r="M3999" s="82"/>
      <c r="N3999" s="37"/>
      <c r="O3999" s="38"/>
      <c r="P3999" s="39"/>
      <c r="Q3999" s="36"/>
      <c r="R3999" s="100" t="str">
        <f t="shared" si="125"/>
        <v/>
      </c>
      <c r="S3999" s="101"/>
      <c r="T3999" s="26" t="str">
        <f t="shared" si="126"/>
        <v/>
      </c>
    </row>
    <row r="4000" spans="2:20" s="3" customFormat="1" ht="20.100000000000001" customHeight="1" x14ac:dyDescent="0.25">
      <c r="B4000" s="35"/>
      <c r="C4000" s="36"/>
      <c r="D4000" s="79"/>
      <c r="E4000" s="79"/>
      <c r="F4000" s="79"/>
      <c r="G4000" s="79"/>
      <c r="H4000" s="79"/>
      <c r="I4000" s="79"/>
      <c r="J4000" s="79"/>
      <c r="K4000" s="79"/>
      <c r="L4000" s="81"/>
      <c r="M4000" s="82"/>
      <c r="N4000" s="37"/>
      <c r="O4000" s="38"/>
      <c r="P4000" s="39"/>
      <c r="Q4000" s="36"/>
      <c r="R4000" s="100" t="str">
        <f t="shared" si="125"/>
        <v/>
      </c>
      <c r="S4000" s="101"/>
      <c r="T4000" s="26" t="str">
        <f t="shared" si="126"/>
        <v/>
      </c>
    </row>
    <row r="4001" spans="2:20" s="3" customFormat="1" ht="20.100000000000001" customHeight="1" x14ac:dyDescent="0.25">
      <c r="B4001" s="35"/>
      <c r="C4001" s="36"/>
      <c r="D4001" s="79"/>
      <c r="E4001" s="79"/>
      <c r="F4001" s="79"/>
      <c r="G4001" s="79"/>
      <c r="H4001" s="79"/>
      <c r="I4001" s="79"/>
      <c r="J4001" s="79"/>
      <c r="K4001" s="79"/>
      <c r="L4001" s="81"/>
      <c r="M4001" s="82"/>
      <c r="N4001" s="37"/>
      <c r="O4001" s="38"/>
      <c r="P4001" s="39"/>
      <c r="Q4001" s="36"/>
      <c r="R4001" s="100" t="str">
        <f t="shared" si="125"/>
        <v/>
      </c>
      <c r="S4001" s="101"/>
      <c r="T4001" s="26" t="str">
        <f t="shared" si="126"/>
        <v/>
      </c>
    </row>
    <row r="4002" spans="2:20" s="3" customFormat="1" ht="20.100000000000001" customHeight="1" x14ac:dyDescent="0.25">
      <c r="B4002" s="35"/>
      <c r="C4002" s="36"/>
      <c r="D4002" s="79"/>
      <c r="E4002" s="79"/>
      <c r="F4002" s="79"/>
      <c r="G4002" s="79"/>
      <c r="H4002" s="79"/>
      <c r="I4002" s="79"/>
      <c r="J4002" s="79"/>
      <c r="K4002" s="79"/>
      <c r="L4002" s="81"/>
      <c r="M4002" s="82"/>
      <c r="N4002" s="37"/>
      <c r="O4002" s="38"/>
      <c r="P4002" s="39"/>
      <c r="Q4002" s="36"/>
      <c r="R4002" s="100" t="str">
        <f t="shared" si="125"/>
        <v/>
      </c>
      <c r="S4002" s="101"/>
      <c r="T4002" s="26" t="str">
        <f t="shared" si="126"/>
        <v/>
      </c>
    </row>
    <row r="4003" spans="2:20" s="3" customFormat="1" ht="20.100000000000001" customHeight="1" x14ac:dyDescent="0.25">
      <c r="B4003" s="35"/>
      <c r="C4003" s="36"/>
      <c r="D4003" s="79"/>
      <c r="E4003" s="79"/>
      <c r="F4003" s="79"/>
      <c r="G4003" s="79"/>
      <c r="H4003" s="79"/>
      <c r="I4003" s="79"/>
      <c r="J4003" s="79"/>
      <c r="K4003" s="79"/>
      <c r="L4003" s="81"/>
      <c r="M4003" s="82"/>
      <c r="N4003" s="37"/>
      <c r="O4003" s="38"/>
      <c r="P4003" s="39"/>
      <c r="Q4003" s="36"/>
      <c r="R4003" s="100" t="str">
        <f t="shared" si="125"/>
        <v/>
      </c>
      <c r="S4003" s="101"/>
      <c r="T4003" s="26" t="str">
        <f t="shared" si="126"/>
        <v/>
      </c>
    </row>
    <row r="4004" spans="2:20" s="3" customFormat="1" ht="20.100000000000001" customHeight="1" x14ac:dyDescent="0.25">
      <c r="B4004" s="35"/>
      <c r="C4004" s="36"/>
      <c r="D4004" s="79"/>
      <c r="E4004" s="79"/>
      <c r="F4004" s="79"/>
      <c r="G4004" s="79"/>
      <c r="H4004" s="79"/>
      <c r="I4004" s="79"/>
      <c r="J4004" s="79"/>
      <c r="K4004" s="79"/>
      <c r="L4004" s="81"/>
      <c r="M4004" s="82"/>
      <c r="N4004" s="37"/>
      <c r="O4004" s="38"/>
      <c r="P4004" s="39"/>
      <c r="Q4004" s="36"/>
      <c r="R4004" s="100" t="str">
        <f t="shared" si="125"/>
        <v/>
      </c>
      <c r="S4004" s="101"/>
      <c r="T4004" s="26" t="str">
        <f t="shared" si="126"/>
        <v/>
      </c>
    </row>
    <row r="4005" spans="2:20" s="3" customFormat="1" ht="20.100000000000001" customHeight="1" x14ac:dyDescent="0.25">
      <c r="B4005" s="35"/>
      <c r="C4005" s="36"/>
      <c r="D4005" s="79"/>
      <c r="E4005" s="79"/>
      <c r="F4005" s="79"/>
      <c r="G4005" s="79"/>
      <c r="H4005" s="79"/>
      <c r="I4005" s="79"/>
      <c r="J4005" s="79"/>
      <c r="K4005" s="79"/>
      <c r="L4005" s="81"/>
      <c r="M4005" s="82"/>
      <c r="N4005" s="37"/>
      <c r="O4005" s="38"/>
      <c r="P4005" s="39"/>
      <c r="Q4005" s="36"/>
      <c r="R4005" s="100" t="str">
        <f t="shared" si="125"/>
        <v/>
      </c>
      <c r="S4005" s="101"/>
      <c r="T4005" s="26" t="str">
        <f t="shared" si="126"/>
        <v/>
      </c>
    </row>
    <row r="4006" spans="2:20" s="3" customFormat="1" ht="20.100000000000001" customHeight="1" x14ac:dyDescent="0.25">
      <c r="B4006" s="35"/>
      <c r="C4006" s="36"/>
      <c r="D4006" s="79"/>
      <c r="E4006" s="79"/>
      <c r="F4006" s="79"/>
      <c r="G4006" s="79"/>
      <c r="H4006" s="79"/>
      <c r="I4006" s="79"/>
      <c r="J4006" s="79"/>
      <c r="K4006" s="79"/>
      <c r="L4006" s="81"/>
      <c r="M4006" s="82"/>
      <c r="N4006" s="37"/>
      <c r="O4006" s="38"/>
      <c r="P4006" s="39"/>
      <c r="Q4006" s="36"/>
      <c r="R4006" s="100" t="str">
        <f t="shared" si="125"/>
        <v/>
      </c>
      <c r="S4006" s="101"/>
      <c r="T4006" s="26" t="str">
        <f t="shared" si="126"/>
        <v/>
      </c>
    </row>
    <row r="4007" spans="2:20" s="3" customFormat="1" ht="20.100000000000001" customHeight="1" x14ac:dyDescent="0.25">
      <c r="B4007" s="35"/>
      <c r="C4007" s="36"/>
      <c r="D4007" s="79"/>
      <c r="E4007" s="79"/>
      <c r="F4007" s="79"/>
      <c r="G4007" s="79"/>
      <c r="H4007" s="79"/>
      <c r="I4007" s="79"/>
      <c r="J4007" s="79"/>
      <c r="K4007" s="79"/>
      <c r="L4007" s="81"/>
      <c r="M4007" s="82"/>
      <c r="N4007" s="37"/>
      <c r="O4007" s="38"/>
      <c r="P4007" s="39"/>
      <c r="Q4007" s="36"/>
      <c r="R4007" s="100" t="str">
        <f t="shared" si="125"/>
        <v/>
      </c>
      <c r="S4007" s="101"/>
      <c r="T4007" s="26" t="str">
        <f t="shared" si="126"/>
        <v/>
      </c>
    </row>
    <row r="4008" spans="2:20" s="3" customFormat="1" ht="20.100000000000001" customHeight="1" x14ac:dyDescent="0.25">
      <c r="B4008" s="35"/>
      <c r="C4008" s="36"/>
      <c r="D4008" s="79"/>
      <c r="E4008" s="79"/>
      <c r="F4008" s="79"/>
      <c r="G4008" s="79"/>
      <c r="H4008" s="79"/>
      <c r="I4008" s="79"/>
      <c r="J4008" s="79"/>
      <c r="K4008" s="79"/>
      <c r="L4008" s="81"/>
      <c r="M4008" s="82"/>
      <c r="N4008" s="37"/>
      <c r="O4008" s="38"/>
      <c r="P4008" s="39"/>
      <c r="Q4008" s="36"/>
      <c r="R4008" s="100" t="str">
        <f t="shared" si="125"/>
        <v/>
      </c>
      <c r="S4008" s="101"/>
      <c r="T4008" s="26" t="str">
        <f t="shared" si="126"/>
        <v/>
      </c>
    </row>
    <row r="4009" spans="2:20" s="3" customFormat="1" ht="20.100000000000001" customHeight="1" x14ac:dyDescent="0.25">
      <c r="B4009" s="35"/>
      <c r="C4009" s="36"/>
      <c r="D4009" s="79"/>
      <c r="E4009" s="79"/>
      <c r="F4009" s="79"/>
      <c r="G4009" s="79"/>
      <c r="H4009" s="79"/>
      <c r="I4009" s="79"/>
      <c r="J4009" s="79"/>
      <c r="K4009" s="79"/>
      <c r="L4009" s="81"/>
      <c r="M4009" s="82"/>
      <c r="N4009" s="37"/>
      <c r="O4009" s="38"/>
      <c r="P4009" s="39"/>
      <c r="Q4009" s="36"/>
      <c r="R4009" s="100" t="str">
        <f t="shared" si="125"/>
        <v/>
      </c>
      <c r="S4009" s="101"/>
      <c r="T4009" s="26" t="str">
        <f t="shared" si="126"/>
        <v/>
      </c>
    </row>
    <row r="4010" spans="2:20" s="3" customFormat="1" ht="20.100000000000001" customHeight="1" x14ac:dyDescent="0.25">
      <c r="B4010" s="35"/>
      <c r="C4010" s="36"/>
      <c r="D4010" s="79"/>
      <c r="E4010" s="79"/>
      <c r="F4010" s="79"/>
      <c r="G4010" s="79"/>
      <c r="H4010" s="79"/>
      <c r="I4010" s="79"/>
      <c r="J4010" s="79"/>
      <c r="K4010" s="79"/>
      <c r="L4010" s="81"/>
      <c r="M4010" s="82"/>
      <c r="N4010" s="37"/>
      <c r="O4010" s="38"/>
      <c r="P4010" s="39"/>
      <c r="Q4010" s="36"/>
      <c r="R4010" s="100" t="str">
        <f t="shared" si="125"/>
        <v/>
      </c>
      <c r="S4010" s="101"/>
      <c r="T4010" s="26" t="str">
        <f t="shared" si="126"/>
        <v/>
      </c>
    </row>
    <row r="4011" spans="2:20" s="3" customFormat="1" ht="20.100000000000001" customHeight="1" x14ac:dyDescent="0.25">
      <c r="B4011" s="35"/>
      <c r="C4011" s="36"/>
      <c r="D4011" s="79"/>
      <c r="E4011" s="79"/>
      <c r="F4011" s="79"/>
      <c r="G4011" s="79"/>
      <c r="H4011" s="79"/>
      <c r="I4011" s="79"/>
      <c r="J4011" s="79"/>
      <c r="K4011" s="79"/>
      <c r="L4011" s="81"/>
      <c r="M4011" s="82"/>
      <c r="N4011" s="37"/>
      <c r="O4011" s="38"/>
      <c r="P4011" s="39"/>
      <c r="Q4011" s="36"/>
      <c r="R4011" s="100" t="str">
        <f t="shared" si="125"/>
        <v/>
      </c>
      <c r="S4011" s="101"/>
      <c r="T4011" s="26" t="str">
        <f t="shared" si="126"/>
        <v/>
      </c>
    </row>
    <row r="4012" spans="2:20" s="3" customFormat="1" ht="20.100000000000001" customHeight="1" x14ac:dyDescent="0.25">
      <c r="B4012" s="35"/>
      <c r="C4012" s="36"/>
      <c r="D4012" s="79"/>
      <c r="E4012" s="79"/>
      <c r="F4012" s="79"/>
      <c r="G4012" s="79"/>
      <c r="H4012" s="79"/>
      <c r="I4012" s="79"/>
      <c r="J4012" s="79"/>
      <c r="K4012" s="79"/>
      <c r="L4012" s="81"/>
      <c r="M4012" s="82"/>
      <c r="N4012" s="37"/>
      <c r="O4012" s="38"/>
      <c r="P4012" s="39"/>
      <c r="Q4012" s="36"/>
      <c r="R4012" s="100" t="str">
        <f t="shared" si="125"/>
        <v/>
      </c>
      <c r="S4012" s="101"/>
      <c r="T4012" s="26" t="str">
        <f t="shared" si="126"/>
        <v/>
      </c>
    </row>
    <row r="4013" spans="2:20" s="3" customFormat="1" ht="20.100000000000001" customHeight="1" x14ac:dyDescent="0.25">
      <c r="B4013" s="35"/>
      <c r="C4013" s="36"/>
      <c r="D4013" s="79"/>
      <c r="E4013" s="79"/>
      <c r="F4013" s="79"/>
      <c r="G4013" s="79"/>
      <c r="H4013" s="79"/>
      <c r="I4013" s="79"/>
      <c r="J4013" s="79"/>
      <c r="K4013" s="79"/>
      <c r="L4013" s="81"/>
      <c r="M4013" s="82"/>
      <c r="N4013" s="37"/>
      <c r="O4013" s="38"/>
      <c r="P4013" s="39"/>
      <c r="Q4013" s="36"/>
      <c r="R4013" s="100" t="str">
        <f t="shared" si="125"/>
        <v/>
      </c>
      <c r="S4013" s="101"/>
      <c r="T4013" s="26" t="str">
        <f t="shared" si="126"/>
        <v/>
      </c>
    </row>
    <row r="4014" spans="2:20" s="3" customFormat="1" ht="20.100000000000001" customHeight="1" x14ac:dyDescent="0.25">
      <c r="B4014" s="35"/>
      <c r="C4014" s="36"/>
      <c r="D4014" s="79"/>
      <c r="E4014" s="79"/>
      <c r="F4014" s="79"/>
      <c r="G4014" s="79"/>
      <c r="H4014" s="79"/>
      <c r="I4014" s="79"/>
      <c r="J4014" s="79"/>
      <c r="K4014" s="79"/>
      <c r="L4014" s="81"/>
      <c r="M4014" s="82"/>
      <c r="N4014" s="37"/>
      <c r="O4014" s="38"/>
      <c r="P4014" s="39"/>
      <c r="Q4014" s="36"/>
      <c r="R4014" s="100" t="str">
        <f t="shared" si="125"/>
        <v/>
      </c>
      <c r="S4014" s="101"/>
      <c r="T4014" s="26" t="str">
        <f t="shared" si="126"/>
        <v/>
      </c>
    </row>
    <row r="4015" spans="2:20" s="3" customFormat="1" ht="20.100000000000001" customHeight="1" x14ac:dyDescent="0.25">
      <c r="B4015" s="35"/>
      <c r="C4015" s="36"/>
      <c r="D4015" s="79"/>
      <c r="E4015" s="79"/>
      <c r="F4015" s="79"/>
      <c r="G4015" s="79"/>
      <c r="H4015" s="79"/>
      <c r="I4015" s="79"/>
      <c r="J4015" s="79"/>
      <c r="K4015" s="79"/>
      <c r="L4015" s="81"/>
      <c r="M4015" s="82"/>
      <c r="N4015" s="37"/>
      <c r="O4015" s="38"/>
      <c r="P4015" s="39"/>
      <c r="Q4015" s="36"/>
      <c r="R4015" s="100" t="str">
        <f t="shared" si="125"/>
        <v/>
      </c>
      <c r="S4015" s="101"/>
      <c r="T4015" s="26" t="str">
        <f t="shared" si="126"/>
        <v/>
      </c>
    </row>
    <row r="4016" spans="2:20" s="3" customFormat="1" ht="20.100000000000001" customHeight="1" x14ac:dyDescent="0.25">
      <c r="B4016" s="35"/>
      <c r="C4016" s="36"/>
      <c r="D4016" s="79"/>
      <c r="E4016" s="79"/>
      <c r="F4016" s="79"/>
      <c r="G4016" s="79"/>
      <c r="H4016" s="79"/>
      <c r="I4016" s="79"/>
      <c r="J4016" s="79"/>
      <c r="K4016" s="79"/>
      <c r="L4016" s="81"/>
      <c r="M4016" s="82"/>
      <c r="N4016" s="37"/>
      <c r="O4016" s="38"/>
      <c r="P4016" s="39"/>
      <c r="Q4016" s="36"/>
      <c r="R4016" s="100" t="str">
        <f t="shared" si="125"/>
        <v/>
      </c>
      <c r="S4016" s="101"/>
      <c r="T4016" s="26" t="str">
        <f t="shared" si="126"/>
        <v/>
      </c>
    </row>
    <row r="4017" spans="2:20" s="3" customFormat="1" ht="20.100000000000001" customHeight="1" x14ac:dyDescent="0.25">
      <c r="B4017" s="35"/>
      <c r="C4017" s="36"/>
      <c r="D4017" s="79"/>
      <c r="E4017" s="79"/>
      <c r="F4017" s="79"/>
      <c r="G4017" s="79"/>
      <c r="H4017" s="79"/>
      <c r="I4017" s="79"/>
      <c r="J4017" s="79"/>
      <c r="K4017" s="79"/>
      <c r="L4017" s="81"/>
      <c r="M4017" s="82"/>
      <c r="N4017" s="37"/>
      <c r="O4017" s="38"/>
      <c r="P4017" s="39"/>
      <c r="Q4017" s="36"/>
      <c r="R4017" s="100" t="str">
        <f t="shared" si="125"/>
        <v/>
      </c>
      <c r="S4017" s="101"/>
      <c r="T4017" s="26" t="str">
        <f t="shared" si="126"/>
        <v/>
      </c>
    </row>
    <row r="4018" spans="2:20" s="3" customFormat="1" ht="20.100000000000001" customHeight="1" x14ac:dyDescent="0.25">
      <c r="B4018" s="35"/>
      <c r="C4018" s="36"/>
      <c r="D4018" s="79"/>
      <c r="E4018" s="79"/>
      <c r="F4018" s="79"/>
      <c r="G4018" s="79"/>
      <c r="H4018" s="79"/>
      <c r="I4018" s="79"/>
      <c r="J4018" s="79"/>
      <c r="K4018" s="79"/>
      <c r="L4018" s="81"/>
      <c r="M4018" s="82"/>
      <c r="N4018" s="37"/>
      <c r="O4018" s="38"/>
      <c r="P4018" s="39"/>
      <c r="Q4018" s="36"/>
      <c r="R4018" s="100" t="str">
        <f t="shared" si="125"/>
        <v/>
      </c>
      <c r="S4018" s="101"/>
      <c r="T4018" s="26" t="str">
        <f t="shared" si="126"/>
        <v/>
      </c>
    </row>
    <row r="4019" spans="2:20" s="3" customFormat="1" ht="20.100000000000001" customHeight="1" x14ac:dyDescent="0.25">
      <c r="B4019" s="35"/>
      <c r="C4019" s="36"/>
      <c r="D4019" s="79"/>
      <c r="E4019" s="79"/>
      <c r="F4019" s="79"/>
      <c r="G4019" s="79"/>
      <c r="H4019" s="79"/>
      <c r="I4019" s="79"/>
      <c r="J4019" s="79"/>
      <c r="K4019" s="79"/>
      <c r="L4019" s="81"/>
      <c r="M4019" s="82"/>
      <c r="N4019" s="37"/>
      <c r="O4019" s="38"/>
      <c r="P4019" s="39"/>
      <c r="Q4019" s="36"/>
      <c r="R4019" s="100" t="str">
        <f t="shared" si="125"/>
        <v/>
      </c>
      <c r="S4019" s="101"/>
      <c r="T4019" s="26" t="str">
        <f t="shared" si="126"/>
        <v/>
      </c>
    </row>
    <row r="4020" spans="2:20" s="3" customFormat="1" ht="20.100000000000001" customHeight="1" x14ac:dyDescent="0.25">
      <c r="B4020" s="35"/>
      <c r="C4020" s="36"/>
      <c r="D4020" s="79"/>
      <c r="E4020" s="79"/>
      <c r="F4020" s="79"/>
      <c r="G4020" s="79"/>
      <c r="H4020" s="79"/>
      <c r="I4020" s="79"/>
      <c r="J4020" s="79"/>
      <c r="K4020" s="79"/>
      <c r="L4020" s="81"/>
      <c r="M4020" s="82"/>
      <c r="N4020" s="37"/>
      <c r="O4020" s="38"/>
      <c r="P4020" s="39"/>
      <c r="Q4020" s="36"/>
      <c r="R4020" s="100" t="str">
        <f t="shared" si="125"/>
        <v/>
      </c>
      <c r="S4020" s="101"/>
      <c r="T4020" s="26" t="str">
        <f t="shared" si="126"/>
        <v/>
      </c>
    </row>
    <row r="4021" spans="2:20" s="3" customFormat="1" ht="20.100000000000001" customHeight="1" x14ac:dyDescent="0.25">
      <c r="B4021" s="35"/>
      <c r="C4021" s="36"/>
      <c r="D4021" s="79"/>
      <c r="E4021" s="79"/>
      <c r="F4021" s="79"/>
      <c r="G4021" s="79"/>
      <c r="H4021" s="79"/>
      <c r="I4021" s="79"/>
      <c r="J4021" s="79"/>
      <c r="K4021" s="79"/>
      <c r="L4021" s="81"/>
      <c r="M4021" s="82"/>
      <c r="N4021" s="37"/>
      <c r="O4021" s="38"/>
      <c r="P4021" s="39"/>
      <c r="Q4021" s="36"/>
      <c r="R4021" s="100" t="str">
        <f t="shared" si="125"/>
        <v/>
      </c>
      <c r="S4021" s="101"/>
      <c r="T4021" s="26" t="str">
        <f t="shared" si="126"/>
        <v/>
      </c>
    </row>
    <row r="4022" spans="2:20" s="3" customFormat="1" ht="20.100000000000001" customHeight="1" x14ac:dyDescent="0.25">
      <c r="B4022" s="35"/>
      <c r="C4022" s="36"/>
      <c r="D4022" s="79"/>
      <c r="E4022" s="79"/>
      <c r="F4022" s="79"/>
      <c r="G4022" s="79"/>
      <c r="H4022" s="79"/>
      <c r="I4022" s="79"/>
      <c r="J4022" s="79"/>
      <c r="K4022" s="79"/>
      <c r="L4022" s="81"/>
      <c r="M4022" s="82"/>
      <c r="N4022" s="37"/>
      <c r="O4022" s="38"/>
      <c r="P4022" s="39"/>
      <c r="Q4022" s="36"/>
      <c r="R4022" s="100" t="str">
        <f t="shared" si="125"/>
        <v/>
      </c>
      <c r="S4022" s="101"/>
      <c r="T4022" s="26" t="str">
        <f t="shared" si="126"/>
        <v/>
      </c>
    </row>
    <row r="4023" spans="2:20" s="3" customFormat="1" ht="20.100000000000001" customHeight="1" x14ac:dyDescent="0.25">
      <c r="B4023" s="35"/>
      <c r="C4023" s="36"/>
      <c r="D4023" s="79"/>
      <c r="E4023" s="79"/>
      <c r="F4023" s="79"/>
      <c r="G4023" s="79"/>
      <c r="H4023" s="79"/>
      <c r="I4023" s="79"/>
      <c r="J4023" s="79"/>
      <c r="K4023" s="79"/>
      <c r="L4023" s="81"/>
      <c r="M4023" s="82"/>
      <c r="N4023" s="37"/>
      <c r="O4023" s="38"/>
      <c r="P4023" s="39"/>
      <c r="Q4023" s="36"/>
      <c r="R4023" s="100" t="str">
        <f t="shared" si="125"/>
        <v/>
      </c>
      <c r="S4023" s="101"/>
      <c r="T4023" s="26" t="str">
        <f t="shared" si="126"/>
        <v/>
      </c>
    </row>
    <row r="4024" spans="2:20" s="3" customFormat="1" ht="20.100000000000001" customHeight="1" x14ac:dyDescent="0.25">
      <c r="B4024" s="35"/>
      <c r="C4024" s="36"/>
      <c r="D4024" s="79"/>
      <c r="E4024" s="79"/>
      <c r="F4024" s="79"/>
      <c r="G4024" s="79"/>
      <c r="H4024" s="79"/>
      <c r="I4024" s="79"/>
      <c r="J4024" s="79"/>
      <c r="K4024" s="79"/>
      <c r="L4024" s="81"/>
      <c r="M4024" s="82"/>
      <c r="N4024" s="37"/>
      <c r="O4024" s="38"/>
      <c r="P4024" s="39"/>
      <c r="Q4024" s="36"/>
      <c r="R4024" s="100" t="str">
        <f t="shared" si="125"/>
        <v/>
      </c>
      <c r="S4024" s="101"/>
      <c r="T4024" s="26" t="str">
        <f t="shared" si="126"/>
        <v/>
      </c>
    </row>
    <row r="4025" spans="2:20" s="3" customFormat="1" ht="20.100000000000001" customHeight="1" x14ac:dyDescent="0.25">
      <c r="B4025" s="35"/>
      <c r="C4025" s="36"/>
      <c r="D4025" s="79"/>
      <c r="E4025" s="79"/>
      <c r="F4025" s="79"/>
      <c r="G4025" s="79"/>
      <c r="H4025" s="79"/>
      <c r="I4025" s="79"/>
      <c r="J4025" s="79"/>
      <c r="K4025" s="79"/>
      <c r="L4025" s="81"/>
      <c r="M4025" s="82"/>
      <c r="N4025" s="37"/>
      <c r="O4025" s="38"/>
      <c r="P4025" s="39"/>
      <c r="Q4025" s="36"/>
      <c r="R4025" s="100" t="str">
        <f t="shared" si="125"/>
        <v/>
      </c>
      <c r="S4025" s="101"/>
      <c r="T4025" s="26" t="str">
        <f t="shared" si="126"/>
        <v/>
      </c>
    </row>
    <row r="4026" spans="2:20" s="3" customFormat="1" ht="20.100000000000001" customHeight="1" x14ac:dyDescent="0.25">
      <c r="B4026" s="35"/>
      <c r="C4026" s="36"/>
      <c r="D4026" s="79"/>
      <c r="E4026" s="79"/>
      <c r="F4026" s="79"/>
      <c r="G4026" s="79"/>
      <c r="H4026" s="79"/>
      <c r="I4026" s="79"/>
      <c r="J4026" s="79"/>
      <c r="K4026" s="79"/>
      <c r="L4026" s="81"/>
      <c r="M4026" s="82"/>
      <c r="N4026" s="37"/>
      <c r="O4026" s="38"/>
      <c r="P4026" s="39"/>
      <c r="Q4026" s="36"/>
      <c r="R4026" s="100" t="str">
        <f t="shared" si="125"/>
        <v/>
      </c>
      <c r="S4026" s="101"/>
      <c r="T4026" s="26" t="str">
        <f t="shared" si="126"/>
        <v/>
      </c>
    </row>
    <row r="4027" spans="2:20" s="3" customFormat="1" ht="20.100000000000001" customHeight="1" x14ac:dyDescent="0.25">
      <c r="B4027" s="35"/>
      <c r="C4027" s="36"/>
      <c r="D4027" s="79"/>
      <c r="E4027" s="79"/>
      <c r="F4027" s="79"/>
      <c r="G4027" s="79"/>
      <c r="H4027" s="79"/>
      <c r="I4027" s="79"/>
      <c r="J4027" s="79"/>
      <c r="K4027" s="79"/>
      <c r="L4027" s="81"/>
      <c r="M4027" s="82"/>
      <c r="N4027" s="37"/>
      <c r="O4027" s="38"/>
      <c r="P4027" s="39"/>
      <c r="Q4027" s="36"/>
      <c r="R4027" s="100" t="str">
        <f t="shared" si="125"/>
        <v/>
      </c>
      <c r="S4027" s="101"/>
      <c r="T4027" s="26" t="str">
        <f t="shared" si="126"/>
        <v/>
      </c>
    </row>
    <row r="4028" spans="2:20" s="3" customFormat="1" ht="20.100000000000001" customHeight="1" x14ac:dyDescent="0.25">
      <c r="B4028" s="35"/>
      <c r="C4028" s="36"/>
      <c r="D4028" s="79"/>
      <c r="E4028" s="79"/>
      <c r="F4028" s="79"/>
      <c r="G4028" s="79"/>
      <c r="H4028" s="79"/>
      <c r="I4028" s="79"/>
      <c r="J4028" s="79"/>
      <c r="K4028" s="79"/>
      <c r="L4028" s="81"/>
      <c r="M4028" s="82"/>
      <c r="N4028" s="37"/>
      <c r="O4028" s="38"/>
      <c r="P4028" s="39"/>
      <c r="Q4028" s="36"/>
      <c r="R4028" s="100" t="str">
        <f t="shared" si="125"/>
        <v/>
      </c>
      <c r="S4028" s="101"/>
      <c r="T4028" s="26" t="str">
        <f t="shared" si="126"/>
        <v/>
      </c>
    </row>
    <row r="4029" spans="2:20" s="3" customFormat="1" ht="20.100000000000001" customHeight="1" x14ac:dyDescent="0.25">
      <c r="B4029" s="35"/>
      <c r="C4029" s="36"/>
      <c r="D4029" s="79"/>
      <c r="E4029" s="79"/>
      <c r="F4029" s="79"/>
      <c r="G4029" s="79"/>
      <c r="H4029" s="79"/>
      <c r="I4029" s="79"/>
      <c r="J4029" s="79"/>
      <c r="K4029" s="79"/>
      <c r="L4029" s="81"/>
      <c r="M4029" s="82"/>
      <c r="N4029" s="37"/>
      <c r="O4029" s="38"/>
      <c r="P4029" s="39"/>
      <c r="Q4029" s="36"/>
      <c r="R4029" s="100" t="str">
        <f t="shared" si="125"/>
        <v/>
      </c>
      <c r="S4029" s="101"/>
      <c r="T4029" s="26" t="str">
        <f t="shared" si="126"/>
        <v/>
      </c>
    </row>
    <row r="4030" spans="2:20" s="3" customFormat="1" ht="20.100000000000001" customHeight="1" x14ac:dyDescent="0.25">
      <c r="B4030" s="35"/>
      <c r="C4030" s="36"/>
      <c r="D4030" s="79"/>
      <c r="E4030" s="79"/>
      <c r="F4030" s="79"/>
      <c r="G4030" s="79"/>
      <c r="H4030" s="79"/>
      <c r="I4030" s="79"/>
      <c r="J4030" s="79"/>
      <c r="K4030" s="79"/>
      <c r="L4030" s="81"/>
      <c r="M4030" s="82"/>
      <c r="N4030" s="37"/>
      <c r="O4030" s="38"/>
      <c r="P4030" s="39"/>
      <c r="Q4030" s="36"/>
      <c r="R4030" s="100" t="str">
        <f t="shared" si="125"/>
        <v/>
      </c>
      <c r="S4030" s="101"/>
      <c r="T4030" s="26" t="str">
        <f t="shared" si="126"/>
        <v/>
      </c>
    </row>
    <row r="4031" spans="2:20" s="3" customFormat="1" ht="20.100000000000001" customHeight="1" x14ac:dyDescent="0.25">
      <c r="B4031" s="35"/>
      <c r="C4031" s="36"/>
      <c r="D4031" s="79"/>
      <c r="E4031" s="79"/>
      <c r="F4031" s="79"/>
      <c r="G4031" s="79"/>
      <c r="H4031" s="79"/>
      <c r="I4031" s="79"/>
      <c r="J4031" s="79"/>
      <c r="K4031" s="79"/>
      <c r="L4031" s="81"/>
      <c r="M4031" s="82"/>
      <c r="N4031" s="37"/>
      <c r="O4031" s="38"/>
      <c r="P4031" s="39"/>
      <c r="Q4031" s="36"/>
      <c r="R4031" s="100" t="str">
        <f t="shared" si="125"/>
        <v/>
      </c>
      <c r="S4031" s="101"/>
      <c r="T4031" s="26" t="str">
        <f t="shared" si="126"/>
        <v/>
      </c>
    </row>
    <row r="4032" spans="2:20" s="3" customFormat="1" ht="20.100000000000001" customHeight="1" x14ac:dyDescent="0.25">
      <c r="B4032" s="35"/>
      <c r="C4032" s="36"/>
      <c r="D4032" s="79"/>
      <c r="E4032" s="79"/>
      <c r="F4032" s="79"/>
      <c r="G4032" s="79"/>
      <c r="H4032" s="79"/>
      <c r="I4032" s="79"/>
      <c r="J4032" s="79"/>
      <c r="K4032" s="79"/>
      <c r="L4032" s="81"/>
      <c r="M4032" s="82"/>
      <c r="N4032" s="37"/>
      <c r="O4032" s="38"/>
      <c r="P4032" s="39"/>
      <c r="Q4032" s="36"/>
      <c r="R4032" s="100" t="str">
        <f t="shared" si="125"/>
        <v/>
      </c>
      <c r="S4032" s="101"/>
      <c r="T4032" s="26" t="str">
        <f t="shared" si="126"/>
        <v/>
      </c>
    </row>
    <row r="4033" spans="2:20" s="3" customFormat="1" ht="20.100000000000001" customHeight="1" x14ac:dyDescent="0.25">
      <c r="B4033" s="35"/>
      <c r="C4033" s="36"/>
      <c r="D4033" s="79"/>
      <c r="E4033" s="79"/>
      <c r="F4033" s="79"/>
      <c r="G4033" s="79"/>
      <c r="H4033" s="79"/>
      <c r="I4033" s="79"/>
      <c r="J4033" s="79"/>
      <c r="K4033" s="79"/>
      <c r="L4033" s="81"/>
      <c r="M4033" s="82"/>
      <c r="N4033" s="37"/>
      <c r="O4033" s="38"/>
      <c r="P4033" s="39"/>
      <c r="Q4033" s="36"/>
      <c r="R4033" s="100" t="str">
        <f t="shared" si="125"/>
        <v/>
      </c>
      <c r="S4033" s="101"/>
      <c r="T4033" s="26" t="str">
        <f t="shared" si="126"/>
        <v/>
      </c>
    </row>
    <row r="4034" spans="2:20" s="3" customFormat="1" ht="20.100000000000001" customHeight="1" x14ac:dyDescent="0.25">
      <c r="B4034" s="35"/>
      <c r="C4034" s="36"/>
      <c r="D4034" s="79"/>
      <c r="E4034" s="79"/>
      <c r="F4034" s="79"/>
      <c r="G4034" s="79"/>
      <c r="H4034" s="79"/>
      <c r="I4034" s="79"/>
      <c r="J4034" s="79"/>
      <c r="K4034" s="79"/>
      <c r="L4034" s="81"/>
      <c r="M4034" s="82"/>
      <c r="N4034" s="37"/>
      <c r="O4034" s="38"/>
      <c r="P4034" s="39"/>
      <c r="Q4034" s="36"/>
      <c r="R4034" s="100" t="str">
        <f t="shared" si="125"/>
        <v/>
      </c>
      <c r="S4034" s="101"/>
      <c r="T4034" s="26" t="str">
        <f t="shared" si="126"/>
        <v/>
      </c>
    </row>
    <row r="4035" spans="2:20" s="3" customFormat="1" ht="20.100000000000001" customHeight="1" x14ac:dyDescent="0.25">
      <c r="B4035" s="35"/>
      <c r="C4035" s="36"/>
      <c r="D4035" s="79"/>
      <c r="E4035" s="79"/>
      <c r="F4035" s="79"/>
      <c r="G4035" s="79"/>
      <c r="H4035" s="79"/>
      <c r="I4035" s="79"/>
      <c r="J4035" s="79"/>
      <c r="K4035" s="79"/>
      <c r="L4035" s="81"/>
      <c r="M4035" s="82"/>
      <c r="N4035" s="37"/>
      <c r="O4035" s="38"/>
      <c r="P4035" s="39"/>
      <c r="Q4035" s="36"/>
      <c r="R4035" s="100" t="str">
        <f t="shared" si="125"/>
        <v/>
      </c>
      <c r="S4035" s="101"/>
      <c r="T4035" s="26" t="str">
        <f t="shared" si="126"/>
        <v/>
      </c>
    </row>
    <row r="4036" spans="2:20" s="3" customFormat="1" ht="20.100000000000001" customHeight="1" x14ac:dyDescent="0.25">
      <c r="B4036" s="35"/>
      <c r="C4036" s="36"/>
      <c r="D4036" s="79"/>
      <c r="E4036" s="79"/>
      <c r="F4036" s="79"/>
      <c r="G4036" s="79"/>
      <c r="H4036" s="79"/>
      <c r="I4036" s="79"/>
      <c r="J4036" s="79"/>
      <c r="K4036" s="79"/>
      <c r="L4036" s="81"/>
      <c r="M4036" s="82"/>
      <c r="N4036" s="37"/>
      <c r="O4036" s="38"/>
      <c r="P4036" s="39"/>
      <c r="Q4036" s="36"/>
      <c r="R4036" s="100" t="str">
        <f t="shared" si="125"/>
        <v/>
      </c>
      <c r="S4036" s="101"/>
      <c r="T4036" s="26" t="str">
        <f t="shared" si="126"/>
        <v/>
      </c>
    </row>
    <row r="4037" spans="2:20" s="3" customFormat="1" ht="20.100000000000001" customHeight="1" x14ac:dyDescent="0.25">
      <c r="B4037" s="35"/>
      <c r="C4037" s="36"/>
      <c r="D4037" s="79"/>
      <c r="E4037" s="79"/>
      <c r="F4037" s="79"/>
      <c r="G4037" s="79"/>
      <c r="H4037" s="79"/>
      <c r="I4037" s="79"/>
      <c r="J4037" s="79"/>
      <c r="K4037" s="79"/>
      <c r="L4037" s="81"/>
      <c r="M4037" s="82"/>
      <c r="N4037" s="37"/>
      <c r="O4037" s="38"/>
      <c r="P4037" s="39"/>
      <c r="Q4037" s="36"/>
      <c r="R4037" s="100" t="str">
        <f t="shared" si="125"/>
        <v/>
      </c>
      <c r="S4037" s="101"/>
      <c r="T4037" s="26" t="str">
        <f t="shared" si="126"/>
        <v/>
      </c>
    </row>
    <row r="4038" spans="2:20" s="3" customFormat="1" ht="20.100000000000001" customHeight="1" x14ac:dyDescent="0.25">
      <c r="B4038" s="35"/>
      <c r="C4038" s="36"/>
      <c r="D4038" s="79"/>
      <c r="E4038" s="79"/>
      <c r="F4038" s="79"/>
      <c r="G4038" s="79"/>
      <c r="H4038" s="79"/>
      <c r="I4038" s="79"/>
      <c r="J4038" s="79"/>
      <c r="K4038" s="79"/>
      <c r="L4038" s="81"/>
      <c r="M4038" s="82"/>
      <c r="N4038" s="37"/>
      <c r="O4038" s="38"/>
      <c r="P4038" s="39"/>
      <c r="Q4038" s="36"/>
      <c r="R4038" s="100" t="str">
        <f t="shared" si="125"/>
        <v/>
      </c>
      <c r="S4038" s="101"/>
      <c r="T4038" s="26" t="str">
        <f t="shared" si="126"/>
        <v/>
      </c>
    </row>
    <row r="4039" spans="2:20" s="3" customFormat="1" ht="20.100000000000001" customHeight="1" x14ac:dyDescent="0.25">
      <c r="B4039" s="35"/>
      <c r="C4039" s="36"/>
      <c r="D4039" s="79"/>
      <c r="E4039" s="79"/>
      <c r="F4039" s="79"/>
      <c r="G4039" s="79"/>
      <c r="H4039" s="79"/>
      <c r="I4039" s="79"/>
      <c r="J4039" s="79"/>
      <c r="K4039" s="79"/>
      <c r="L4039" s="81"/>
      <c r="M4039" s="82"/>
      <c r="N4039" s="37"/>
      <c r="O4039" s="38"/>
      <c r="P4039" s="39"/>
      <c r="Q4039" s="36"/>
      <c r="R4039" s="100" t="str">
        <f t="shared" si="125"/>
        <v/>
      </c>
      <c r="S4039" s="101"/>
      <c r="T4039" s="26" t="str">
        <f t="shared" si="126"/>
        <v/>
      </c>
    </row>
    <row r="4040" spans="2:20" s="3" customFormat="1" ht="20.100000000000001" customHeight="1" x14ac:dyDescent="0.25">
      <c r="B4040" s="35"/>
      <c r="C4040" s="36"/>
      <c r="D4040" s="79"/>
      <c r="E4040" s="79"/>
      <c r="F4040" s="79"/>
      <c r="G4040" s="79"/>
      <c r="H4040" s="79"/>
      <c r="I4040" s="79"/>
      <c r="J4040" s="79"/>
      <c r="K4040" s="79"/>
      <c r="L4040" s="81"/>
      <c r="M4040" s="82"/>
      <c r="N4040" s="37"/>
      <c r="O4040" s="38"/>
      <c r="P4040" s="39"/>
      <c r="Q4040" s="36"/>
      <c r="R4040" s="100" t="str">
        <f t="shared" si="125"/>
        <v/>
      </c>
      <c r="S4040" s="101"/>
      <c r="T4040" s="26" t="str">
        <f t="shared" si="126"/>
        <v/>
      </c>
    </row>
    <row r="4041" spans="2:20" s="3" customFormat="1" ht="20.100000000000001" customHeight="1" x14ac:dyDescent="0.25">
      <c r="B4041" s="35"/>
      <c r="C4041" s="36"/>
      <c r="D4041" s="79"/>
      <c r="E4041" s="79"/>
      <c r="F4041" s="79"/>
      <c r="G4041" s="79"/>
      <c r="H4041" s="79"/>
      <c r="I4041" s="79"/>
      <c r="J4041" s="79"/>
      <c r="K4041" s="79"/>
      <c r="L4041" s="81"/>
      <c r="M4041" s="82"/>
      <c r="N4041" s="37"/>
      <c r="O4041" s="38"/>
      <c r="P4041" s="39"/>
      <c r="Q4041" s="36"/>
      <c r="R4041" s="100" t="str">
        <f t="shared" si="125"/>
        <v/>
      </c>
      <c r="S4041" s="101"/>
      <c r="T4041" s="26" t="str">
        <f t="shared" si="126"/>
        <v/>
      </c>
    </row>
    <row r="4042" spans="2:20" s="3" customFormat="1" ht="20.100000000000001" customHeight="1" x14ac:dyDescent="0.25">
      <c r="B4042" s="35"/>
      <c r="C4042" s="36"/>
      <c r="D4042" s="79"/>
      <c r="E4042" s="79"/>
      <c r="F4042" s="79"/>
      <c r="G4042" s="79"/>
      <c r="H4042" s="79"/>
      <c r="I4042" s="79"/>
      <c r="J4042" s="79"/>
      <c r="K4042" s="79"/>
      <c r="L4042" s="81"/>
      <c r="M4042" s="82"/>
      <c r="N4042" s="37"/>
      <c r="O4042" s="38"/>
      <c r="P4042" s="39"/>
      <c r="Q4042" s="36"/>
      <c r="R4042" s="100" t="str">
        <f t="shared" si="125"/>
        <v/>
      </c>
      <c r="S4042" s="101"/>
      <c r="T4042" s="26" t="str">
        <f t="shared" si="126"/>
        <v/>
      </c>
    </row>
    <row r="4043" spans="2:20" s="3" customFormat="1" ht="20.100000000000001" customHeight="1" x14ac:dyDescent="0.25">
      <c r="B4043" s="35"/>
      <c r="C4043" s="36"/>
      <c r="D4043" s="79"/>
      <c r="E4043" s="79"/>
      <c r="F4043" s="79"/>
      <c r="G4043" s="79"/>
      <c r="H4043" s="79"/>
      <c r="I4043" s="79"/>
      <c r="J4043" s="79"/>
      <c r="K4043" s="79"/>
      <c r="L4043" s="81"/>
      <c r="M4043" s="82"/>
      <c r="N4043" s="37"/>
      <c r="O4043" s="38"/>
      <c r="P4043" s="39"/>
      <c r="Q4043" s="36"/>
      <c r="R4043" s="100" t="str">
        <f t="shared" si="125"/>
        <v/>
      </c>
      <c r="S4043" s="101"/>
      <c r="T4043" s="26" t="str">
        <f t="shared" si="126"/>
        <v/>
      </c>
    </row>
    <row r="4044" spans="2:20" s="3" customFormat="1" ht="20.100000000000001" customHeight="1" x14ac:dyDescent="0.25">
      <c r="B4044" s="35"/>
      <c r="C4044" s="36"/>
      <c r="D4044" s="79"/>
      <c r="E4044" s="79"/>
      <c r="F4044" s="79"/>
      <c r="G4044" s="79"/>
      <c r="H4044" s="79"/>
      <c r="I4044" s="79"/>
      <c r="J4044" s="79"/>
      <c r="K4044" s="79"/>
      <c r="L4044" s="81"/>
      <c r="M4044" s="82"/>
      <c r="N4044" s="37"/>
      <c r="O4044" s="38"/>
      <c r="P4044" s="39"/>
      <c r="Q4044" s="36"/>
      <c r="R4044" s="100" t="str">
        <f t="shared" si="125"/>
        <v/>
      </c>
      <c r="S4044" s="101"/>
      <c r="T4044" s="26" t="str">
        <f t="shared" si="126"/>
        <v/>
      </c>
    </row>
    <row r="4045" spans="2:20" s="3" customFormat="1" ht="20.100000000000001" customHeight="1" x14ac:dyDescent="0.25">
      <c r="B4045" s="35"/>
      <c r="C4045" s="36"/>
      <c r="D4045" s="79"/>
      <c r="E4045" s="79"/>
      <c r="F4045" s="79"/>
      <c r="G4045" s="79"/>
      <c r="H4045" s="79"/>
      <c r="I4045" s="79"/>
      <c r="J4045" s="79"/>
      <c r="K4045" s="79"/>
      <c r="L4045" s="81"/>
      <c r="M4045" s="82"/>
      <c r="N4045" s="37"/>
      <c r="O4045" s="38"/>
      <c r="P4045" s="39"/>
      <c r="Q4045" s="36"/>
      <c r="R4045" s="100" t="str">
        <f t="shared" si="125"/>
        <v/>
      </c>
      <c r="S4045" s="101"/>
      <c r="T4045" s="26" t="str">
        <f t="shared" si="126"/>
        <v/>
      </c>
    </row>
    <row r="4046" spans="2:20" s="3" customFormat="1" ht="20.100000000000001" customHeight="1" x14ac:dyDescent="0.25">
      <c r="B4046" s="35"/>
      <c r="C4046" s="36"/>
      <c r="D4046" s="79"/>
      <c r="E4046" s="79"/>
      <c r="F4046" s="79"/>
      <c r="G4046" s="79"/>
      <c r="H4046" s="79"/>
      <c r="I4046" s="79"/>
      <c r="J4046" s="79"/>
      <c r="K4046" s="79"/>
      <c r="L4046" s="81"/>
      <c r="M4046" s="82"/>
      <c r="N4046" s="37"/>
      <c r="O4046" s="38"/>
      <c r="P4046" s="39"/>
      <c r="Q4046" s="36"/>
      <c r="R4046" s="100" t="str">
        <f t="shared" si="125"/>
        <v/>
      </c>
      <c r="S4046" s="101"/>
      <c r="T4046" s="26" t="str">
        <f t="shared" si="126"/>
        <v/>
      </c>
    </row>
    <row r="4047" spans="2:20" s="3" customFormat="1" ht="20.100000000000001" customHeight="1" x14ac:dyDescent="0.25">
      <c r="B4047" s="35"/>
      <c r="C4047" s="36"/>
      <c r="D4047" s="79"/>
      <c r="E4047" s="79"/>
      <c r="F4047" s="79"/>
      <c r="G4047" s="79"/>
      <c r="H4047" s="79"/>
      <c r="I4047" s="79"/>
      <c r="J4047" s="79"/>
      <c r="K4047" s="79"/>
      <c r="L4047" s="81"/>
      <c r="M4047" s="82"/>
      <c r="N4047" s="37"/>
      <c r="O4047" s="38"/>
      <c r="P4047" s="39"/>
      <c r="Q4047" s="36"/>
      <c r="R4047" s="100" t="str">
        <f t="shared" si="125"/>
        <v/>
      </c>
      <c r="S4047" s="101"/>
      <c r="T4047" s="26" t="str">
        <f t="shared" si="126"/>
        <v/>
      </c>
    </row>
    <row r="4048" spans="2:20" s="3" customFormat="1" ht="20.100000000000001" customHeight="1" x14ac:dyDescent="0.25">
      <c r="B4048" s="35"/>
      <c r="C4048" s="36"/>
      <c r="D4048" s="79"/>
      <c r="E4048" s="79"/>
      <c r="F4048" s="79"/>
      <c r="G4048" s="79"/>
      <c r="H4048" s="79"/>
      <c r="I4048" s="79"/>
      <c r="J4048" s="79"/>
      <c r="K4048" s="79"/>
      <c r="L4048" s="81"/>
      <c r="M4048" s="82"/>
      <c r="N4048" s="37"/>
      <c r="O4048" s="38"/>
      <c r="P4048" s="39"/>
      <c r="Q4048" s="36"/>
      <c r="R4048" s="100" t="str">
        <f t="shared" si="125"/>
        <v/>
      </c>
      <c r="S4048" s="101"/>
      <c r="T4048" s="26" t="str">
        <f t="shared" si="126"/>
        <v/>
      </c>
    </row>
    <row r="4049" spans="2:20" s="3" customFormat="1" ht="20.100000000000001" customHeight="1" x14ac:dyDescent="0.25">
      <c r="B4049" s="35"/>
      <c r="C4049" s="36"/>
      <c r="D4049" s="79"/>
      <c r="E4049" s="79"/>
      <c r="F4049" s="79"/>
      <c r="G4049" s="79"/>
      <c r="H4049" s="79"/>
      <c r="I4049" s="79"/>
      <c r="J4049" s="79"/>
      <c r="K4049" s="79"/>
      <c r="L4049" s="81"/>
      <c r="M4049" s="82"/>
      <c r="N4049" s="37"/>
      <c r="O4049" s="38"/>
      <c r="P4049" s="39"/>
      <c r="Q4049" s="36"/>
      <c r="R4049" s="100" t="str">
        <f t="shared" si="125"/>
        <v/>
      </c>
      <c r="S4049" s="101"/>
      <c r="T4049" s="26" t="str">
        <f t="shared" si="126"/>
        <v/>
      </c>
    </row>
    <row r="4050" spans="2:20" s="3" customFormat="1" ht="20.100000000000001" customHeight="1" x14ac:dyDescent="0.25">
      <c r="B4050" s="35"/>
      <c r="C4050" s="36"/>
      <c r="D4050" s="79"/>
      <c r="E4050" s="79"/>
      <c r="F4050" s="79"/>
      <c r="G4050" s="79"/>
      <c r="H4050" s="79"/>
      <c r="I4050" s="79"/>
      <c r="J4050" s="79"/>
      <c r="K4050" s="79"/>
      <c r="L4050" s="81"/>
      <c r="M4050" s="82"/>
      <c r="N4050" s="37"/>
      <c r="O4050" s="38"/>
      <c r="P4050" s="39"/>
      <c r="Q4050" s="36"/>
      <c r="R4050" s="100" t="str">
        <f t="shared" si="125"/>
        <v/>
      </c>
      <c r="S4050" s="101"/>
      <c r="T4050" s="26" t="str">
        <f t="shared" si="126"/>
        <v/>
      </c>
    </row>
    <row r="4051" spans="2:20" s="3" customFormat="1" ht="20.100000000000001" customHeight="1" x14ac:dyDescent="0.25">
      <c r="B4051" s="35"/>
      <c r="C4051" s="36"/>
      <c r="D4051" s="79"/>
      <c r="E4051" s="79"/>
      <c r="F4051" s="79"/>
      <c r="G4051" s="79"/>
      <c r="H4051" s="79"/>
      <c r="I4051" s="79"/>
      <c r="J4051" s="79"/>
      <c r="K4051" s="79"/>
      <c r="L4051" s="81"/>
      <c r="M4051" s="82"/>
      <c r="N4051" s="37"/>
      <c r="O4051" s="38"/>
      <c r="P4051" s="39"/>
      <c r="Q4051" s="36"/>
      <c r="R4051" s="100" t="str">
        <f t="shared" si="125"/>
        <v/>
      </c>
      <c r="S4051" s="101"/>
      <c r="T4051" s="26" t="str">
        <f t="shared" si="126"/>
        <v/>
      </c>
    </row>
    <row r="4052" spans="2:20" s="3" customFormat="1" ht="20.100000000000001" customHeight="1" x14ac:dyDescent="0.25">
      <c r="B4052" s="35"/>
      <c r="C4052" s="36"/>
      <c r="D4052" s="79"/>
      <c r="E4052" s="79"/>
      <c r="F4052" s="79"/>
      <c r="G4052" s="79"/>
      <c r="H4052" s="79"/>
      <c r="I4052" s="79"/>
      <c r="J4052" s="79"/>
      <c r="K4052" s="79"/>
      <c r="L4052" s="81"/>
      <c r="M4052" s="82"/>
      <c r="N4052" s="37"/>
      <c r="O4052" s="38"/>
      <c r="P4052" s="39"/>
      <c r="Q4052" s="36"/>
      <c r="R4052" s="100" t="str">
        <f t="shared" si="125"/>
        <v/>
      </c>
      <c r="S4052" s="101"/>
      <c r="T4052" s="26" t="str">
        <f t="shared" si="126"/>
        <v/>
      </c>
    </row>
    <row r="4053" spans="2:20" s="3" customFormat="1" ht="20.100000000000001" customHeight="1" x14ac:dyDescent="0.25">
      <c r="B4053" s="35"/>
      <c r="C4053" s="36"/>
      <c r="D4053" s="79"/>
      <c r="E4053" s="79"/>
      <c r="F4053" s="79"/>
      <c r="G4053" s="79"/>
      <c r="H4053" s="79"/>
      <c r="I4053" s="79"/>
      <c r="J4053" s="79"/>
      <c r="K4053" s="79"/>
      <c r="L4053" s="81"/>
      <c r="M4053" s="82"/>
      <c r="N4053" s="37"/>
      <c r="O4053" s="38"/>
      <c r="P4053" s="39"/>
      <c r="Q4053" s="36"/>
      <c r="R4053" s="100" t="str">
        <f t="shared" si="125"/>
        <v/>
      </c>
      <c r="S4053" s="101"/>
      <c r="T4053" s="26" t="str">
        <f t="shared" si="126"/>
        <v/>
      </c>
    </row>
    <row r="4054" spans="2:20" s="3" customFormat="1" ht="20.100000000000001" customHeight="1" x14ac:dyDescent="0.25">
      <c r="B4054" s="35"/>
      <c r="C4054" s="36"/>
      <c r="D4054" s="79"/>
      <c r="E4054" s="79"/>
      <c r="F4054" s="79"/>
      <c r="G4054" s="79"/>
      <c r="H4054" s="79"/>
      <c r="I4054" s="79"/>
      <c r="J4054" s="79"/>
      <c r="K4054" s="79"/>
      <c r="L4054" s="81"/>
      <c r="M4054" s="82"/>
      <c r="N4054" s="37"/>
      <c r="O4054" s="38"/>
      <c r="P4054" s="39"/>
      <c r="Q4054" s="36"/>
      <c r="R4054" s="100" t="str">
        <f t="shared" si="125"/>
        <v/>
      </c>
      <c r="S4054" s="101"/>
      <c r="T4054" s="26" t="str">
        <f t="shared" si="126"/>
        <v/>
      </c>
    </row>
    <row r="4055" spans="2:20" s="3" customFormat="1" ht="20.100000000000001" customHeight="1" x14ac:dyDescent="0.25">
      <c r="B4055" s="35"/>
      <c r="C4055" s="36"/>
      <c r="D4055" s="79"/>
      <c r="E4055" s="79"/>
      <c r="F4055" s="79"/>
      <c r="G4055" s="79"/>
      <c r="H4055" s="79"/>
      <c r="I4055" s="79"/>
      <c r="J4055" s="79"/>
      <c r="K4055" s="79"/>
      <c r="L4055" s="81"/>
      <c r="M4055" s="82"/>
      <c r="N4055" s="37"/>
      <c r="O4055" s="38"/>
      <c r="P4055" s="39"/>
      <c r="Q4055" s="36"/>
      <c r="R4055" s="100" t="str">
        <f t="shared" ref="R4055:R4118" si="127">IF(B4055&lt;&gt;"",IF(Q4055="Annulé","0",IF(Q4055="Gagné",O4055*P4055-P4055)+IF(Q4055="Perdu",-P4055)+IF(Q4055="Remboursé","0")+IF(Q4055="1/2 Perdu",-P4055/2)+IF(Q4055="1/2 Gagné",(P4055*O4055-P4055)/2)),"")</f>
        <v/>
      </c>
      <c r="S4055" s="101"/>
      <c r="T4055" s="26" t="str">
        <f t="shared" si="126"/>
        <v/>
      </c>
    </row>
    <row r="4056" spans="2:20" s="3" customFormat="1" ht="20.100000000000001" customHeight="1" x14ac:dyDescent="0.25">
      <c r="B4056" s="35"/>
      <c r="C4056" s="36"/>
      <c r="D4056" s="79"/>
      <c r="E4056" s="79"/>
      <c r="F4056" s="79"/>
      <c r="G4056" s="79"/>
      <c r="H4056" s="79"/>
      <c r="I4056" s="79"/>
      <c r="J4056" s="79"/>
      <c r="K4056" s="79"/>
      <c r="L4056" s="81"/>
      <c r="M4056" s="82"/>
      <c r="N4056" s="37"/>
      <c r="O4056" s="38"/>
      <c r="P4056" s="39"/>
      <c r="Q4056" s="36"/>
      <c r="R4056" s="100" t="str">
        <f t="shared" si="127"/>
        <v/>
      </c>
      <c r="S4056" s="101"/>
      <c r="T4056" s="26" t="str">
        <f t="shared" ref="T4056:T4119" si="128">IF(B4056&lt;&gt;"",R4056+T4055,"")</f>
        <v/>
      </c>
    </row>
    <row r="4057" spans="2:20" s="3" customFormat="1" ht="20.100000000000001" customHeight="1" x14ac:dyDescent="0.25">
      <c r="B4057" s="35"/>
      <c r="C4057" s="36"/>
      <c r="D4057" s="79"/>
      <c r="E4057" s="79"/>
      <c r="F4057" s="79"/>
      <c r="G4057" s="79"/>
      <c r="H4057" s="79"/>
      <c r="I4057" s="79"/>
      <c r="J4057" s="79"/>
      <c r="K4057" s="79"/>
      <c r="L4057" s="81"/>
      <c r="M4057" s="82"/>
      <c r="N4057" s="37"/>
      <c r="O4057" s="38"/>
      <c r="P4057" s="39"/>
      <c r="Q4057" s="36"/>
      <c r="R4057" s="100" t="str">
        <f t="shared" si="127"/>
        <v/>
      </c>
      <c r="S4057" s="101"/>
      <c r="T4057" s="26" t="str">
        <f t="shared" si="128"/>
        <v/>
      </c>
    </row>
    <row r="4058" spans="2:20" s="3" customFormat="1" ht="20.100000000000001" customHeight="1" x14ac:dyDescent="0.25">
      <c r="B4058" s="35"/>
      <c r="C4058" s="36"/>
      <c r="D4058" s="79"/>
      <c r="E4058" s="79"/>
      <c r="F4058" s="79"/>
      <c r="G4058" s="79"/>
      <c r="H4058" s="79"/>
      <c r="I4058" s="79"/>
      <c r="J4058" s="79"/>
      <c r="K4058" s="79"/>
      <c r="L4058" s="81"/>
      <c r="M4058" s="82"/>
      <c r="N4058" s="37"/>
      <c r="O4058" s="38"/>
      <c r="P4058" s="39"/>
      <c r="Q4058" s="36"/>
      <c r="R4058" s="100" t="str">
        <f t="shared" si="127"/>
        <v/>
      </c>
      <c r="S4058" s="101"/>
      <c r="T4058" s="26" t="str">
        <f t="shared" si="128"/>
        <v/>
      </c>
    </row>
    <row r="4059" spans="2:20" s="3" customFormat="1" ht="20.100000000000001" customHeight="1" x14ac:dyDescent="0.25">
      <c r="B4059" s="35"/>
      <c r="C4059" s="36"/>
      <c r="D4059" s="79"/>
      <c r="E4059" s="79"/>
      <c r="F4059" s="79"/>
      <c r="G4059" s="79"/>
      <c r="H4059" s="79"/>
      <c r="I4059" s="79"/>
      <c r="J4059" s="79"/>
      <c r="K4059" s="79"/>
      <c r="L4059" s="81"/>
      <c r="M4059" s="82"/>
      <c r="N4059" s="37"/>
      <c r="O4059" s="38"/>
      <c r="P4059" s="39"/>
      <c r="Q4059" s="36"/>
      <c r="R4059" s="100" t="str">
        <f t="shared" si="127"/>
        <v/>
      </c>
      <c r="S4059" s="101"/>
      <c r="T4059" s="26" t="str">
        <f t="shared" si="128"/>
        <v/>
      </c>
    </row>
    <row r="4060" spans="2:20" s="3" customFormat="1" ht="20.100000000000001" customHeight="1" x14ac:dyDescent="0.25">
      <c r="B4060" s="35"/>
      <c r="C4060" s="36"/>
      <c r="D4060" s="79"/>
      <c r="E4060" s="79"/>
      <c r="F4060" s="79"/>
      <c r="G4060" s="79"/>
      <c r="H4060" s="79"/>
      <c r="I4060" s="79"/>
      <c r="J4060" s="79"/>
      <c r="K4060" s="79"/>
      <c r="L4060" s="81"/>
      <c r="M4060" s="82"/>
      <c r="N4060" s="37"/>
      <c r="O4060" s="38"/>
      <c r="P4060" s="39"/>
      <c r="Q4060" s="36"/>
      <c r="R4060" s="100" t="str">
        <f t="shared" si="127"/>
        <v/>
      </c>
      <c r="S4060" s="101"/>
      <c r="T4060" s="26" t="str">
        <f t="shared" si="128"/>
        <v/>
      </c>
    </row>
    <row r="4061" spans="2:20" s="3" customFormat="1" ht="20.100000000000001" customHeight="1" x14ac:dyDescent="0.25">
      <c r="B4061" s="35"/>
      <c r="C4061" s="36"/>
      <c r="D4061" s="79"/>
      <c r="E4061" s="79"/>
      <c r="F4061" s="79"/>
      <c r="G4061" s="79"/>
      <c r="H4061" s="79"/>
      <c r="I4061" s="79"/>
      <c r="J4061" s="79"/>
      <c r="K4061" s="79"/>
      <c r="L4061" s="81"/>
      <c r="M4061" s="82"/>
      <c r="N4061" s="37"/>
      <c r="O4061" s="38"/>
      <c r="P4061" s="39"/>
      <c r="Q4061" s="36"/>
      <c r="R4061" s="100" t="str">
        <f t="shared" si="127"/>
        <v/>
      </c>
      <c r="S4061" s="101"/>
      <c r="T4061" s="26" t="str">
        <f t="shared" si="128"/>
        <v/>
      </c>
    </row>
    <row r="4062" spans="2:20" s="3" customFormat="1" ht="20.100000000000001" customHeight="1" x14ac:dyDescent="0.25">
      <c r="B4062" s="35"/>
      <c r="C4062" s="36"/>
      <c r="D4062" s="79"/>
      <c r="E4062" s="79"/>
      <c r="F4062" s="79"/>
      <c r="G4062" s="79"/>
      <c r="H4062" s="79"/>
      <c r="I4062" s="79"/>
      <c r="J4062" s="79"/>
      <c r="K4062" s="79"/>
      <c r="L4062" s="81"/>
      <c r="M4062" s="82"/>
      <c r="N4062" s="37"/>
      <c r="O4062" s="38"/>
      <c r="P4062" s="39"/>
      <c r="Q4062" s="36"/>
      <c r="R4062" s="100" t="str">
        <f t="shared" si="127"/>
        <v/>
      </c>
      <c r="S4062" s="101"/>
      <c r="T4062" s="26" t="str">
        <f t="shared" si="128"/>
        <v/>
      </c>
    </row>
    <row r="4063" spans="2:20" s="3" customFormat="1" ht="20.100000000000001" customHeight="1" x14ac:dyDescent="0.25">
      <c r="B4063" s="35"/>
      <c r="C4063" s="36"/>
      <c r="D4063" s="79"/>
      <c r="E4063" s="79"/>
      <c r="F4063" s="79"/>
      <c r="G4063" s="79"/>
      <c r="H4063" s="79"/>
      <c r="I4063" s="79"/>
      <c r="J4063" s="79"/>
      <c r="K4063" s="79"/>
      <c r="L4063" s="81"/>
      <c r="M4063" s="82"/>
      <c r="N4063" s="37"/>
      <c r="O4063" s="38"/>
      <c r="P4063" s="39"/>
      <c r="Q4063" s="36"/>
      <c r="R4063" s="100" t="str">
        <f t="shared" si="127"/>
        <v/>
      </c>
      <c r="S4063" s="101"/>
      <c r="T4063" s="26" t="str">
        <f t="shared" si="128"/>
        <v/>
      </c>
    </row>
    <row r="4064" spans="2:20" s="3" customFormat="1" ht="20.100000000000001" customHeight="1" x14ac:dyDescent="0.25">
      <c r="B4064" s="35"/>
      <c r="C4064" s="36"/>
      <c r="D4064" s="79"/>
      <c r="E4064" s="79"/>
      <c r="F4064" s="79"/>
      <c r="G4064" s="79"/>
      <c r="H4064" s="79"/>
      <c r="I4064" s="79"/>
      <c r="J4064" s="79"/>
      <c r="K4064" s="79"/>
      <c r="L4064" s="81"/>
      <c r="M4064" s="82"/>
      <c r="N4064" s="37"/>
      <c r="O4064" s="38"/>
      <c r="P4064" s="39"/>
      <c r="Q4064" s="36"/>
      <c r="R4064" s="100" t="str">
        <f t="shared" si="127"/>
        <v/>
      </c>
      <c r="S4064" s="101"/>
      <c r="T4064" s="26" t="str">
        <f t="shared" si="128"/>
        <v/>
      </c>
    </row>
    <row r="4065" spans="2:20" s="3" customFormat="1" ht="20.100000000000001" customHeight="1" x14ac:dyDescent="0.25">
      <c r="B4065" s="35"/>
      <c r="C4065" s="36"/>
      <c r="D4065" s="79"/>
      <c r="E4065" s="79"/>
      <c r="F4065" s="79"/>
      <c r="G4065" s="79"/>
      <c r="H4065" s="79"/>
      <c r="I4065" s="79"/>
      <c r="J4065" s="79"/>
      <c r="K4065" s="79"/>
      <c r="L4065" s="81"/>
      <c r="M4065" s="82"/>
      <c r="N4065" s="37"/>
      <c r="O4065" s="38"/>
      <c r="P4065" s="39"/>
      <c r="Q4065" s="36"/>
      <c r="R4065" s="100" t="str">
        <f t="shared" si="127"/>
        <v/>
      </c>
      <c r="S4065" s="101"/>
      <c r="T4065" s="26" t="str">
        <f t="shared" si="128"/>
        <v/>
      </c>
    </row>
    <row r="4066" spans="2:20" s="3" customFormat="1" ht="20.100000000000001" customHeight="1" x14ac:dyDescent="0.25">
      <c r="B4066" s="35"/>
      <c r="C4066" s="36"/>
      <c r="D4066" s="79"/>
      <c r="E4066" s="79"/>
      <c r="F4066" s="79"/>
      <c r="G4066" s="79"/>
      <c r="H4066" s="79"/>
      <c r="I4066" s="79"/>
      <c r="J4066" s="79"/>
      <c r="K4066" s="79"/>
      <c r="L4066" s="81"/>
      <c r="M4066" s="82"/>
      <c r="N4066" s="37"/>
      <c r="O4066" s="38"/>
      <c r="P4066" s="39"/>
      <c r="Q4066" s="36"/>
      <c r="R4066" s="100" t="str">
        <f t="shared" si="127"/>
        <v/>
      </c>
      <c r="S4066" s="101"/>
      <c r="T4066" s="26" t="str">
        <f t="shared" si="128"/>
        <v/>
      </c>
    </row>
    <row r="4067" spans="2:20" s="3" customFormat="1" ht="20.100000000000001" customHeight="1" x14ac:dyDescent="0.25">
      <c r="B4067" s="35"/>
      <c r="C4067" s="36"/>
      <c r="D4067" s="79"/>
      <c r="E4067" s="79"/>
      <c r="F4067" s="79"/>
      <c r="G4067" s="79"/>
      <c r="H4067" s="79"/>
      <c r="I4067" s="79"/>
      <c r="J4067" s="79"/>
      <c r="K4067" s="79"/>
      <c r="L4067" s="81"/>
      <c r="M4067" s="82"/>
      <c r="N4067" s="37"/>
      <c r="O4067" s="38"/>
      <c r="P4067" s="39"/>
      <c r="Q4067" s="36"/>
      <c r="R4067" s="100" t="str">
        <f t="shared" si="127"/>
        <v/>
      </c>
      <c r="S4067" s="101"/>
      <c r="T4067" s="26" t="str">
        <f t="shared" si="128"/>
        <v/>
      </c>
    </row>
    <row r="4068" spans="2:20" s="3" customFormat="1" ht="20.100000000000001" customHeight="1" x14ac:dyDescent="0.25">
      <c r="B4068" s="35"/>
      <c r="C4068" s="36"/>
      <c r="D4068" s="79"/>
      <c r="E4068" s="79"/>
      <c r="F4068" s="79"/>
      <c r="G4068" s="79"/>
      <c r="H4068" s="79"/>
      <c r="I4068" s="79"/>
      <c r="J4068" s="79"/>
      <c r="K4068" s="79"/>
      <c r="L4068" s="81"/>
      <c r="M4068" s="82"/>
      <c r="N4068" s="37"/>
      <c r="O4068" s="38"/>
      <c r="P4068" s="39"/>
      <c r="Q4068" s="36"/>
      <c r="R4068" s="100" t="str">
        <f t="shared" si="127"/>
        <v/>
      </c>
      <c r="S4068" s="101"/>
      <c r="T4068" s="26" t="str">
        <f t="shared" si="128"/>
        <v/>
      </c>
    </row>
    <row r="4069" spans="2:20" s="3" customFormat="1" ht="20.100000000000001" customHeight="1" x14ac:dyDescent="0.25">
      <c r="B4069" s="35"/>
      <c r="C4069" s="36"/>
      <c r="D4069" s="79"/>
      <c r="E4069" s="79"/>
      <c r="F4069" s="79"/>
      <c r="G4069" s="79"/>
      <c r="H4069" s="79"/>
      <c r="I4069" s="79"/>
      <c r="J4069" s="79"/>
      <c r="K4069" s="79"/>
      <c r="L4069" s="81"/>
      <c r="M4069" s="82"/>
      <c r="N4069" s="37"/>
      <c r="O4069" s="38"/>
      <c r="P4069" s="39"/>
      <c r="Q4069" s="36"/>
      <c r="R4069" s="100" t="str">
        <f t="shared" si="127"/>
        <v/>
      </c>
      <c r="S4069" s="101"/>
      <c r="T4069" s="26" t="str">
        <f t="shared" si="128"/>
        <v/>
      </c>
    </row>
    <row r="4070" spans="2:20" s="3" customFormat="1" ht="20.100000000000001" customHeight="1" x14ac:dyDescent="0.25">
      <c r="B4070" s="35"/>
      <c r="C4070" s="36"/>
      <c r="D4070" s="79"/>
      <c r="E4070" s="79"/>
      <c r="F4070" s="79"/>
      <c r="G4070" s="79"/>
      <c r="H4070" s="79"/>
      <c r="I4070" s="79"/>
      <c r="J4070" s="79"/>
      <c r="K4070" s="79"/>
      <c r="L4070" s="81"/>
      <c r="M4070" s="82"/>
      <c r="N4070" s="37"/>
      <c r="O4070" s="38"/>
      <c r="P4070" s="39"/>
      <c r="Q4070" s="36"/>
      <c r="R4070" s="100" t="str">
        <f t="shared" si="127"/>
        <v/>
      </c>
      <c r="S4070" s="101"/>
      <c r="T4070" s="26" t="str">
        <f t="shared" si="128"/>
        <v/>
      </c>
    </row>
    <row r="4071" spans="2:20" s="3" customFormat="1" ht="20.100000000000001" customHeight="1" x14ac:dyDescent="0.25">
      <c r="B4071" s="35"/>
      <c r="C4071" s="36"/>
      <c r="D4071" s="79"/>
      <c r="E4071" s="79"/>
      <c r="F4071" s="79"/>
      <c r="G4071" s="79"/>
      <c r="H4071" s="79"/>
      <c r="I4071" s="79"/>
      <c r="J4071" s="79"/>
      <c r="K4071" s="79"/>
      <c r="L4071" s="81"/>
      <c r="M4071" s="82"/>
      <c r="N4071" s="37"/>
      <c r="O4071" s="38"/>
      <c r="P4071" s="39"/>
      <c r="Q4071" s="36"/>
      <c r="R4071" s="100" t="str">
        <f t="shared" si="127"/>
        <v/>
      </c>
      <c r="S4071" s="101"/>
      <c r="T4071" s="26" t="str">
        <f t="shared" si="128"/>
        <v/>
      </c>
    </row>
    <row r="4072" spans="2:20" s="3" customFormat="1" ht="20.100000000000001" customHeight="1" x14ac:dyDescent="0.25">
      <c r="B4072" s="35"/>
      <c r="C4072" s="36"/>
      <c r="D4072" s="79"/>
      <c r="E4072" s="79"/>
      <c r="F4072" s="79"/>
      <c r="G4072" s="79"/>
      <c r="H4072" s="79"/>
      <c r="I4072" s="79"/>
      <c r="J4072" s="79"/>
      <c r="K4072" s="79"/>
      <c r="L4072" s="81"/>
      <c r="M4072" s="82"/>
      <c r="N4072" s="37"/>
      <c r="O4072" s="38"/>
      <c r="P4072" s="39"/>
      <c r="Q4072" s="36"/>
      <c r="R4072" s="100" t="str">
        <f t="shared" si="127"/>
        <v/>
      </c>
      <c r="S4072" s="101"/>
      <c r="T4072" s="26" t="str">
        <f t="shared" si="128"/>
        <v/>
      </c>
    </row>
    <row r="4073" spans="2:20" s="3" customFormat="1" ht="20.100000000000001" customHeight="1" x14ac:dyDescent="0.25">
      <c r="B4073" s="35"/>
      <c r="C4073" s="36"/>
      <c r="D4073" s="79"/>
      <c r="E4073" s="79"/>
      <c r="F4073" s="79"/>
      <c r="G4073" s="79"/>
      <c r="H4073" s="79"/>
      <c r="I4073" s="79"/>
      <c r="J4073" s="79"/>
      <c r="K4073" s="79"/>
      <c r="L4073" s="81"/>
      <c r="M4073" s="82"/>
      <c r="N4073" s="37"/>
      <c r="O4073" s="38"/>
      <c r="P4073" s="39"/>
      <c r="Q4073" s="36"/>
      <c r="R4073" s="100" t="str">
        <f t="shared" si="127"/>
        <v/>
      </c>
      <c r="S4073" s="101"/>
      <c r="T4073" s="26" t="str">
        <f t="shared" si="128"/>
        <v/>
      </c>
    </row>
    <row r="4074" spans="2:20" s="3" customFormat="1" ht="20.100000000000001" customHeight="1" x14ac:dyDescent="0.25">
      <c r="B4074" s="35"/>
      <c r="C4074" s="36"/>
      <c r="D4074" s="79"/>
      <c r="E4074" s="79"/>
      <c r="F4074" s="79"/>
      <c r="G4074" s="79"/>
      <c r="H4074" s="79"/>
      <c r="I4074" s="79"/>
      <c r="J4074" s="79"/>
      <c r="K4074" s="79"/>
      <c r="L4074" s="81"/>
      <c r="M4074" s="82"/>
      <c r="N4074" s="37"/>
      <c r="O4074" s="38"/>
      <c r="P4074" s="39"/>
      <c r="Q4074" s="36"/>
      <c r="R4074" s="100" t="str">
        <f t="shared" si="127"/>
        <v/>
      </c>
      <c r="S4074" s="101"/>
      <c r="T4074" s="26" t="str">
        <f t="shared" si="128"/>
        <v/>
      </c>
    </row>
    <row r="4075" spans="2:20" s="3" customFormat="1" ht="20.100000000000001" customHeight="1" x14ac:dyDescent="0.25">
      <c r="B4075" s="35"/>
      <c r="C4075" s="36"/>
      <c r="D4075" s="79"/>
      <c r="E4075" s="79"/>
      <c r="F4075" s="79"/>
      <c r="G4075" s="79"/>
      <c r="H4075" s="79"/>
      <c r="I4075" s="79"/>
      <c r="J4075" s="79"/>
      <c r="K4075" s="79"/>
      <c r="L4075" s="81"/>
      <c r="M4075" s="82"/>
      <c r="N4075" s="37"/>
      <c r="O4075" s="38"/>
      <c r="P4075" s="39"/>
      <c r="Q4075" s="36"/>
      <c r="R4075" s="100" t="str">
        <f t="shared" si="127"/>
        <v/>
      </c>
      <c r="S4075" s="101"/>
      <c r="T4075" s="26" t="str">
        <f t="shared" si="128"/>
        <v/>
      </c>
    </row>
    <row r="4076" spans="2:20" s="3" customFormat="1" ht="20.100000000000001" customHeight="1" x14ac:dyDescent="0.25">
      <c r="B4076" s="35"/>
      <c r="C4076" s="36"/>
      <c r="D4076" s="79"/>
      <c r="E4076" s="79"/>
      <c r="F4076" s="79"/>
      <c r="G4076" s="79"/>
      <c r="H4076" s="79"/>
      <c r="I4076" s="79"/>
      <c r="J4076" s="79"/>
      <c r="K4076" s="79"/>
      <c r="L4076" s="81"/>
      <c r="M4076" s="82"/>
      <c r="N4076" s="37"/>
      <c r="O4076" s="38"/>
      <c r="P4076" s="39"/>
      <c r="Q4076" s="36"/>
      <c r="R4076" s="100" t="str">
        <f t="shared" si="127"/>
        <v/>
      </c>
      <c r="S4076" s="101"/>
      <c r="T4076" s="26" t="str">
        <f t="shared" si="128"/>
        <v/>
      </c>
    </row>
    <row r="4077" spans="2:20" s="3" customFormat="1" ht="20.100000000000001" customHeight="1" x14ac:dyDescent="0.25">
      <c r="B4077" s="35"/>
      <c r="C4077" s="36"/>
      <c r="D4077" s="79"/>
      <c r="E4077" s="79"/>
      <c r="F4077" s="79"/>
      <c r="G4077" s="79"/>
      <c r="H4077" s="79"/>
      <c r="I4077" s="79"/>
      <c r="J4077" s="79"/>
      <c r="K4077" s="79"/>
      <c r="L4077" s="81"/>
      <c r="M4077" s="82"/>
      <c r="N4077" s="37"/>
      <c r="O4077" s="38"/>
      <c r="P4077" s="39"/>
      <c r="Q4077" s="36"/>
      <c r="R4077" s="100" t="str">
        <f t="shared" si="127"/>
        <v/>
      </c>
      <c r="S4077" s="101"/>
      <c r="T4077" s="26" t="str">
        <f t="shared" si="128"/>
        <v/>
      </c>
    </row>
    <row r="4078" spans="2:20" s="3" customFormat="1" ht="20.100000000000001" customHeight="1" x14ac:dyDescent="0.25">
      <c r="B4078" s="35"/>
      <c r="C4078" s="36"/>
      <c r="D4078" s="79"/>
      <c r="E4078" s="79"/>
      <c r="F4078" s="79"/>
      <c r="G4078" s="79"/>
      <c r="H4078" s="79"/>
      <c r="I4078" s="79"/>
      <c r="J4078" s="79"/>
      <c r="K4078" s="79"/>
      <c r="L4078" s="81"/>
      <c r="M4078" s="82"/>
      <c r="N4078" s="37"/>
      <c r="O4078" s="38"/>
      <c r="P4078" s="39"/>
      <c r="Q4078" s="36"/>
      <c r="R4078" s="100" t="str">
        <f t="shared" si="127"/>
        <v/>
      </c>
      <c r="S4078" s="101"/>
      <c r="T4078" s="26" t="str">
        <f t="shared" si="128"/>
        <v/>
      </c>
    </row>
    <row r="4079" spans="2:20" s="3" customFormat="1" ht="20.100000000000001" customHeight="1" x14ac:dyDescent="0.25">
      <c r="B4079" s="35"/>
      <c r="C4079" s="36"/>
      <c r="D4079" s="79"/>
      <c r="E4079" s="79"/>
      <c r="F4079" s="79"/>
      <c r="G4079" s="79"/>
      <c r="H4079" s="79"/>
      <c r="I4079" s="79"/>
      <c r="J4079" s="79"/>
      <c r="K4079" s="79"/>
      <c r="L4079" s="81"/>
      <c r="M4079" s="82"/>
      <c r="N4079" s="37"/>
      <c r="O4079" s="38"/>
      <c r="P4079" s="39"/>
      <c r="Q4079" s="36"/>
      <c r="R4079" s="100" t="str">
        <f t="shared" si="127"/>
        <v/>
      </c>
      <c r="S4079" s="101"/>
      <c r="T4079" s="26" t="str">
        <f t="shared" si="128"/>
        <v/>
      </c>
    </row>
    <row r="4080" spans="2:20" s="3" customFormat="1" ht="20.100000000000001" customHeight="1" x14ac:dyDescent="0.25">
      <c r="B4080" s="35"/>
      <c r="C4080" s="36"/>
      <c r="D4080" s="79"/>
      <c r="E4080" s="79"/>
      <c r="F4080" s="79"/>
      <c r="G4080" s="79"/>
      <c r="H4080" s="79"/>
      <c r="I4080" s="79"/>
      <c r="J4080" s="79"/>
      <c r="K4080" s="79"/>
      <c r="L4080" s="81"/>
      <c r="M4080" s="82"/>
      <c r="N4080" s="37"/>
      <c r="O4080" s="38"/>
      <c r="P4080" s="39"/>
      <c r="Q4080" s="36"/>
      <c r="R4080" s="100" t="str">
        <f t="shared" si="127"/>
        <v/>
      </c>
      <c r="S4080" s="101"/>
      <c r="T4080" s="26" t="str">
        <f t="shared" si="128"/>
        <v/>
      </c>
    </row>
    <row r="4081" spans="2:20" s="3" customFormat="1" ht="20.100000000000001" customHeight="1" x14ac:dyDescent="0.25">
      <c r="B4081" s="35"/>
      <c r="C4081" s="36"/>
      <c r="D4081" s="79"/>
      <c r="E4081" s="79"/>
      <c r="F4081" s="79"/>
      <c r="G4081" s="79"/>
      <c r="H4081" s="79"/>
      <c r="I4081" s="79"/>
      <c r="J4081" s="79"/>
      <c r="K4081" s="79"/>
      <c r="L4081" s="81"/>
      <c r="M4081" s="82"/>
      <c r="N4081" s="37"/>
      <c r="O4081" s="38"/>
      <c r="P4081" s="39"/>
      <c r="Q4081" s="36"/>
      <c r="R4081" s="100" t="str">
        <f t="shared" si="127"/>
        <v/>
      </c>
      <c r="S4081" s="101"/>
      <c r="T4081" s="26" t="str">
        <f t="shared" si="128"/>
        <v/>
      </c>
    </row>
    <row r="4082" spans="2:20" s="3" customFormat="1" ht="20.100000000000001" customHeight="1" x14ac:dyDescent="0.25">
      <c r="B4082" s="35"/>
      <c r="C4082" s="36"/>
      <c r="D4082" s="79"/>
      <c r="E4082" s="79"/>
      <c r="F4082" s="79"/>
      <c r="G4082" s="79"/>
      <c r="H4082" s="79"/>
      <c r="I4082" s="79"/>
      <c r="J4082" s="79"/>
      <c r="K4082" s="79"/>
      <c r="L4082" s="81"/>
      <c r="M4082" s="82"/>
      <c r="N4082" s="37"/>
      <c r="O4082" s="38"/>
      <c r="P4082" s="39"/>
      <c r="Q4082" s="36"/>
      <c r="R4082" s="100" t="str">
        <f t="shared" si="127"/>
        <v/>
      </c>
      <c r="S4082" s="101"/>
      <c r="T4082" s="26" t="str">
        <f t="shared" si="128"/>
        <v/>
      </c>
    </row>
    <row r="4083" spans="2:20" s="3" customFormat="1" ht="20.100000000000001" customHeight="1" x14ac:dyDescent="0.25">
      <c r="B4083" s="35"/>
      <c r="C4083" s="36"/>
      <c r="D4083" s="79"/>
      <c r="E4083" s="79"/>
      <c r="F4083" s="79"/>
      <c r="G4083" s="79"/>
      <c r="H4083" s="79"/>
      <c r="I4083" s="79"/>
      <c r="J4083" s="79"/>
      <c r="K4083" s="79"/>
      <c r="L4083" s="81"/>
      <c r="M4083" s="82"/>
      <c r="N4083" s="37"/>
      <c r="O4083" s="38"/>
      <c r="P4083" s="39"/>
      <c r="Q4083" s="36"/>
      <c r="R4083" s="100" t="str">
        <f t="shared" si="127"/>
        <v/>
      </c>
      <c r="S4083" s="101"/>
      <c r="T4083" s="26" t="str">
        <f t="shared" si="128"/>
        <v/>
      </c>
    </row>
    <row r="4084" spans="2:20" s="3" customFormat="1" ht="20.100000000000001" customHeight="1" x14ac:dyDescent="0.25">
      <c r="B4084" s="35"/>
      <c r="C4084" s="36"/>
      <c r="D4084" s="79"/>
      <c r="E4084" s="79"/>
      <c r="F4084" s="79"/>
      <c r="G4084" s="79"/>
      <c r="H4084" s="79"/>
      <c r="I4084" s="79"/>
      <c r="J4084" s="79"/>
      <c r="K4084" s="79"/>
      <c r="L4084" s="81"/>
      <c r="M4084" s="82"/>
      <c r="N4084" s="37"/>
      <c r="O4084" s="38"/>
      <c r="P4084" s="39"/>
      <c r="Q4084" s="36"/>
      <c r="R4084" s="100" t="str">
        <f t="shared" si="127"/>
        <v/>
      </c>
      <c r="S4084" s="101"/>
      <c r="T4084" s="26" t="str">
        <f t="shared" si="128"/>
        <v/>
      </c>
    </row>
    <row r="4085" spans="2:20" s="3" customFormat="1" ht="20.100000000000001" customHeight="1" x14ac:dyDescent="0.25">
      <c r="B4085" s="35"/>
      <c r="C4085" s="36"/>
      <c r="D4085" s="79"/>
      <c r="E4085" s="79"/>
      <c r="F4085" s="79"/>
      <c r="G4085" s="79"/>
      <c r="H4085" s="79"/>
      <c r="I4085" s="79"/>
      <c r="J4085" s="79"/>
      <c r="K4085" s="79"/>
      <c r="L4085" s="81"/>
      <c r="M4085" s="82"/>
      <c r="N4085" s="37"/>
      <c r="O4085" s="38"/>
      <c r="P4085" s="39"/>
      <c r="Q4085" s="36"/>
      <c r="R4085" s="100" t="str">
        <f t="shared" si="127"/>
        <v/>
      </c>
      <c r="S4085" s="101"/>
      <c r="T4085" s="26" t="str">
        <f t="shared" si="128"/>
        <v/>
      </c>
    </row>
    <row r="4086" spans="2:20" s="3" customFormat="1" ht="20.100000000000001" customHeight="1" x14ac:dyDescent="0.25">
      <c r="B4086" s="35"/>
      <c r="C4086" s="36"/>
      <c r="D4086" s="79"/>
      <c r="E4086" s="79"/>
      <c r="F4086" s="79"/>
      <c r="G4086" s="79"/>
      <c r="H4086" s="79"/>
      <c r="I4086" s="79"/>
      <c r="J4086" s="79"/>
      <c r="K4086" s="79"/>
      <c r="L4086" s="81"/>
      <c r="M4086" s="82"/>
      <c r="N4086" s="37"/>
      <c r="O4086" s="38"/>
      <c r="P4086" s="39"/>
      <c r="Q4086" s="36"/>
      <c r="R4086" s="100" t="str">
        <f t="shared" si="127"/>
        <v/>
      </c>
      <c r="S4086" s="101"/>
      <c r="T4086" s="26" t="str">
        <f t="shared" si="128"/>
        <v/>
      </c>
    </row>
    <row r="4087" spans="2:20" s="3" customFormat="1" ht="20.100000000000001" customHeight="1" x14ac:dyDescent="0.25">
      <c r="B4087" s="35"/>
      <c r="C4087" s="36"/>
      <c r="D4087" s="79"/>
      <c r="E4087" s="79"/>
      <c r="F4087" s="79"/>
      <c r="G4087" s="79"/>
      <c r="H4087" s="79"/>
      <c r="I4087" s="79"/>
      <c r="J4087" s="79"/>
      <c r="K4087" s="79"/>
      <c r="L4087" s="81"/>
      <c r="M4087" s="82"/>
      <c r="N4087" s="37"/>
      <c r="O4087" s="38"/>
      <c r="P4087" s="39"/>
      <c r="Q4087" s="36"/>
      <c r="R4087" s="100" t="str">
        <f t="shared" si="127"/>
        <v/>
      </c>
      <c r="S4087" s="101"/>
      <c r="T4087" s="26" t="str">
        <f t="shared" si="128"/>
        <v/>
      </c>
    </row>
    <row r="4088" spans="2:20" s="3" customFormat="1" ht="20.100000000000001" customHeight="1" x14ac:dyDescent="0.25">
      <c r="B4088" s="35"/>
      <c r="C4088" s="36"/>
      <c r="D4088" s="79"/>
      <c r="E4088" s="79"/>
      <c r="F4088" s="79"/>
      <c r="G4088" s="79"/>
      <c r="H4088" s="79"/>
      <c r="I4088" s="79"/>
      <c r="J4088" s="79"/>
      <c r="K4088" s="79"/>
      <c r="L4088" s="81"/>
      <c r="M4088" s="82"/>
      <c r="N4088" s="37"/>
      <c r="O4088" s="38"/>
      <c r="P4088" s="39"/>
      <c r="Q4088" s="36"/>
      <c r="R4088" s="100" t="str">
        <f t="shared" si="127"/>
        <v/>
      </c>
      <c r="S4088" s="101"/>
      <c r="T4088" s="26" t="str">
        <f t="shared" si="128"/>
        <v/>
      </c>
    </row>
    <row r="4089" spans="2:20" s="3" customFormat="1" ht="20.100000000000001" customHeight="1" x14ac:dyDescent="0.25">
      <c r="B4089" s="35"/>
      <c r="C4089" s="36"/>
      <c r="D4089" s="79"/>
      <c r="E4089" s="79"/>
      <c r="F4089" s="79"/>
      <c r="G4089" s="79"/>
      <c r="H4089" s="79"/>
      <c r="I4089" s="79"/>
      <c r="J4089" s="79"/>
      <c r="K4089" s="79"/>
      <c r="L4089" s="81"/>
      <c r="M4089" s="82"/>
      <c r="N4089" s="37"/>
      <c r="O4089" s="38"/>
      <c r="P4089" s="39"/>
      <c r="Q4089" s="36"/>
      <c r="R4089" s="100" t="str">
        <f t="shared" si="127"/>
        <v/>
      </c>
      <c r="S4089" s="101"/>
      <c r="T4089" s="26" t="str">
        <f t="shared" si="128"/>
        <v/>
      </c>
    </row>
    <row r="4090" spans="2:20" s="3" customFormat="1" ht="20.100000000000001" customHeight="1" x14ac:dyDescent="0.25">
      <c r="B4090" s="35"/>
      <c r="C4090" s="36"/>
      <c r="D4090" s="79"/>
      <c r="E4090" s="79"/>
      <c r="F4090" s="79"/>
      <c r="G4090" s="79"/>
      <c r="H4090" s="79"/>
      <c r="I4090" s="79"/>
      <c r="J4090" s="79"/>
      <c r="K4090" s="79"/>
      <c r="L4090" s="81"/>
      <c r="M4090" s="82"/>
      <c r="N4090" s="37"/>
      <c r="O4090" s="38"/>
      <c r="P4090" s="39"/>
      <c r="Q4090" s="36"/>
      <c r="R4090" s="100" t="str">
        <f t="shared" si="127"/>
        <v/>
      </c>
      <c r="S4090" s="101"/>
      <c r="T4090" s="26" t="str">
        <f t="shared" si="128"/>
        <v/>
      </c>
    </row>
    <row r="4091" spans="2:20" s="3" customFormat="1" ht="20.100000000000001" customHeight="1" x14ac:dyDescent="0.25">
      <c r="B4091" s="35"/>
      <c r="C4091" s="36"/>
      <c r="D4091" s="79"/>
      <c r="E4091" s="79"/>
      <c r="F4091" s="79"/>
      <c r="G4091" s="79"/>
      <c r="H4091" s="79"/>
      <c r="I4091" s="79"/>
      <c r="J4091" s="79"/>
      <c r="K4091" s="79"/>
      <c r="L4091" s="81"/>
      <c r="M4091" s="82"/>
      <c r="N4091" s="37"/>
      <c r="O4091" s="38"/>
      <c r="P4091" s="39"/>
      <c r="Q4091" s="36"/>
      <c r="R4091" s="100" t="str">
        <f t="shared" si="127"/>
        <v/>
      </c>
      <c r="S4091" s="101"/>
      <c r="T4091" s="26" t="str">
        <f t="shared" si="128"/>
        <v/>
      </c>
    </row>
    <row r="4092" spans="2:20" s="3" customFormat="1" ht="20.100000000000001" customHeight="1" x14ac:dyDescent="0.25">
      <c r="B4092" s="35"/>
      <c r="C4092" s="36"/>
      <c r="D4092" s="79"/>
      <c r="E4092" s="79"/>
      <c r="F4092" s="79"/>
      <c r="G4092" s="79"/>
      <c r="H4092" s="79"/>
      <c r="I4092" s="79"/>
      <c r="J4092" s="79"/>
      <c r="K4092" s="79"/>
      <c r="L4092" s="81"/>
      <c r="M4092" s="82"/>
      <c r="N4092" s="37"/>
      <c r="O4092" s="38"/>
      <c r="P4092" s="39"/>
      <c r="Q4092" s="36"/>
      <c r="R4092" s="100" t="str">
        <f t="shared" si="127"/>
        <v/>
      </c>
      <c r="S4092" s="101"/>
      <c r="T4092" s="26" t="str">
        <f t="shared" si="128"/>
        <v/>
      </c>
    </row>
    <row r="4093" spans="2:20" s="3" customFormat="1" ht="20.100000000000001" customHeight="1" x14ac:dyDescent="0.25">
      <c r="B4093" s="35"/>
      <c r="C4093" s="36"/>
      <c r="D4093" s="79"/>
      <c r="E4093" s="79"/>
      <c r="F4093" s="79"/>
      <c r="G4093" s="79"/>
      <c r="H4093" s="79"/>
      <c r="I4093" s="79"/>
      <c r="J4093" s="79"/>
      <c r="K4093" s="79"/>
      <c r="L4093" s="81"/>
      <c r="M4093" s="82"/>
      <c r="N4093" s="37"/>
      <c r="O4093" s="38"/>
      <c r="P4093" s="39"/>
      <c r="Q4093" s="36"/>
      <c r="R4093" s="100" t="str">
        <f t="shared" si="127"/>
        <v/>
      </c>
      <c r="S4093" s="101"/>
      <c r="T4093" s="26" t="str">
        <f t="shared" si="128"/>
        <v/>
      </c>
    </row>
    <row r="4094" spans="2:20" s="3" customFormat="1" ht="20.100000000000001" customHeight="1" x14ac:dyDescent="0.25">
      <c r="B4094" s="35"/>
      <c r="C4094" s="36"/>
      <c r="D4094" s="79"/>
      <c r="E4094" s="79"/>
      <c r="F4094" s="79"/>
      <c r="G4094" s="79"/>
      <c r="H4094" s="79"/>
      <c r="I4094" s="79"/>
      <c r="J4094" s="79"/>
      <c r="K4094" s="79"/>
      <c r="L4094" s="81"/>
      <c r="M4094" s="82"/>
      <c r="N4094" s="37"/>
      <c r="O4094" s="38"/>
      <c r="P4094" s="39"/>
      <c r="Q4094" s="36"/>
      <c r="R4094" s="100" t="str">
        <f t="shared" si="127"/>
        <v/>
      </c>
      <c r="S4094" s="101"/>
      <c r="T4094" s="26" t="str">
        <f t="shared" si="128"/>
        <v/>
      </c>
    </row>
    <row r="4095" spans="2:20" s="3" customFormat="1" ht="20.100000000000001" customHeight="1" x14ac:dyDescent="0.25">
      <c r="B4095" s="35"/>
      <c r="C4095" s="36"/>
      <c r="D4095" s="79"/>
      <c r="E4095" s="79"/>
      <c r="F4095" s="79"/>
      <c r="G4095" s="79"/>
      <c r="H4095" s="79"/>
      <c r="I4095" s="79"/>
      <c r="J4095" s="79"/>
      <c r="K4095" s="79"/>
      <c r="L4095" s="81"/>
      <c r="M4095" s="82"/>
      <c r="N4095" s="37"/>
      <c r="O4095" s="38"/>
      <c r="P4095" s="39"/>
      <c r="Q4095" s="36"/>
      <c r="R4095" s="100" t="str">
        <f t="shared" si="127"/>
        <v/>
      </c>
      <c r="S4095" s="101"/>
      <c r="T4095" s="26" t="str">
        <f t="shared" si="128"/>
        <v/>
      </c>
    </row>
    <row r="4096" spans="2:20" s="3" customFormat="1" ht="20.100000000000001" customHeight="1" x14ac:dyDescent="0.25">
      <c r="B4096" s="35"/>
      <c r="C4096" s="36"/>
      <c r="D4096" s="79"/>
      <c r="E4096" s="79"/>
      <c r="F4096" s="79"/>
      <c r="G4096" s="79"/>
      <c r="H4096" s="79"/>
      <c r="I4096" s="79"/>
      <c r="J4096" s="79"/>
      <c r="K4096" s="79"/>
      <c r="L4096" s="81"/>
      <c r="M4096" s="82"/>
      <c r="N4096" s="37"/>
      <c r="O4096" s="38"/>
      <c r="P4096" s="39"/>
      <c r="Q4096" s="36"/>
      <c r="R4096" s="100" t="str">
        <f t="shared" si="127"/>
        <v/>
      </c>
      <c r="S4096" s="101"/>
      <c r="T4096" s="26" t="str">
        <f t="shared" si="128"/>
        <v/>
      </c>
    </row>
    <row r="4097" spans="2:20" s="3" customFormat="1" ht="20.100000000000001" customHeight="1" x14ac:dyDescent="0.25">
      <c r="B4097" s="35"/>
      <c r="C4097" s="36"/>
      <c r="D4097" s="79"/>
      <c r="E4097" s="79"/>
      <c r="F4097" s="79"/>
      <c r="G4097" s="79"/>
      <c r="H4097" s="79"/>
      <c r="I4097" s="79"/>
      <c r="J4097" s="79"/>
      <c r="K4097" s="79"/>
      <c r="L4097" s="81"/>
      <c r="M4097" s="82"/>
      <c r="N4097" s="37"/>
      <c r="O4097" s="38"/>
      <c r="P4097" s="39"/>
      <c r="Q4097" s="36"/>
      <c r="R4097" s="100" t="str">
        <f t="shared" si="127"/>
        <v/>
      </c>
      <c r="S4097" s="101"/>
      <c r="T4097" s="26" t="str">
        <f t="shared" si="128"/>
        <v/>
      </c>
    </row>
    <row r="4098" spans="2:20" s="3" customFormat="1" ht="20.100000000000001" customHeight="1" x14ac:dyDescent="0.25">
      <c r="B4098" s="35"/>
      <c r="C4098" s="36"/>
      <c r="D4098" s="79"/>
      <c r="E4098" s="79"/>
      <c r="F4098" s="79"/>
      <c r="G4098" s="79"/>
      <c r="H4098" s="79"/>
      <c r="I4098" s="79"/>
      <c r="J4098" s="79"/>
      <c r="K4098" s="79"/>
      <c r="L4098" s="81"/>
      <c r="M4098" s="82"/>
      <c r="N4098" s="37"/>
      <c r="O4098" s="38"/>
      <c r="P4098" s="39"/>
      <c r="Q4098" s="36"/>
      <c r="R4098" s="100" t="str">
        <f t="shared" si="127"/>
        <v/>
      </c>
      <c r="S4098" s="101"/>
      <c r="T4098" s="26" t="str">
        <f t="shared" si="128"/>
        <v/>
      </c>
    </row>
    <row r="4099" spans="2:20" s="3" customFormat="1" ht="20.100000000000001" customHeight="1" x14ac:dyDescent="0.25">
      <c r="B4099" s="35"/>
      <c r="C4099" s="36"/>
      <c r="D4099" s="79"/>
      <c r="E4099" s="79"/>
      <c r="F4099" s="79"/>
      <c r="G4099" s="79"/>
      <c r="H4099" s="79"/>
      <c r="I4099" s="79"/>
      <c r="J4099" s="79"/>
      <c r="K4099" s="79"/>
      <c r="L4099" s="81"/>
      <c r="M4099" s="82"/>
      <c r="N4099" s="37"/>
      <c r="O4099" s="38"/>
      <c r="P4099" s="39"/>
      <c r="Q4099" s="36"/>
      <c r="R4099" s="100" t="str">
        <f t="shared" si="127"/>
        <v/>
      </c>
      <c r="S4099" s="101"/>
      <c r="T4099" s="26" t="str">
        <f t="shared" si="128"/>
        <v/>
      </c>
    </row>
    <row r="4100" spans="2:20" s="3" customFormat="1" ht="20.100000000000001" customHeight="1" x14ac:dyDescent="0.25">
      <c r="B4100" s="35"/>
      <c r="C4100" s="36"/>
      <c r="D4100" s="79"/>
      <c r="E4100" s="79"/>
      <c r="F4100" s="79"/>
      <c r="G4100" s="79"/>
      <c r="H4100" s="79"/>
      <c r="I4100" s="79"/>
      <c r="J4100" s="79"/>
      <c r="K4100" s="79"/>
      <c r="L4100" s="81"/>
      <c r="M4100" s="82"/>
      <c r="N4100" s="37"/>
      <c r="O4100" s="38"/>
      <c r="P4100" s="39"/>
      <c r="Q4100" s="36"/>
      <c r="R4100" s="100" t="str">
        <f t="shared" si="127"/>
        <v/>
      </c>
      <c r="S4100" s="101"/>
      <c r="T4100" s="26" t="str">
        <f t="shared" si="128"/>
        <v/>
      </c>
    </row>
    <row r="4101" spans="2:20" s="3" customFormat="1" ht="20.100000000000001" customHeight="1" x14ac:dyDescent="0.25">
      <c r="B4101" s="35"/>
      <c r="C4101" s="36"/>
      <c r="D4101" s="79"/>
      <c r="E4101" s="79"/>
      <c r="F4101" s="79"/>
      <c r="G4101" s="79"/>
      <c r="H4101" s="79"/>
      <c r="I4101" s="79"/>
      <c r="J4101" s="79"/>
      <c r="K4101" s="79"/>
      <c r="L4101" s="81"/>
      <c r="M4101" s="82"/>
      <c r="N4101" s="37"/>
      <c r="O4101" s="38"/>
      <c r="P4101" s="39"/>
      <c r="Q4101" s="36"/>
      <c r="R4101" s="100" t="str">
        <f t="shared" si="127"/>
        <v/>
      </c>
      <c r="S4101" s="101"/>
      <c r="T4101" s="26" t="str">
        <f t="shared" si="128"/>
        <v/>
      </c>
    </row>
    <row r="4102" spans="2:20" s="3" customFormat="1" ht="20.100000000000001" customHeight="1" x14ac:dyDescent="0.25">
      <c r="B4102" s="35"/>
      <c r="C4102" s="36"/>
      <c r="D4102" s="79"/>
      <c r="E4102" s="79"/>
      <c r="F4102" s="79"/>
      <c r="G4102" s="79"/>
      <c r="H4102" s="79"/>
      <c r="I4102" s="79"/>
      <c r="J4102" s="79"/>
      <c r="K4102" s="79"/>
      <c r="L4102" s="81"/>
      <c r="M4102" s="82"/>
      <c r="N4102" s="37"/>
      <c r="O4102" s="38"/>
      <c r="P4102" s="39"/>
      <c r="Q4102" s="36"/>
      <c r="R4102" s="100" t="str">
        <f t="shared" si="127"/>
        <v/>
      </c>
      <c r="S4102" s="101"/>
      <c r="T4102" s="26" t="str">
        <f t="shared" si="128"/>
        <v/>
      </c>
    </row>
    <row r="4103" spans="2:20" s="3" customFormat="1" ht="20.100000000000001" customHeight="1" x14ac:dyDescent="0.25">
      <c r="B4103" s="35"/>
      <c r="C4103" s="36"/>
      <c r="D4103" s="79"/>
      <c r="E4103" s="79"/>
      <c r="F4103" s="79"/>
      <c r="G4103" s="79"/>
      <c r="H4103" s="79"/>
      <c r="I4103" s="79"/>
      <c r="J4103" s="79"/>
      <c r="K4103" s="79"/>
      <c r="L4103" s="81"/>
      <c r="M4103" s="82"/>
      <c r="N4103" s="37"/>
      <c r="O4103" s="38"/>
      <c r="P4103" s="39"/>
      <c r="Q4103" s="36"/>
      <c r="R4103" s="100" t="str">
        <f t="shared" si="127"/>
        <v/>
      </c>
      <c r="S4103" s="101"/>
      <c r="T4103" s="26" t="str">
        <f t="shared" si="128"/>
        <v/>
      </c>
    </row>
    <row r="4104" spans="2:20" s="3" customFormat="1" ht="20.100000000000001" customHeight="1" x14ac:dyDescent="0.25">
      <c r="B4104" s="35"/>
      <c r="C4104" s="36"/>
      <c r="D4104" s="79"/>
      <c r="E4104" s="79"/>
      <c r="F4104" s="79"/>
      <c r="G4104" s="79"/>
      <c r="H4104" s="79"/>
      <c r="I4104" s="79"/>
      <c r="J4104" s="79"/>
      <c r="K4104" s="79"/>
      <c r="L4104" s="81"/>
      <c r="M4104" s="82"/>
      <c r="N4104" s="37"/>
      <c r="O4104" s="38"/>
      <c r="P4104" s="39"/>
      <c r="Q4104" s="36"/>
      <c r="R4104" s="100" t="str">
        <f t="shared" si="127"/>
        <v/>
      </c>
      <c r="S4104" s="101"/>
      <c r="T4104" s="26" t="str">
        <f t="shared" si="128"/>
        <v/>
      </c>
    </row>
    <row r="4105" spans="2:20" s="3" customFormat="1" ht="20.100000000000001" customHeight="1" x14ac:dyDescent="0.25">
      <c r="B4105" s="35"/>
      <c r="C4105" s="36"/>
      <c r="D4105" s="79"/>
      <c r="E4105" s="79"/>
      <c r="F4105" s="79"/>
      <c r="G4105" s="79"/>
      <c r="H4105" s="79"/>
      <c r="I4105" s="79"/>
      <c r="J4105" s="79"/>
      <c r="K4105" s="79"/>
      <c r="L4105" s="81"/>
      <c r="M4105" s="82"/>
      <c r="N4105" s="37"/>
      <c r="O4105" s="38"/>
      <c r="P4105" s="39"/>
      <c r="Q4105" s="36"/>
      <c r="R4105" s="100" t="str">
        <f t="shared" si="127"/>
        <v/>
      </c>
      <c r="S4105" s="101"/>
      <c r="T4105" s="26" t="str">
        <f t="shared" si="128"/>
        <v/>
      </c>
    </row>
    <row r="4106" spans="2:20" s="3" customFormat="1" ht="20.100000000000001" customHeight="1" x14ac:dyDescent="0.25">
      <c r="B4106" s="35"/>
      <c r="C4106" s="36"/>
      <c r="D4106" s="79"/>
      <c r="E4106" s="79"/>
      <c r="F4106" s="79"/>
      <c r="G4106" s="79"/>
      <c r="H4106" s="79"/>
      <c r="I4106" s="79"/>
      <c r="J4106" s="79"/>
      <c r="K4106" s="79"/>
      <c r="L4106" s="81"/>
      <c r="M4106" s="82"/>
      <c r="N4106" s="37"/>
      <c r="O4106" s="38"/>
      <c r="P4106" s="39"/>
      <c r="Q4106" s="36"/>
      <c r="R4106" s="100" t="str">
        <f t="shared" si="127"/>
        <v/>
      </c>
      <c r="S4106" s="101"/>
      <c r="T4106" s="26" t="str">
        <f t="shared" si="128"/>
        <v/>
      </c>
    </row>
    <row r="4107" spans="2:20" s="3" customFormat="1" ht="20.100000000000001" customHeight="1" x14ac:dyDescent="0.25">
      <c r="B4107" s="35"/>
      <c r="C4107" s="36"/>
      <c r="D4107" s="79"/>
      <c r="E4107" s="79"/>
      <c r="F4107" s="79"/>
      <c r="G4107" s="79"/>
      <c r="H4107" s="79"/>
      <c r="I4107" s="79"/>
      <c r="J4107" s="79"/>
      <c r="K4107" s="79"/>
      <c r="L4107" s="81"/>
      <c r="M4107" s="82"/>
      <c r="N4107" s="37"/>
      <c r="O4107" s="38"/>
      <c r="P4107" s="39"/>
      <c r="Q4107" s="36"/>
      <c r="R4107" s="100" t="str">
        <f t="shared" si="127"/>
        <v/>
      </c>
      <c r="S4107" s="101"/>
      <c r="T4107" s="26" t="str">
        <f t="shared" si="128"/>
        <v/>
      </c>
    </row>
    <row r="4108" spans="2:20" s="3" customFormat="1" ht="20.100000000000001" customHeight="1" x14ac:dyDescent="0.25">
      <c r="B4108" s="35"/>
      <c r="C4108" s="36"/>
      <c r="D4108" s="79"/>
      <c r="E4108" s="79"/>
      <c r="F4108" s="79"/>
      <c r="G4108" s="79"/>
      <c r="H4108" s="79"/>
      <c r="I4108" s="79"/>
      <c r="J4108" s="79"/>
      <c r="K4108" s="79"/>
      <c r="L4108" s="81"/>
      <c r="M4108" s="82"/>
      <c r="N4108" s="37"/>
      <c r="O4108" s="38"/>
      <c r="P4108" s="39"/>
      <c r="Q4108" s="36"/>
      <c r="R4108" s="100" t="str">
        <f t="shared" si="127"/>
        <v/>
      </c>
      <c r="S4108" s="101"/>
      <c r="T4108" s="26" t="str">
        <f t="shared" si="128"/>
        <v/>
      </c>
    </row>
    <row r="4109" spans="2:20" s="3" customFormat="1" ht="20.100000000000001" customHeight="1" x14ac:dyDescent="0.25">
      <c r="B4109" s="35"/>
      <c r="C4109" s="36"/>
      <c r="D4109" s="79"/>
      <c r="E4109" s="79"/>
      <c r="F4109" s="79"/>
      <c r="G4109" s="79"/>
      <c r="H4109" s="79"/>
      <c r="I4109" s="79"/>
      <c r="J4109" s="79"/>
      <c r="K4109" s="79"/>
      <c r="L4109" s="81"/>
      <c r="M4109" s="82"/>
      <c r="N4109" s="37"/>
      <c r="O4109" s="38"/>
      <c r="P4109" s="39"/>
      <c r="Q4109" s="36"/>
      <c r="R4109" s="100" t="str">
        <f t="shared" si="127"/>
        <v/>
      </c>
      <c r="S4109" s="101"/>
      <c r="T4109" s="26" t="str">
        <f t="shared" si="128"/>
        <v/>
      </c>
    </row>
    <row r="4110" spans="2:20" s="3" customFormat="1" ht="20.100000000000001" customHeight="1" x14ac:dyDescent="0.25">
      <c r="B4110" s="35"/>
      <c r="C4110" s="36"/>
      <c r="D4110" s="79"/>
      <c r="E4110" s="79"/>
      <c r="F4110" s="79"/>
      <c r="G4110" s="79"/>
      <c r="H4110" s="79"/>
      <c r="I4110" s="79"/>
      <c r="J4110" s="79"/>
      <c r="K4110" s="79"/>
      <c r="L4110" s="81"/>
      <c r="M4110" s="82"/>
      <c r="N4110" s="37"/>
      <c r="O4110" s="38"/>
      <c r="P4110" s="39"/>
      <c r="Q4110" s="36"/>
      <c r="R4110" s="100" t="str">
        <f t="shared" si="127"/>
        <v/>
      </c>
      <c r="S4110" s="101"/>
      <c r="T4110" s="26" t="str">
        <f t="shared" si="128"/>
        <v/>
      </c>
    </row>
    <row r="4111" spans="2:20" s="3" customFormat="1" ht="20.100000000000001" customHeight="1" x14ac:dyDescent="0.25">
      <c r="B4111" s="35"/>
      <c r="C4111" s="36"/>
      <c r="D4111" s="79"/>
      <c r="E4111" s="79"/>
      <c r="F4111" s="79"/>
      <c r="G4111" s="79"/>
      <c r="H4111" s="79"/>
      <c r="I4111" s="79"/>
      <c r="J4111" s="79"/>
      <c r="K4111" s="79"/>
      <c r="L4111" s="81"/>
      <c r="M4111" s="82"/>
      <c r="N4111" s="37"/>
      <c r="O4111" s="38"/>
      <c r="P4111" s="39"/>
      <c r="Q4111" s="36"/>
      <c r="R4111" s="100" t="str">
        <f t="shared" si="127"/>
        <v/>
      </c>
      <c r="S4111" s="101"/>
      <c r="T4111" s="26" t="str">
        <f t="shared" si="128"/>
        <v/>
      </c>
    </row>
    <row r="4112" spans="2:20" s="3" customFormat="1" ht="20.100000000000001" customHeight="1" x14ac:dyDescent="0.25">
      <c r="B4112" s="35"/>
      <c r="C4112" s="36"/>
      <c r="D4112" s="79"/>
      <c r="E4112" s="79"/>
      <c r="F4112" s="79"/>
      <c r="G4112" s="79"/>
      <c r="H4112" s="79"/>
      <c r="I4112" s="79"/>
      <c r="J4112" s="79"/>
      <c r="K4112" s="79"/>
      <c r="L4112" s="81"/>
      <c r="M4112" s="82"/>
      <c r="N4112" s="37"/>
      <c r="O4112" s="38"/>
      <c r="P4112" s="39"/>
      <c r="Q4112" s="36"/>
      <c r="R4112" s="100" t="str">
        <f t="shared" si="127"/>
        <v/>
      </c>
      <c r="S4112" s="101"/>
      <c r="T4112" s="26" t="str">
        <f t="shared" si="128"/>
        <v/>
      </c>
    </row>
    <row r="4113" spans="2:20" s="3" customFormat="1" ht="20.100000000000001" customHeight="1" x14ac:dyDescent="0.25">
      <c r="B4113" s="35"/>
      <c r="C4113" s="36"/>
      <c r="D4113" s="79"/>
      <c r="E4113" s="79"/>
      <c r="F4113" s="79"/>
      <c r="G4113" s="79"/>
      <c r="H4113" s="79"/>
      <c r="I4113" s="79"/>
      <c r="J4113" s="79"/>
      <c r="K4113" s="79"/>
      <c r="L4113" s="81"/>
      <c r="M4113" s="82"/>
      <c r="N4113" s="37"/>
      <c r="O4113" s="38"/>
      <c r="P4113" s="39"/>
      <c r="Q4113" s="36"/>
      <c r="R4113" s="100" t="str">
        <f t="shared" si="127"/>
        <v/>
      </c>
      <c r="S4113" s="101"/>
      <c r="T4113" s="26" t="str">
        <f t="shared" si="128"/>
        <v/>
      </c>
    </row>
    <row r="4114" spans="2:20" s="3" customFormat="1" ht="20.100000000000001" customHeight="1" x14ac:dyDescent="0.25">
      <c r="B4114" s="35"/>
      <c r="C4114" s="36"/>
      <c r="D4114" s="79"/>
      <c r="E4114" s="79"/>
      <c r="F4114" s="79"/>
      <c r="G4114" s="79"/>
      <c r="H4114" s="79"/>
      <c r="I4114" s="79"/>
      <c r="J4114" s="79"/>
      <c r="K4114" s="79"/>
      <c r="L4114" s="81"/>
      <c r="M4114" s="82"/>
      <c r="N4114" s="37"/>
      <c r="O4114" s="38"/>
      <c r="P4114" s="39"/>
      <c r="Q4114" s="36"/>
      <c r="R4114" s="100" t="str">
        <f t="shared" si="127"/>
        <v/>
      </c>
      <c r="S4114" s="101"/>
      <c r="T4114" s="26" t="str">
        <f t="shared" si="128"/>
        <v/>
      </c>
    </row>
    <row r="4115" spans="2:20" s="3" customFormat="1" ht="20.100000000000001" customHeight="1" x14ac:dyDescent="0.25">
      <c r="B4115" s="35"/>
      <c r="C4115" s="36"/>
      <c r="D4115" s="79"/>
      <c r="E4115" s="79"/>
      <c r="F4115" s="79"/>
      <c r="G4115" s="79"/>
      <c r="H4115" s="79"/>
      <c r="I4115" s="79"/>
      <c r="J4115" s="79"/>
      <c r="K4115" s="79"/>
      <c r="L4115" s="81"/>
      <c r="M4115" s="82"/>
      <c r="N4115" s="37"/>
      <c r="O4115" s="38"/>
      <c r="P4115" s="39"/>
      <c r="Q4115" s="36"/>
      <c r="R4115" s="100" t="str">
        <f t="shared" si="127"/>
        <v/>
      </c>
      <c r="S4115" s="101"/>
      <c r="T4115" s="26" t="str">
        <f t="shared" si="128"/>
        <v/>
      </c>
    </row>
    <row r="4116" spans="2:20" s="3" customFormat="1" ht="20.100000000000001" customHeight="1" x14ac:dyDescent="0.25">
      <c r="B4116" s="35"/>
      <c r="C4116" s="36"/>
      <c r="D4116" s="79"/>
      <c r="E4116" s="79"/>
      <c r="F4116" s="79"/>
      <c r="G4116" s="79"/>
      <c r="H4116" s="79"/>
      <c r="I4116" s="79"/>
      <c r="J4116" s="79"/>
      <c r="K4116" s="79"/>
      <c r="L4116" s="81"/>
      <c r="M4116" s="82"/>
      <c r="N4116" s="37"/>
      <c r="O4116" s="38"/>
      <c r="P4116" s="39"/>
      <c r="Q4116" s="36"/>
      <c r="R4116" s="100" t="str">
        <f t="shared" si="127"/>
        <v/>
      </c>
      <c r="S4116" s="101"/>
      <c r="T4116" s="26" t="str">
        <f t="shared" si="128"/>
        <v/>
      </c>
    </row>
    <row r="4117" spans="2:20" s="3" customFormat="1" ht="20.100000000000001" customHeight="1" x14ac:dyDescent="0.25">
      <c r="B4117" s="35"/>
      <c r="C4117" s="36"/>
      <c r="D4117" s="79"/>
      <c r="E4117" s="79"/>
      <c r="F4117" s="79"/>
      <c r="G4117" s="79"/>
      <c r="H4117" s="79"/>
      <c r="I4117" s="79"/>
      <c r="J4117" s="79"/>
      <c r="K4117" s="79"/>
      <c r="L4117" s="81"/>
      <c r="M4117" s="82"/>
      <c r="N4117" s="37"/>
      <c r="O4117" s="38"/>
      <c r="P4117" s="39"/>
      <c r="Q4117" s="36"/>
      <c r="R4117" s="100" t="str">
        <f t="shared" si="127"/>
        <v/>
      </c>
      <c r="S4117" s="101"/>
      <c r="T4117" s="26" t="str">
        <f t="shared" si="128"/>
        <v/>
      </c>
    </row>
    <row r="4118" spans="2:20" s="3" customFormat="1" ht="20.100000000000001" customHeight="1" x14ac:dyDescent="0.25">
      <c r="B4118" s="35"/>
      <c r="C4118" s="36"/>
      <c r="D4118" s="79"/>
      <c r="E4118" s="79"/>
      <c r="F4118" s="79"/>
      <c r="G4118" s="79"/>
      <c r="H4118" s="79"/>
      <c r="I4118" s="79"/>
      <c r="J4118" s="79"/>
      <c r="K4118" s="79"/>
      <c r="L4118" s="81"/>
      <c r="M4118" s="82"/>
      <c r="N4118" s="37"/>
      <c r="O4118" s="38"/>
      <c r="P4118" s="39"/>
      <c r="Q4118" s="36"/>
      <c r="R4118" s="100" t="str">
        <f t="shared" si="127"/>
        <v/>
      </c>
      <c r="S4118" s="101"/>
      <c r="T4118" s="26" t="str">
        <f t="shared" si="128"/>
        <v/>
      </c>
    </row>
    <row r="4119" spans="2:20" s="3" customFormat="1" ht="20.100000000000001" customHeight="1" x14ac:dyDescent="0.25">
      <c r="B4119" s="35"/>
      <c r="C4119" s="36"/>
      <c r="D4119" s="79"/>
      <c r="E4119" s="79"/>
      <c r="F4119" s="79"/>
      <c r="G4119" s="79"/>
      <c r="H4119" s="79"/>
      <c r="I4119" s="79"/>
      <c r="J4119" s="79"/>
      <c r="K4119" s="79"/>
      <c r="L4119" s="81"/>
      <c r="M4119" s="82"/>
      <c r="N4119" s="37"/>
      <c r="O4119" s="38"/>
      <c r="P4119" s="39"/>
      <c r="Q4119" s="36"/>
      <c r="R4119" s="100" t="str">
        <f t="shared" ref="R4119:R4182" si="129">IF(B4119&lt;&gt;"",IF(Q4119="Annulé","0",IF(Q4119="Gagné",O4119*P4119-P4119)+IF(Q4119="Perdu",-P4119)+IF(Q4119="Remboursé","0")+IF(Q4119="1/2 Perdu",-P4119/2)+IF(Q4119="1/2 Gagné",(P4119*O4119-P4119)/2)),"")</f>
        <v/>
      </c>
      <c r="S4119" s="101"/>
      <c r="T4119" s="26" t="str">
        <f t="shared" si="128"/>
        <v/>
      </c>
    </row>
    <row r="4120" spans="2:20" s="3" customFormat="1" ht="20.100000000000001" customHeight="1" x14ac:dyDescent="0.25">
      <c r="B4120" s="35"/>
      <c r="C4120" s="36"/>
      <c r="D4120" s="79"/>
      <c r="E4120" s="79"/>
      <c r="F4120" s="79"/>
      <c r="G4120" s="79"/>
      <c r="H4120" s="79"/>
      <c r="I4120" s="79"/>
      <c r="J4120" s="79"/>
      <c r="K4120" s="79"/>
      <c r="L4120" s="81"/>
      <c r="M4120" s="82"/>
      <c r="N4120" s="37"/>
      <c r="O4120" s="38"/>
      <c r="P4120" s="39"/>
      <c r="Q4120" s="36"/>
      <c r="R4120" s="100" t="str">
        <f t="shared" si="129"/>
        <v/>
      </c>
      <c r="S4120" s="101"/>
      <c r="T4120" s="26" t="str">
        <f t="shared" ref="T4120:T4183" si="130">IF(B4120&lt;&gt;"",R4120+T4119,"")</f>
        <v/>
      </c>
    </row>
    <row r="4121" spans="2:20" s="3" customFormat="1" ht="20.100000000000001" customHeight="1" x14ac:dyDescent="0.25">
      <c r="B4121" s="35"/>
      <c r="C4121" s="36"/>
      <c r="D4121" s="79"/>
      <c r="E4121" s="79"/>
      <c r="F4121" s="79"/>
      <c r="G4121" s="79"/>
      <c r="H4121" s="79"/>
      <c r="I4121" s="79"/>
      <c r="J4121" s="79"/>
      <c r="K4121" s="79"/>
      <c r="L4121" s="81"/>
      <c r="M4121" s="82"/>
      <c r="N4121" s="37"/>
      <c r="O4121" s="38"/>
      <c r="P4121" s="39"/>
      <c r="Q4121" s="36"/>
      <c r="R4121" s="100" t="str">
        <f t="shared" si="129"/>
        <v/>
      </c>
      <c r="S4121" s="101"/>
      <c r="T4121" s="26" t="str">
        <f t="shared" si="130"/>
        <v/>
      </c>
    </row>
    <row r="4122" spans="2:20" s="3" customFormat="1" ht="20.100000000000001" customHeight="1" x14ac:dyDescent="0.25">
      <c r="B4122" s="35"/>
      <c r="C4122" s="36"/>
      <c r="D4122" s="79"/>
      <c r="E4122" s="79"/>
      <c r="F4122" s="79"/>
      <c r="G4122" s="79"/>
      <c r="H4122" s="79"/>
      <c r="I4122" s="79"/>
      <c r="J4122" s="79"/>
      <c r="K4122" s="79"/>
      <c r="L4122" s="81"/>
      <c r="M4122" s="82"/>
      <c r="N4122" s="37"/>
      <c r="O4122" s="38"/>
      <c r="P4122" s="39"/>
      <c r="Q4122" s="36"/>
      <c r="R4122" s="100" t="str">
        <f t="shared" si="129"/>
        <v/>
      </c>
      <c r="S4122" s="101"/>
      <c r="T4122" s="26" t="str">
        <f t="shared" si="130"/>
        <v/>
      </c>
    </row>
    <row r="4123" spans="2:20" s="3" customFormat="1" ht="20.100000000000001" customHeight="1" x14ac:dyDescent="0.25">
      <c r="B4123" s="35"/>
      <c r="C4123" s="36"/>
      <c r="D4123" s="79"/>
      <c r="E4123" s="79"/>
      <c r="F4123" s="79"/>
      <c r="G4123" s="79"/>
      <c r="H4123" s="79"/>
      <c r="I4123" s="79"/>
      <c r="J4123" s="79"/>
      <c r="K4123" s="79"/>
      <c r="L4123" s="81"/>
      <c r="M4123" s="82"/>
      <c r="N4123" s="37"/>
      <c r="O4123" s="38"/>
      <c r="P4123" s="39"/>
      <c r="Q4123" s="36"/>
      <c r="R4123" s="100" t="str">
        <f t="shared" si="129"/>
        <v/>
      </c>
      <c r="S4123" s="101"/>
      <c r="T4123" s="26" t="str">
        <f t="shared" si="130"/>
        <v/>
      </c>
    </row>
    <row r="4124" spans="2:20" s="3" customFormat="1" ht="20.100000000000001" customHeight="1" x14ac:dyDescent="0.25">
      <c r="B4124" s="35"/>
      <c r="C4124" s="36"/>
      <c r="D4124" s="79"/>
      <c r="E4124" s="79"/>
      <c r="F4124" s="79"/>
      <c r="G4124" s="79"/>
      <c r="H4124" s="79"/>
      <c r="I4124" s="79"/>
      <c r="J4124" s="79"/>
      <c r="K4124" s="79"/>
      <c r="L4124" s="81"/>
      <c r="M4124" s="82"/>
      <c r="N4124" s="37"/>
      <c r="O4124" s="38"/>
      <c r="P4124" s="39"/>
      <c r="Q4124" s="36"/>
      <c r="R4124" s="100" t="str">
        <f t="shared" si="129"/>
        <v/>
      </c>
      <c r="S4124" s="101"/>
      <c r="T4124" s="26" t="str">
        <f t="shared" si="130"/>
        <v/>
      </c>
    </row>
    <row r="4125" spans="2:20" s="3" customFormat="1" ht="20.100000000000001" customHeight="1" x14ac:dyDescent="0.25">
      <c r="B4125" s="35"/>
      <c r="C4125" s="36"/>
      <c r="D4125" s="79"/>
      <c r="E4125" s="79"/>
      <c r="F4125" s="79"/>
      <c r="G4125" s="79"/>
      <c r="H4125" s="79"/>
      <c r="I4125" s="79"/>
      <c r="J4125" s="79"/>
      <c r="K4125" s="79"/>
      <c r="L4125" s="81"/>
      <c r="M4125" s="82"/>
      <c r="N4125" s="37"/>
      <c r="O4125" s="38"/>
      <c r="P4125" s="39"/>
      <c r="Q4125" s="36"/>
      <c r="R4125" s="100" t="str">
        <f t="shared" si="129"/>
        <v/>
      </c>
      <c r="S4125" s="101"/>
      <c r="T4125" s="26" t="str">
        <f t="shared" si="130"/>
        <v/>
      </c>
    </row>
    <row r="4126" spans="2:20" s="3" customFormat="1" ht="20.100000000000001" customHeight="1" x14ac:dyDescent="0.25">
      <c r="B4126" s="35"/>
      <c r="C4126" s="36"/>
      <c r="D4126" s="79"/>
      <c r="E4126" s="79"/>
      <c r="F4126" s="79"/>
      <c r="G4126" s="79"/>
      <c r="H4126" s="79"/>
      <c r="I4126" s="79"/>
      <c r="J4126" s="79"/>
      <c r="K4126" s="79"/>
      <c r="L4126" s="81"/>
      <c r="M4126" s="82"/>
      <c r="N4126" s="37"/>
      <c r="O4126" s="38"/>
      <c r="P4126" s="39"/>
      <c r="Q4126" s="36"/>
      <c r="R4126" s="100" t="str">
        <f t="shared" si="129"/>
        <v/>
      </c>
      <c r="S4126" s="101"/>
      <c r="T4126" s="26" t="str">
        <f t="shared" si="130"/>
        <v/>
      </c>
    </row>
    <row r="4127" spans="2:20" s="3" customFormat="1" ht="20.100000000000001" customHeight="1" x14ac:dyDescent="0.25">
      <c r="B4127" s="35"/>
      <c r="C4127" s="36"/>
      <c r="D4127" s="79"/>
      <c r="E4127" s="79"/>
      <c r="F4127" s="79"/>
      <c r="G4127" s="79"/>
      <c r="H4127" s="79"/>
      <c r="I4127" s="79"/>
      <c r="J4127" s="79"/>
      <c r="K4127" s="79"/>
      <c r="L4127" s="81"/>
      <c r="M4127" s="82"/>
      <c r="N4127" s="37"/>
      <c r="O4127" s="38"/>
      <c r="P4127" s="39"/>
      <c r="Q4127" s="36"/>
      <c r="R4127" s="100" t="str">
        <f t="shared" si="129"/>
        <v/>
      </c>
      <c r="S4127" s="101"/>
      <c r="T4127" s="26" t="str">
        <f t="shared" si="130"/>
        <v/>
      </c>
    </row>
    <row r="4128" spans="2:20" s="3" customFormat="1" ht="20.100000000000001" customHeight="1" x14ac:dyDescent="0.25">
      <c r="B4128" s="35"/>
      <c r="C4128" s="36"/>
      <c r="D4128" s="79"/>
      <c r="E4128" s="79"/>
      <c r="F4128" s="79"/>
      <c r="G4128" s="79"/>
      <c r="H4128" s="79"/>
      <c r="I4128" s="79"/>
      <c r="J4128" s="79"/>
      <c r="K4128" s="79"/>
      <c r="L4128" s="81"/>
      <c r="M4128" s="82"/>
      <c r="N4128" s="37"/>
      <c r="O4128" s="38"/>
      <c r="P4128" s="39"/>
      <c r="Q4128" s="36"/>
      <c r="R4128" s="100" t="str">
        <f t="shared" si="129"/>
        <v/>
      </c>
      <c r="S4128" s="101"/>
      <c r="T4128" s="26" t="str">
        <f t="shared" si="130"/>
        <v/>
      </c>
    </row>
    <row r="4129" spans="2:20" s="3" customFormat="1" ht="20.100000000000001" customHeight="1" x14ac:dyDescent="0.25">
      <c r="B4129" s="35"/>
      <c r="C4129" s="36"/>
      <c r="D4129" s="79"/>
      <c r="E4129" s="79"/>
      <c r="F4129" s="79"/>
      <c r="G4129" s="79"/>
      <c r="H4129" s="79"/>
      <c r="I4129" s="79"/>
      <c r="J4129" s="79"/>
      <c r="K4129" s="79"/>
      <c r="L4129" s="81"/>
      <c r="M4129" s="82"/>
      <c r="N4129" s="37"/>
      <c r="O4129" s="38"/>
      <c r="P4129" s="39"/>
      <c r="Q4129" s="36"/>
      <c r="R4129" s="100" t="str">
        <f t="shared" si="129"/>
        <v/>
      </c>
      <c r="S4129" s="101"/>
      <c r="T4129" s="26" t="str">
        <f t="shared" si="130"/>
        <v/>
      </c>
    </row>
    <row r="4130" spans="2:20" s="3" customFormat="1" ht="20.100000000000001" customHeight="1" x14ac:dyDescent="0.25">
      <c r="B4130" s="35"/>
      <c r="C4130" s="36"/>
      <c r="D4130" s="79"/>
      <c r="E4130" s="79"/>
      <c r="F4130" s="79"/>
      <c r="G4130" s="79"/>
      <c r="H4130" s="79"/>
      <c r="I4130" s="79"/>
      <c r="J4130" s="79"/>
      <c r="K4130" s="79"/>
      <c r="L4130" s="81"/>
      <c r="M4130" s="82"/>
      <c r="N4130" s="37"/>
      <c r="O4130" s="38"/>
      <c r="P4130" s="39"/>
      <c r="Q4130" s="36"/>
      <c r="R4130" s="100" t="str">
        <f t="shared" si="129"/>
        <v/>
      </c>
      <c r="S4130" s="101"/>
      <c r="T4130" s="26" t="str">
        <f t="shared" si="130"/>
        <v/>
      </c>
    </row>
    <row r="4131" spans="2:20" s="3" customFormat="1" ht="20.100000000000001" customHeight="1" x14ac:dyDescent="0.25">
      <c r="B4131" s="35"/>
      <c r="C4131" s="36"/>
      <c r="D4131" s="79"/>
      <c r="E4131" s="79"/>
      <c r="F4131" s="79"/>
      <c r="G4131" s="79"/>
      <c r="H4131" s="79"/>
      <c r="I4131" s="79"/>
      <c r="J4131" s="79"/>
      <c r="K4131" s="79"/>
      <c r="L4131" s="81"/>
      <c r="M4131" s="82"/>
      <c r="N4131" s="37"/>
      <c r="O4131" s="38"/>
      <c r="P4131" s="39"/>
      <c r="Q4131" s="36"/>
      <c r="R4131" s="100" t="str">
        <f t="shared" si="129"/>
        <v/>
      </c>
      <c r="S4131" s="101"/>
      <c r="T4131" s="26" t="str">
        <f t="shared" si="130"/>
        <v/>
      </c>
    </row>
    <row r="4132" spans="2:20" s="3" customFormat="1" ht="20.100000000000001" customHeight="1" x14ac:dyDescent="0.25">
      <c r="B4132" s="35"/>
      <c r="C4132" s="36"/>
      <c r="D4132" s="79"/>
      <c r="E4132" s="79"/>
      <c r="F4132" s="79"/>
      <c r="G4132" s="79"/>
      <c r="H4132" s="79"/>
      <c r="I4132" s="79"/>
      <c r="J4132" s="79"/>
      <c r="K4132" s="79"/>
      <c r="L4132" s="81"/>
      <c r="M4132" s="82"/>
      <c r="N4132" s="37"/>
      <c r="O4132" s="38"/>
      <c r="P4132" s="39"/>
      <c r="Q4132" s="36"/>
      <c r="R4132" s="100" t="str">
        <f t="shared" si="129"/>
        <v/>
      </c>
      <c r="S4132" s="101"/>
      <c r="T4132" s="26" t="str">
        <f t="shared" si="130"/>
        <v/>
      </c>
    </row>
    <row r="4133" spans="2:20" s="3" customFormat="1" ht="20.100000000000001" customHeight="1" x14ac:dyDescent="0.25">
      <c r="B4133" s="35"/>
      <c r="C4133" s="36"/>
      <c r="D4133" s="79"/>
      <c r="E4133" s="79"/>
      <c r="F4133" s="79"/>
      <c r="G4133" s="79"/>
      <c r="H4133" s="79"/>
      <c r="I4133" s="79"/>
      <c r="J4133" s="79"/>
      <c r="K4133" s="79"/>
      <c r="L4133" s="81"/>
      <c r="M4133" s="82"/>
      <c r="N4133" s="37"/>
      <c r="O4133" s="38"/>
      <c r="P4133" s="39"/>
      <c r="Q4133" s="36"/>
      <c r="R4133" s="100" t="str">
        <f t="shared" si="129"/>
        <v/>
      </c>
      <c r="S4133" s="101"/>
      <c r="T4133" s="26" t="str">
        <f t="shared" si="130"/>
        <v/>
      </c>
    </row>
    <row r="4134" spans="2:20" s="3" customFormat="1" ht="20.100000000000001" customHeight="1" x14ac:dyDescent="0.25">
      <c r="B4134" s="35"/>
      <c r="C4134" s="36"/>
      <c r="D4134" s="79"/>
      <c r="E4134" s="79"/>
      <c r="F4134" s="79"/>
      <c r="G4134" s="79"/>
      <c r="H4134" s="79"/>
      <c r="I4134" s="79"/>
      <c r="J4134" s="79"/>
      <c r="K4134" s="79"/>
      <c r="L4134" s="81"/>
      <c r="M4134" s="82"/>
      <c r="N4134" s="37"/>
      <c r="O4134" s="38"/>
      <c r="P4134" s="39"/>
      <c r="Q4134" s="36"/>
      <c r="R4134" s="100" t="str">
        <f t="shared" si="129"/>
        <v/>
      </c>
      <c r="S4134" s="101"/>
      <c r="T4134" s="26" t="str">
        <f t="shared" si="130"/>
        <v/>
      </c>
    </row>
    <row r="4135" spans="2:20" s="3" customFormat="1" ht="20.100000000000001" customHeight="1" x14ac:dyDescent="0.25">
      <c r="B4135" s="35"/>
      <c r="C4135" s="36"/>
      <c r="D4135" s="79"/>
      <c r="E4135" s="79"/>
      <c r="F4135" s="79"/>
      <c r="G4135" s="79"/>
      <c r="H4135" s="79"/>
      <c r="I4135" s="79"/>
      <c r="J4135" s="79"/>
      <c r="K4135" s="79"/>
      <c r="L4135" s="81"/>
      <c r="M4135" s="82"/>
      <c r="N4135" s="37"/>
      <c r="O4135" s="38"/>
      <c r="P4135" s="39"/>
      <c r="Q4135" s="36"/>
      <c r="R4135" s="100" t="str">
        <f t="shared" si="129"/>
        <v/>
      </c>
      <c r="S4135" s="101"/>
      <c r="T4135" s="26" t="str">
        <f t="shared" si="130"/>
        <v/>
      </c>
    </row>
    <row r="4136" spans="2:20" s="3" customFormat="1" ht="20.100000000000001" customHeight="1" x14ac:dyDescent="0.25">
      <c r="B4136" s="35"/>
      <c r="C4136" s="36"/>
      <c r="D4136" s="79"/>
      <c r="E4136" s="79"/>
      <c r="F4136" s="79"/>
      <c r="G4136" s="79"/>
      <c r="H4136" s="79"/>
      <c r="I4136" s="79"/>
      <c r="J4136" s="79"/>
      <c r="K4136" s="79"/>
      <c r="L4136" s="81"/>
      <c r="M4136" s="82"/>
      <c r="N4136" s="37"/>
      <c r="O4136" s="38"/>
      <c r="P4136" s="39"/>
      <c r="Q4136" s="36"/>
      <c r="R4136" s="100" t="str">
        <f t="shared" si="129"/>
        <v/>
      </c>
      <c r="S4136" s="101"/>
      <c r="T4136" s="26" t="str">
        <f t="shared" si="130"/>
        <v/>
      </c>
    </row>
    <row r="4137" spans="2:20" s="3" customFormat="1" ht="20.100000000000001" customHeight="1" x14ac:dyDescent="0.25">
      <c r="B4137" s="35"/>
      <c r="C4137" s="36"/>
      <c r="D4137" s="79"/>
      <c r="E4137" s="79"/>
      <c r="F4137" s="79"/>
      <c r="G4137" s="79"/>
      <c r="H4137" s="79"/>
      <c r="I4137" s="79"/>
      <c r="J4137" s="79"/>
      <c r="K4137" s="79"/>
      <c r="L4137" s="81"/>
      <c r="M4137" s="82"/>
      <c r="N4137" s="37"/>
      <c r="O4137" s="38"/>
      <c r="P4137" s="39"/>
      <c r="Q4137" s="36"/>
      <c r="R4137" s="100" t="str">
        <f t="shared" si="129"/>
        <v/>
      </c>
      <c r="S4137" s="101"/>
      <c r="T4137" s="26" t="str">
        <f t="shared" si="130"/>
        <v/>
      </c>
    </row>
    <row r="4138" spans="2:20" s="3" customFormat="1" ht="20.100000000000001" customHeight="1" x14ac:dyDescent="0.25">
      <c r="B4138" s="35"/>
      <c r="C4138" s="36"/>
      <c r="D4138" s="79"/>
      <c r="E4138" s="79"/>
      <c r="F4138" s="79"/>
      <c r="G4138" s="79"/>
      <c r="H4138" s="79"/>
      <c r="I4138" s="79"/>
      <c r="J4138" s="79"/>
      <c r="K4138" s="79"/>
      <c r="L4138" s="81"/>
      <c r="M4138" s="82"/>
      <c r="N4138" s="37"/>
      <c r="O4138" s="38"/>
      <c r="P4138" s="39"/>
      <c r="Q4138" s="36"/>
      <c r="R4138" s="100" t="str">
        <f t="shared" si="129"/>
        <v/>
      </c>
      <c r="S4138" s="101"/>
      <c r="T4138" s="26" t="str">
        <f t="shared" si="130"/>
        <v/>
      </c>
    </row>
    <row r="4139" spans="2:20" s="3" customFormat="1" ht="20.100000000000001" customHeight="1" x14ac:dyDescent="0.25">
      <c r="B4139" s="35"/>
      <c r="C4139" s="36"/>
      <c r="D4139" s="79"/>
      <c r="E4139" s="79"/>
      <c r="F4139" s="79"/>
      <c r="G4139" s="79"/>
      <c r="H4139" s="79"/>
      <c r="I4139" s="79"/>
      <c r="J4139" s="79"/>
      <c r="K4139" s="79"/>
      <c r="L4139" s="81"/>
      <c r="M4139" s="82"/>
      <c r="N4139" s="37"/>
      <c r="O4139" s="38"/>
      <c r="P4139" s="39"/>
      <c r="Q4139" s="36"/>
      <c r="R4139" s="100" t="str">
        <f t="shared" si="129"/>
        <v/>
      </c>
      <c r="S4139" s="101"/>
      <c r="T4139" s="26" t="str">
        <f t="shared" si="130"/>
        <v/>
      </c>
    </row>
    <row r="4140" spans="2:20" s="3" customFormat="1" ht="20.100000000000001" customHeight="1" x14ac:dyDescent="0.25">
      <c r="B4140" s="35"/>
      <c r="C4140" s="36"/>
      <c r="D4140" s="79"/>
      <c r="E4140" s="79"/>
      <c r="F4140" s="79"/>
      <c r="G4140" s="79"/>
      <c r="H4140" s="79"/>
      <c r="I4140" s="79"/>
      <c r="J4140" s="79"/>
      <c r="K4140" s="79"/>
      <c r="L4140" s="81"/>
      <c r="M4140" s="82"/>
      <c r="N4140" s="37"/>
      <c r="O4140" s="38"/>
      <c r="P4140" s="39"/>
      <c r="Q4140" s="36"/>
      <c r="R4140" s="100" t="str">
        <f t="shared" si="129"/>
        <v/>
      </c>
      <c r="S4140" s="101"/>
      <c r="T4140" s="26" t="str">
        <f t="shared" si="130"/>
        <v/>
      </c>
    </row>
    <row r="4141" spans="2:20" s="3" customFormat="1" ht="20.100000000000001" customHeight="1" x14ac:dyDescent="0.25">
      <c r="B4141" s="35"/>
      <c r="C4141" s="36"/>
      <c r="D4141" s="79"/>
      <c r="E4141" s="79"/>
      <c r="F4141" s="79"/>
      <c r="G4141" s="79"/>
      <c r="H4141" s="79"/>
      <c r="I4141" s="79"/>
      <c r="J4141" s="79"/>
      <c r="K4141" s="79"/>
      <c r="L4141" s="81"/>
      <c r="M4141" s="82"/>
      <c r="N4141" s="37"/>
      <c r="O4141" s="38"/>
      <c r="P4141" s="39"/>
      <c r="Q4141" s="36"/>
      <c r="R4141" s="100" t="str">
        <f t="shared" si="129"/>
        <v/>
      </c>
      <c r="S4141" s="101"/>
      <c r="T4141" s="26" t="str">
        <f t="shared" si="130"/>
        <v/>
      </c>
    </row>
    <row r="4142" spans="2:20" s="3" customFormat="1" ht="20.100000000000001" customHeight="1" x14ac:dyDescent="0.25">
      <c r="B4142" s="35"/>
      <c r="C4142" s="36"/>
      <c r="D4142" s="79"/>
      <c r="E4142" s="79"/>
      <c r="F4142" s="79"/>
      <c r="G4142" s="79"/>
      <c r="H4142" s="79"/>
      <c r="I4142" s="79"/>
      <c r="J4142" s="79"/>
      <c r="K4142" s="79"/>
      <c r="L4142" s="81"/>
      <c r="M4142" s="82"/>
      <c r="N4142" s="37"/>
      <c r="O4142" s="38"/>
      <c r="P4142" s="39"/>
      <c r="Q4142" s="36"/>
      <c r="R4142" s="100" t="str">
        <f t="shared" si="129"/>
        <v/>
      </c>
      <c r="S4142" s="101"/>
      <c r="T4142" s="26" t="str">
        <f t="shared" si="130"/>
        <v/>
      </c>
    </row>
    <row r="4143" spans="2:20" s="3" customFormat="1" ht="20.100000000000001" customHeight="1" x14ac:dyDescent="0.25">
      <c r="B4143" s="35"/>
      <c r="C4143" s="36"/>
      <c r="D4143" s="79"/>
      <c r="E4143" s="79"/>
      <c r="F4143" s="79"/>
      <c r="G4143" s="79"/>
      <c r="H4143" s="79"/>
      <c r="I4143" s="79"/>
      <c r="J4143" s="79"/>
      <c r="K4143" s="79"/>
      <c r="L4143" s="81"/>
      <c r="M4143" s="82"/>
      <c r="N4143" s="37"/>
      <c r="O4143" s="38"/>
      <c r="P4143" s="39"/>
      <c r="Q4143" s="36"/>
      <c r="R4143" s="100" t="str">
        <f t="shared" si="129"/>
        <v/>
      </c>
      <c r="S4143" s="101"/>
      <c r="T4143" s="26" t="str">
        <f t="shared" si="130"/>
        <v/>
      </c>
    </row>
    <row r="4144" spans="2:20" s="3" customFormat="1" ht="20.100000000000001" customHeight="1" x14ac:dyDescent="0.25">
      <c r="B4144" s="35"/>
      <c r="C4144" s="36"/>
      <c r="D4144" s="79"/>
      <c r="E4144" s="79"/>
      <c r="F4144" s="79"/>
      <c r="G4144" s="79"/>
      <c r="H4144" s="79"/>
      <c r="I4144" s="79"/>
      <c r="J4144" s="79"/>
      <c r="K4144" s="79"/>
      <c r="L4144" s="81"/>
      <c r="M4144" s="82"/>
      <c r="N4144" s="37"/>
      <c r="O4144" s="38"/>
      <c r="P4144" s="39"/>
      <c r="Q4144" s="36"/>
      <c r="R4144" s="100" t="str">
        <f t="shared" si="129"/>
        <v/>
      </c>
      <c r="S4144" s="101"/>
      <c r="T4144" s="26" t="str">
        <f t="shared" si="130"/>
        <v/>
      </c>
    </row>
    <row r="4145" spans="2:20" s="3" customFormat="1" ht="20.100000000000001" customHeight="1" x14ac:dyDescent="0.25">
      <c r="B4145" s="35"/>
      <c r="C4145" s="36"/>
      <c r="D4145" s="79"/>
      <c r="E4145" s="79"/>
      <c r="F4145" s="79"/>
      <c r="G4145" s="79"/>
      <c r="H4145" s="79"/>
      <c r="I4145" s="79"/>
      <c r="J4145" s="79"/>
      <c r="K4145" s="79"/>
      <c r="L4145" s="81"/>
      <c r="M4145" s="82"/>
      <c r="N4145" s="37"/>
      <c r="O4145" s="38"/>
      <c r="P4145" s="39"/>
      <c r="Q4145" s="36"/>
      <c r="R4145" s="100" t="str">
        <f t="shared" si="129"/>
        <v/>
      </c>
      <c r="S4145" s="101"/>
      <c r="T4145" s="26" t="str">
        <f t="shared" si="130"/>
        <v/>
      </c>
    </row>
    <row r="4146" spans="2:20" s="3" customFormat="1" ht="20.100000000000001" customHeight="1" x14ac:dyDescent="0.25">
      <c r="B4146" s="35"/>
      <c r="C4146" s="36"/>
      <c r="D4146" s="79"/>
      <c r="E4146" s="79"/>
      <c r="F4146" s="79"/>
      <c r="G4146" s="79"/>
      <c r="H4146" s="79"/>
      <c r="I4146" s="79"/>
      <c r="J4146" s="79"/>
      <c r="K4146" s="79"/>
      <c r="L4146" s="81"/>
      <c r="M4146" s="82"/>
      <c r="N4146" s="37"/>
      <c r="O4146" s="38"/>
      <c r="P4146" s="39"/>
      <c r="Q4146" s="36"/>
      <c r="R4146" s="100" t="str">
        <f t="shared" si="129"/>
        <v/>
      </c>
      <c r="S4146" s="101"/>
      <c r="T4146" s="26" t="str">
        <f t="shared" si="130"/>
        <v/>
      </c>
    </row>
    <row r="4147" spans="2:20" s="3" customFormat="1" ht="20.100000000000001" customHeight="1" x14ac:dyDescent="0.25">
      <c r="B4147" s="35"/>
      <c r="C4147" s="36"/>
      <c r="D4147" s="79"/>
      <c r="E4147" s="79"/>
      <c r="F4147" s="79"/>
      <c r="G4147" s="79"/>
      <c r="H4147" s="79"/>
      <c r="I4147" s="79"/>
      <c r="J4147" s="79"/>
      <c r="K4147" s="79"/>
      <c r="L4147" s="81"/>
      <c r="M4147" s="82"/>
      <c r="N4147" s="37"/>
      <c r="O4147" s="38"/>
      <c r="P4147" s="39"/>
      <c r="Q4147" s="36"/>
      <c r="R4147" s="100" t="str">
        <f t="shared" si="129"/>
        <v/>
      </c>
      <c r="S4147" s="101"/>
      <c r="T4147" s="26" t="str">
        <f t="shared" si="130"/>
        <v/>
      </c>
    </row>
    <row r="4148" spans="2:20" s="3" customFormat="1" ht="20.100000000000001" customHeight="1" x14ac:dyDescent="0.25">
      <c r="B4148" s="35"/>
      <c r="C4148" s="36"/>
      <c r="D4148" s="79"/>
      <c r="E4148" s="79"/>
      <c r="F4148" s="79"/>
      <c r="G4148" s="79"/>
      <c r="H4148" s="79"/>
      <c r="I4148" s="79"/>
      <c r="J4148" s="79"/>
      <c r="K4148" s="79"/>
      <c r="L4148" s="81"/>
      <c r="M4148" s="82"/>
      <c r="N4148" s="37"/>
      <c r="O4148" s="38"/>
      <c r="P4148" s="39"/>
      <c r="Q4148" s="36"/>
      <c r="R4148" s="100" t="str">
        <f t="shared" si="129"/>
        <v/>
      </c>
      <c r="S4148" s="101"/>
      <c r="T4148" s="26" t="str">
        <f t="shared" si="130"/>
        <v/>
      </c>
    </row>
    <row r="4149" spans="2:20" s="3" customFormat="1" ht="20.100000000000001" customHeight="1" x14ac:dyDescent="0.25">
      <c r="B4149" s="35"/>
      <c r="C4149" s="36"/>
      <c r="D4149" s="79"/>
      <c r="E4149" s="79"/>
      <c r="F4149" s="79"/>
      <c r="G4149" s="79"/>
      <c r="H4149" s="79"/>
      <c r="I4149" s="79"/>
      <c r="J4149" s="79"/>
      <c r="K4149" s="79"/>
      <c r="L4149" s="81"/>
      <c r="M4149" s="82"/>
      <c r="N4149" s="37"/>
      <c r="O4149" s="38"/>
      <c r="P4149" s="39"/>
      <c r="Q4149" s="36"/>
      <c r="R4149" s="100" t="str">
        <f t="shared" si="129"/>
        <v/>
      </c>
      <c r="S4149" s="101"/>
      <c r="T4149" s="26" t="str">
        <f t="shared" si="130"/>
        <v/>
      </c>
    </row>
    <row r="4150" spans="2:20" s="3" customFormat="1" ht="20.100000000000001" customHeight="1" x14ac:dyDescent="0.25">
      <c r="B4150" s="35"/>
      <c r="C4150" s="36"/>
      <c r="D4150" s="79"/>
      <c r="E4150" s="79"/>
      <c r="F4150" s="79"/>
      <c r="G4150" s="79"/>
      <c r="H4150" s="79"/>
      <c r="I4150" s="79"/>
      <c r="J4150" s="79"/>
      <c r="K4150" s="79"/>
      <c r="L4150" s="81"/>
      <c r="M4150" s="82"/>
      <c r="N4150" s="37"/>
      <c r="O4150" s="38"/>
      <c r="P4150" s="39"/>
      <c r="Q4150" s="36"/>
      <c r="R4150" s="100" t="str">
        <f t="shared" si="129"/>
        <v/>
      </c>
      <c r="S4150" s="101"/>
      <c r="T4150" s="26" t="str">
        <f t="shared" si="130"/>
        <v/>
      </c>
    </row>
    <row r="4151" spans="2:20" s="3" customFormat="1" ht="20.100000000000001" customHeight="1" x14ac:dyDescent="0.25">
      <c r="B4151" s="35"/>
      <c r="C4151" s="36"/>
      <c r="D4151" s="79"/>
      <c r="E4151" s="79"/>
      <c r="F4151" s="79"/>
      <c r="G4151" s="79"/>
      <c r="H4151" s="79"/>
      <c r="I4151" s="79"/>
      <c r="J4151" s="79"/>
      <c r="K4151" s="79"/>
      <c r="L4151" s="81"/>
      <c r="M4151" s="82"/>
      <c r="N4151" s="37"/>
      <c r="O4151" s="38"/>
      <c r="P4151" s="39"/>
      <c r="Q4151" s="36"/>
      <c r="R4151" s="100" t="str">
        <f t="shared" si="129"/>
        <v/>
      </c>
      <c r="S4151" s="101"/>
      <c r="T4151" s="26" t="str">
        <f t="shared" si="130"/>
        <v/>
      </c>
    </row>
    <row r="4152" spans="2:20" s="3" customFormat="1" ht="20.100000000000001" customHeight="1" x14ac:dyDescent="0.25">
      <c r="B4152" s="35"/>
      <c r="C4152" s="36"/>
      <c r="D4152" s="79"/>
      <c r="E4152" s="79"/>
      <c r="F4152" s="79"/>
      <c r="G4152" s="79"/>
      <c r="H4152" s="79"/>
      <c r="I4152" s="79"/>
      <c r="J4152" s="79"/>
      <c r="K4152" s="79"/>
      <c r="L4152" s="81"/>
      <c r="M4152" s="82"/>
      <c r="N4152" s="37"/>
      <c r="O4152" s="38"/>
      <c r="P4152" s="39"/>
      <c r="Q4152" s="36"/>
      <c r="R4152" s="100" t="str">
        <f t="shared" si="129"/>
        <v/>
      </c>
      <c r="S4152" s="101"/>
      <c r="T4152" s="26" t="str">
        <f t="shared" si="130"/>
        <v/>
      </c>
    </row>
    <row r="4153" spans="2:20" s="3" customFormat="1" ht="20.100000000000001" customHeight="1" x14ac:dyDescent="0.25">
      <c r="B4153" s="35"/>
      <c r="C4153" s="36"/>
      <c r="D4153" s="79"/>
      <c r="E4153" s="79"/>
      <c r="F4153" s="79"/>
      <c r="G4153" s="79"/>
      <c r="H4153" s="79"/>
      <c r="I4153" s="79"/>
      <c r="J4153" s="79"/>
      <c r="K4153" s="79"/>
      <c r="L4153" s="81"/>
      <c r="M4153" s="82"/>
      <c r="N4153" s="37"/>
      <c r="O4153" s="38"/>
      <c r="P4153" s="39"/>
      <c r="Q4153" s="36"/>
      <c r="R4153" s="100" t="str">
        <f t="shared" si="129"/>
        <v/>
      </c>
      <c r="S4153" s="101"/>
      <c r="T4153" s="26" t="str">
        <f t="shared" si="130"/>
        <v/>
      </c>
    </row>
    <row r="4154" spans="2:20" s="3" customFormat="1" ht="20.100000000000001" customHeight="1" x14ac:dyDescent="0.25">
      <c r="B4154" s="35"/>
      <c r="C4154" s="36"/>
      <c r="D4154" s="79"/>
      <c r="E4154" s="79"/>
      <c r="F4154" s="79"/>
      <c r="G4154" s="79"/>
      <c r="H4154" s="79"/>
      <c r="I4154" s="79"/>
      <c r="J4154" s="79"/>
      <c r="K4154" s="79"/>
      <c r="L4154" s="81"/>
      <c r="M4154" s="82"/>
      <c r="N4154" s="37"/>
      <c r="O4154" s="38"/>
      <c r="P4154" s="39"/>
      <c r="Q4154" s="36"/>
      <c r="R4154" s="100" t="str">
        <f t="shared" si="129"/>
        <v/>
      </c>
      <c r="S4154" s="101"/>
      <c r="T4154" s="26" t="str">
        <f t="shared" si="130"/>
        <v/>
      </c>
    </row>
    <row r="4155" spans="2:20" s="3" customFormat="1" ht="20.100000000000001" customHeight="1" x14ac:dyDescent="0.25">
      <c r="B4155" s="35"/>
      <c r="C4155" s="36"/>
      <c r="D4155" s="79"/>
      <c r="E4155" s="79"/>
      <c r="F4155" s="79"/>
      <c r="G4155" s="79"/>
      <c r="H4155" s="79"/>
      <c r="I4155" s="79"/>
      <c r="J4155" s="79"/>
      <c r="K4155" s="79"/>
      <c r="L4155" s="81"/>
      <c r="M4155" s="82"/>
      <c r="N4155" s="37"/>
      <c r="O4155" s="38"/>
      <c r="P4155" s="39"/>
      <c r="Q4155" s="36"/>
      <c r="R4155" s="100" t="str">
        <f t="shared" si="129"/>
        <v/>
      </c>
      <c r="S4155" s="101"/>
      <c r="T4155" s="26" t="str">
        <f t="shared" si="130"/>
        <v/>
      </c>
    </row>
    <row r="4156" spans="2:20" s="3" customFormat="1" ht="20.100000000000001" customHeight="1" x14ac:dyDescent="0.25">
      <c r="B4156" s="35"/>
      <c r="C4156" s="36"/>
      <c r="D4156" s="79"/>
      <c r="E4156" s="79"/>
      <c r="F4156" s="79"/>
      <c r="G4156" s="79"/>
      <c r="H4156" s="79"/>
      <c r="I4156" s="79"/>
      <c r="J4156" s="79"/>
      <c r="K4156" s="79"/>
      <c r="L4156" s="81"/>
      <c r="M4156" s="82"/>
      <c r="N4156" s="37"/>
      <c r="O4156" s="38"/>
      <c r="P4156" s="39"/>
      <c r="Q4156" s="36"/>
      <c r="R4156" s="100" t="str">
        <f t="shared" si="129"/>
        <v/>
      </c>
      <c r="S4156" s="101"/>
      <c r="T4156" s="26" t="str">
        <f t="shared" si="130"/>
        <v/>
      </c>
    </row>
    <row r="4157" spans="2:20" s="3" customFormat="1" ht="20.100000000000001" customHeight="1" x14ac:dyDescent="0.25">
      <c r="B4157" s="35"/>
      <c r="C4157" s="36"/>
      <c r="D4157" s="79"/>
      <c r="E4157" s="79"/>
      <c r="F4157" s="79"/>
      <c r="G4157" s="79"/>
      <c r="H4157" s="79"/>
      <c r="I4157" s="79"/>
      <c r="J4157" s="79"/>
      <c r="K4157" s="79"/>
      <c r="L4157" s="81"/>
      <c r="M4157" s="82"/>
      <c r="N4157" s="37"/>
      <c r="O4157" s="38"/>
      <c r="P4157" s="39"/>
      <c r="Q4157" s="36"/>
      <c r="R4157" s="100" t="str">
        <f t="shared" si="129"/>
        <v/>
      </c>
      <c r="S4157" s="101"/>
      <c r="T4157" s="26" t="str">
        <f t="shared" si="130"/>
        <v/>
      </c>
    </row>
    <row r="4158" spans="2:20" s="3" customFormat="1" ht="20.100000000000001" customHeight="1" x14ac:dyDescent="0.25">
      <c r="B4158" s="35"/>
      <c r="C4158" s="36"/>
      <c r="D4158" s="79"/>
      <c r="E4158" s="79"/>
      <c r="F4158" s="79"/>
      <c r="G4158" s="79"/>
      <c r="H4158" s="79"/>
      <c r="I4158" s="79"/>
      <c r="J4158" s="79"/>
      <c r="K4158" s="79"/>
      <c r="L4158" s="81"/>
      <c r="M4158" s="82"/>
      <c r="N4158" s="37"/>
      <c r="O4158" s="38"/>
      <c r="P4158" s="39"/>
      <c r="Q4158" s="36"/>
      <c r="R4158" s="100" t="str">
        <f t="shared" si="129"/>
        <v/>
      </c>
      <c r="S4158" s="101"/>
      <c r="T4158" s="26" t="str">
        <f t="shared" si="130"/>
        <v/>
      </c>
    </row>
    <row r="4159" spans="2:20" s="3" customFormat="1" ht="20.100000000000001" customHeight="1" x14ac:dyDescent="0.25">
      <c r="B4159" s="35"/>
      <c r="C4159" s="36"/>
      <c r="D4159" s="79"/>
      <c r="E4159" s="79"/>
      <c r="F4159" s="79"/>
      <c r="G4159" s="79"/>
      <c r="H4159" s="79"/>
      <c r="I4159" s="79"/>
      <c r="J4159" s="79"/>
      <c r="K4159" s="79"/>
      <c r="L4159" s="81"/>
      <c r="M4159" s="82"/>
      <c r="N4159" s="37"/>
      <c r="O4159" s="38"/>
      <c r="P4159" s="39"/>
      <c r="Q4159" s="36"/>
      <c r="R4159" s="100" t="str">
        <f t="shared" si="129"/>
        <v/>
      </c>
      <c r="S4159" s="101"/>
      <c r="T4159" s="26" t="str">
        <f t="shared" si="130"/>
        <v/>
      </c>
    </row>
    <row r="4160" spans="2:20" s="3" customFormat="1" ht="20.100000000000001" customHeight="1" x14ac:dyDescent="0.25">
      <c r="B4160" s="35"/>
      <c r="C4160" s="36"/>
      <c r="D4160" s="79"/>
      <c r="E4160" s="79"/>
      <c r="F4160" s="79"/>
      <c r="G4160" s="79"/>
      <c r="H4160" s="79"/>
      <c r="I4160" s="79"/>
      <c r="J4160" s="79"/>
      <c r="K4160" s="79"/>
      <c r="L4160" s="81"/>
      <c r="M4160" s="82"/>
      <c r="N4160" s="37"/>
      <c r="O4160" s="38"/>
      <c r="P4160" s="39"/>
      <c r="Q4160" s="36"/>
      <c r="R4160" s="100" t="str">
        <f t="shared" si="129"/>
        <v/>
      </c>
      <c r="S4160" s="101"/>
      <c r="T4160" s="26" t="str">
        <f t="shared" si="130"/>
        <v/>
      </c>
    </row>
    <row r="4161" spans="2:20" s="3" customFormat="1" ht="20.100000000000001" customHeight="1" x14ac:dyDescent="0.25">
      <c r="B4161" s="35"/>
      <c r="C4161" s="36"/>
      <c r="D4161" s="79"/>
      <c r="E4161" s="79"/>
      <c r="F4161" s="79"/>
      <c r="G4161" s="79"/>
      <c r="H4161" s="79"/>
      <c r="I4161" s="79"/>
      <c r="J4161" s="79"/>
      <c r="K4161" s="79"/>
      <c r="L4161" s="81"/>
      <c r="M4161" s="82"/>
      <c r="N4161" s="37"/>
      <c r="O4161" s="38"/>
      <c r="P4161" s="39"/>
      <c r="Q4161" s="36"/>
      <c r="R4161" s="100" t="str">
        <f t="shared" si="129"/>
        <v/>
      </c>
      <c r="S4161" s="101"/>
      <c r="T4161" s="26" t="str">
        <f t="shared" si="130"/>
        <v/>
      </c>
    </row>
    <row r="4162" spans="2:20" s="3" customFormat="1" ht="20.100000000000001" customHeight="1" x14ac:dyDescent="0.25">
      <c r="B4162" s="35"/>
      <c r="C4162" s="36"/>
      <c r="D4162" s="79"/>
      <c r="E4162" s="79"/>
      <c r="F4162" s="79"/>
      <c r="G4162" s="79"/>
      <c r="H4162" s="79"/>
      <c r="I4162" s="79"/>
      <c r="J4162" s="79"/>
      <c r="K4162" s="79"/>
      <c r="L4162" s="81"/>
      <c r="M4162" s="82"/>
      <c r="N4162" s="37"/>
      <c r="O4162" s="38"/>
      <c r="P4162" s="39"/>
      <c r="Q4162" s="36"/>
      <c r="R4162" s="100" t="str">
        <f t="shared" si="129"/>
        <v/>
      </c>
      <c r="S4162" s="101"/>
      <c r="T4162" s="26" t="str">
        <f t="shared" si="130"/>
        <v/>
      </c>
    </row>
    <row r="4163" spans="2:20" s="3" customFormat="1" ht="20.100000000000001" customHeight="1" x14ac:dyDescent="0.25">
      <c r="B4163" s="35"/>
      <c r="C4163" s="36"/>
      <c r="D4163" s="79"/>
      <c r="E4163" s="79"/>
      <c r="F4163" s="79"/>
      <c r="G4163" s="79"/>
      <c r="H4163" s="79"/>
      <c r="I4163" s="79"/>
      <c r="J4163" s="79"/>
      <c r="K4163" s="79"/>
      <c r="L4163" s="81"/>
      <c r="M4163" s="82"/>
      <c r="N4163" s="37"/>
      <c r="O4163" s="38"/>
      <c r="P4163" s="39"/>
      <c r="Q4163" s="36"/>
      <c r="R4163" s="100" t="str">
        <f t="shared" si="129"/>
        <v/>
      </c>
      <c r="S4163" s="101"/>
      <c r="T4163" s="26" t="str">
        <f t="shared" si="130"/>
        <v/>
      </c>
    </row>
    <row r="4164" spans="2:20" s="3" customFormat="1" ht="20.100000000000001" customHeight="1" x14ac:dyDescent="0.25">
      <c r="B4164" s="35"/>
      <c r="C4164" s="36"/>
      <c r="D4164" s="79"/>
      <c r="E4164" s="79"/>
      <c r="F4164" s="79"/>
      <c r="G4164" s="79"/>
      <c r="H4164" s="79"/>
      <c r="I4164" s="79"/>
      <c r="J4164" s="79"/>
      <c r="K4164" s="79"/>
      <c r="L4164" s="81"/>
      <c r="M4164" s="82"/>
      <c r="N4164" s="37"/>
      <c r="O4164" s="38"/>
      <c r="P4164" s="39"/>
      <c r="Q4164" s="36"/>
      <c r="R4164" s="100" t="str">
        <f t="shared" si="129"/>
        <v/>
      </c>
      <c r="S4164" s="101"/>
      <c r="T4164" s="26" t="str">
        <f t="shared" si="130"/>
        <v/>
      </c>
    </row>
    <row r="4165" spans="2:20" s="3" customFormat="1" ht="20.100000000000001" customHeight="1" x14ac:dyDescent="0.25">
      <c r="B4165" s="35"/>
      <c r="C4165" s="36"/>
      <c r="D4165" s="79"/>
      <c r="E4165" s="79"/>
      <c r="F4165" s="79"/>
      <c r="G4165" s="79"/>
      <c r="H4165" s="79"/>
      <c r="I4165" s="79"/>
      <c r="J4165" s="79"/>
      <c r="K4165" s="79"/>
      <c r="L4165" s="81"/>
      <c r="M4165" s="82"/>
      <c r="N4165" s="37"/>
      <c r="O4165" s="38"/>
      <c r="P4165" s="39"/>
      <c r="Q4165" s="36"/>
      <c r="R4165" s="100" t="str">
        <f t="shared" si="129"/>
        <v/>
      </c>
      <c r="S4165" s="101"/>
      <c r="T4165" s="26" t="str">
        <f t="shared" si="130"/>
        <v/>
      </c>
    </row>
    <row r="4166" spans="2:20" s="3" customFormat="1" ht="20.100000000000001" customHeight="1" x14ac:dyDescent="0.25">
      <c r="B4166" s="35"/>
      <c r="C4166" s="36"/>
      <c r="D4166" s="79"/>
      <c r="E4166" s="79"/>
      <c r="F4166" s="79"/>
      <c r="G4166" s="79"/>
      <c r="H4166" s="79"/>
      <c r="I4166" s="79"/>
      <c r="J4166" s="79"/>
      <c r="K4166" s="79"/>
      <c r="L4166" s="81"/>
      <c r="M4166" s="82"/>
      <c r="N4166" s="37"/>
      <c r="O4166" s="38"/>
      <c r="P4166" s="39"/>
      <c r="Q4166" s="36"/>
      <c r="R4166" s="100" t="str">
        <f t="shared" si="129"/>
        <v/>
      </c>
      <c r="S4166" s="101"/>
      <c r="T4166" s="26" t="str">
        <f t="shared" si="130"/>
        <v/>
      </c>
    </row>
    <row r="4167" spans="2:20" s="3" customFormat="1" ht="20.100000000000001" customHeight="1" x14ac:dyDescent="0.25">
      <c r="B4167" s="35"/>
      <c r="C4167" s="36"/>
      <c r="D4167" s="79"/>
      <c r="E4167" s="79"/>
      <c r="F4167" s="79"/>
      <c r="G4167" s="79"/>
      <c r="H4167" s="79"/>
      <c r="I4167" s="79"/>
      <c r="J4167" s="79"/>
      <c r="K4167" s="79"/>
      <c r="L4167" s="81"/>
      <c r="M4167" s="82"/>
      <c r="N4167" s="37"/>
      <c r="O4167" s="38"/>
      <c r="P4167" s="39"/>
      <c r="Q4167" s="36"/>
      <c r="R4167" s="100" t="str">
        <f t="shared" si="129"/>
        <v/>
      </c>
      <c r="S4167" s="101"/>
      <c r="T4167" s="26" t="str">
        <f t="shared" si="130"/>
        <v/>
      </c>
    </row>
    <row r="4168" spans="2:20" s="3" customFormat="1" ht="20.100000000000001" customHeight="1" x14ac:dyDescent="0.25">
      <c r="B4168" s="35"/>
      <c r="C4168" s="36"/>
      <c r="D4168" s="79"/>
      <c r="E4168" s="79"/>
      <c r="F4168" s="79"/>
      <c r="G4168" s="79"/>
      <c r="H4168" s="79"/>
      <c r="I4168" s="79"/>
      <c r="J4168" s="79"/>
      <c r="K4168" s="79"/>
      <c r="L4168" s="81"/>
      <c r="M4168" s="82"/>
      <c r="N4168" s="37"/>
      <c r="O4168" s="38"/>
      <c r="P4168" s="39"/>
      <c r="Q4168" s="36"/>
      <c r="R4168" s="100" t="str">
        <f t="shared" si="129"/>
        <v/>
      </c>
      <c r="S4168" s="101"/>
      <c r="T4168" s="26" t="str">
        <f t="shared" si="130"/>
        <v/>
      </c>
    </row>
    <row r="4169" spans="2:20" s="3" customFormat="1" ht="20.100000000000001" customHeight="1" x14ac:dyDescent="0.25">
      <c r="B4169" s="35"/>
      <c r="C4169" s="36"/>
      <c r="D4169" s="79"/>
      <c r="E4169" s="79"/>
      <c r="F4169" s="79"/>
      <c r="G4169" s="79"/>
      <c r="H4169" s="79"/>
      <c r="I4169" s="79"/>
      <c r="J4169" s="79"/>
      <c r="K4169" s="79"/>
      <c r="L4169" s="81"/>
      <c r="M4169" s="82"/>
      <c r="N4169" s="37"/>
      <c r="O4169" s="38"/>
      <c r="P4169" s="39"/>
      <c r="Q4169" s="36"/>
      <c r="R4169" s="100" t="str">
        <f t="shared" si="129"/>
        <v/>
      </c>
      <c r="S4169" s="101"/>
      <c r="T4169" s="26" t="str">
        <f t="shared" si="130"/>
        <v/>
      </c>
    </row>
    <row r="4170" spans="2:20" s="3" customFormat="1" ht="20.100000000000001" customHeight="1" x14ac:dyDescent="0.25">
      <c r="B4170" s="35"/>
      <c r="C4170" s="36"/>
      <c r="D4170" s="79"/>
      <c r="E4170" s="79"/>
      <c r="F4170" s="79"/>
      <c r="G4170" s="79"/>
      <c r="H4170" s="79"/>
      <c r="I4170" s="79"/>
      <c r="J4170" s="79"/>
      <c r="K4170" s="79"/>
      <c r="L4170" s="81"/>
      <c r="M4170" s="82"/>
      <c r="N4170" s="37"/>
      <c r="O4170" s="38"/>
      <c r="P4170" s="39"/>
      <c r="Q4170" s="36"/>
      <c r="R4170" s="100" t="str">
        <f t="shared" si="129"/>
        <v/>
      </c>
      <c r="S4170" s="101"/>
      <c r="T4170" s="26" t="str">
        <f t="shared" si="130"/>
        <v/>
      </c>
    </row>
    <row r="4171" spans="2:20" s="3" customFormat="1" ht="20.100000000000001" customHeight="1" x14ac:dyDescent="0.25">
      <c r="B4171" s="35"/>
      <c r="C4171" s="36"/>
      <c r="D4171" s="79"/>
      <c r="E4171" s="79"/>
      <c r="F4171" s="79"/>
      <c r="G4171" s="79"/>
      <c r="H4171" s="79"/>
      <c r="I4171" s="79"/>
      <c r="J4171" s="79"/>
      <c r="K4171" s="79"/>
      <c r="L4171" s="81"/>
      <c r="M4171" s="82"/>
      <c r="N4171" s="37"/>
      <c r="O4171" s="38"/>
      <c r="P4171" s="39"/>
      <c r="Q4171" s="36"/>
      <c r="R4171" s="100" t="str">
        <f t="shared" si="129"/>
        <v/>
      </c>
      <c r="S4171" s="101"/>
      <c r="T4171" s="26" t="str">
        <f t="shared" si="130"/>
        <v/>
      </c>
    </row>
    <row r="4172" spans="2:20" s="3" customFormat="1" ht="20.100000000000001" customHeight="1" x14ac:dyDescent="0.25">
      <c r="B4172" s="35"/>
      <c r="C4172" s="36"/>
      <c r="D4172" s="79"/>
      <c r="E4172" s="79"/>
      <c r="F4172" s="79"/>
      <c r="G4172" s="79"/>
      <c r="H4172" s="79"/>
      <c r="I4172" s="79"/>
      <c r="J4172" s="79"/>
      <c r="K4172" s="79"/>
      <c r="L4172" s="81"/>
      <c r="M4172" s="82"/>
      <c r="N4172" s="37"/>
      <c r="O4172" s="38"/>
      <c r="P4172" s="39"/>
      <c r="Q4172" s="36"/>
      <c r="R4172" s="100" t="str">
        <f t="shared" si="129"/>
        <v/>
      </c>
      <c r="S4172" s="101"/>
      <c r="T4172" s="26" t="str">
        <f t="shared" si="130"/>
        <v/>
      </c>
    </row>
    <row r="4173" spans="2:20" s="3" customFormat="1" ht="20.100000000000001" customHeight="1" x14ac:dyDescent="0.25">
      <c r="B4173" s="35"/>
      <c r="C4173" s="36"/>
      <c r="D4173" s="79"/>
      <c r="E4173" s="79"/>
      <c r="F4173" s="79"/>
      <c r="G4173" s="79"/>
      <c r="H4173" s="79"/>
      <c r="I4173" s="79"/>
      <c r="J4173" s="79"/>
      <c r="K4173" s="79"/>
      <c r="L4173" s="81"/>
      <c r="M4173" s="82"/>
      <c r="N4173" s="37"/>
      <c r="O4173" s="38"/>
      <c r="P4173" s="39"/>
      <c r="Q4173" s="36"/>
      <c r="R4173" s="100" t="str">
        <f t="shared" si="129"/>
        <v/>
      </c>
      <c r="S4173" s="101"/>
      <c r="T4173" s="26" t="str">
        <f t="shared" si="130"/>
        <v/>
      </c>
    </row>
    <row r="4174" spans="2:20" s="3" customFormat="1" ht="20.100000000000001" customHeight="1" x14ac:dyDescent="0.25">
      <c r="B4174" s="35"/>
      <c r="C4174" s="36"/>
      <c r="D4174" s="79"/>
      <c r="E4174" s="79"/>
      <c r="F4174" s="79"/>
      <c r="G4174" s="79"/>
      <c r="H4174" s="79"/>
      <c r="I4174" s="79"/>
      <c r="J4174" s="79"/>
      <c r="K4174" s="79"/>
      <c r="L4174" s="81"/>
      <c r="M4174" s="82"/>
      <c r="N4174" s="37"/>
      <c r="O4174" s="38"/>
      <c r="P4174" s="39"/>
      <c r="Q4174" s="36"/>
      <c r="R4174" s="100" t="str">
        <f t="shared" si="129"/>
        <v/>
      </c>
      <c r="S4174" s="101"/>
      <c r="T4174" s="26" t="str">
        <f t="shared" si="130"/>
        <v/>
      </c>
    </row>
    <row r="4175" spans="2:20" s="3" customFormat="1" ht="20.100000000000001" customHeight="1" x14ac:dyDescent="0.25">
      <c r="B4175" s="35"/>
      <c r="C4175" s="36"/>
      <c r="D4175" s="79"/>
      <c r="E4175" s="79"/>
      <c r="F4175" s="79"/>
      <c r="G4175" s="79"/>
      <c r="H4175" s="79"/>
      <c r="I4175" s="79"/>
      <c r="J4175" s="79"/>
      <c r="K4175" s="79"/>
      <c r="L4175" s="81"/>
      <c r="M4175" s="82"/>
      <c r="N4175" s="37"/>
      <c r="O4175" s="38"/>
      <c r="P4175" s="39"/>
      <c r="Q4175" s="36"/>
      <c r="R4175" s="100" t="str">
        <f t="shared" si="129"/>
        <v/>
      </c>
      <c r="S4175" s="101"/>
      <c r="T4175" s="26" t="str">
        <f t="shared" si="130"/>
        <v/>
      </c>
    </row>
    <row r="4176" spans="2:20" s="3" customFormat="1" ht="20.100000000000001" customHeight="1" x14ac:dyDescent="0.25">
      <c r="B4176" s="35"/>
      <c r="C4176" s="36"/>
      <c r="D4176" s="79"/>
      <c r="E4176" s="79"/>
      <c r="F4176" s="79"/>
      <c r="G4176" s="79"/>
      <c r="H4176" s="79"/>
      <c r="I4176" s="79"/>
      <c r="J4176" s="79"/>
      <c r="K4176" s="79"/>
      <c r="L4176" s="81"/>
      <c r="M4176" s="82"/>
      <c r="N4176" s="37"/>
      <c r="O4176" s="38"/>
      <c r="P4176" s="39"/>
      <c r="Q4176" s="36"/>
      <c r="R4176" s="100" t="str">
        <f t="shared" si="129"/>
        <v/>
      </c>
      <c r="S4176" s="101"/>
      <c r="T4176" s="26" t="str">
        <f t="shared" si="130"/>
        <v/>
      </c>
    </row>
    <row r="4177" spans="2:20" s="3" customFormat="1" ht="20.100000000000001" customHeight="1" x14ac:dyDescent="0.25">
      <c r="B4177" s="35"/>
      <c r="C4177" s="36"/>
      <c r="D4177" s="79"/>
      <c r="E4177" s="79"/>
      <c r="F4177" s="79"/>
      <c r="G4177" s="79"/>
      <c r="H4177" s="79"/>
      <c r="I4177" s="79"/>
      <c r="J4177" s="79"/>
      <c r="K4177" s="79"/>
      <c r="L4177" s="81"/>
      <c r="M4177" s="82"/>
      <c r="N4177" s="37"/>
      <c r="O4177" s="38"/>
      <c r="P4177" s="39"/>
      <c r="Q4177" s="36"/>
      <c r="R4177" s="100" t="str">
        <f t="shared" si="129"/>
        <v/>
      </c>
      <c r="S4177" s="101"/>
      <c r="T4177" s="26" t="str">
        <f t="shared" si="130"/>
        <v/>
      </c>
    </row>
    <row r="4178" spans="2:20" s="3" customFormat="1" ht="20.100000000000001" customHeight="1" x14ac:dyDescent="0.25">
      <c r="B4178" s="35"/>
      <c r="C4178" s="36"/>
      <c r="D4178" s="79"/>
      <c r="E4178" s="79"/>
      <c r="F4178" s="79"/>
      <c r="G4178" s="79"/>
      <c r="H4178" s="79"/>
      <c r="I4178" s="79"/>
      <c r="J4178" s="79"/>
      <c r="K4178" s="79"/>
      <c r="L4178" s="81"/>
      <c r="M4178" s="82"/>
      <c r="N4178" s="37"/>
      <c r="O4178" s="38"/>
      <c r="P4178" s="39"/>
      <c r="Q4178" s="36"/>
      <c r="R4178" s="100" t="str">
        <f t="shared" si="129"/>
        <v/>
      </c>
      <c r="S4178" s="101"/>
      <c r="T4178" s="26" t="str">
        <f t="shared" si="130"/>
        <v/>
      </c>
    </row>
    <row r="4179" spans="2:20" s="3" customFormat="1" ht="20.100000000000001" customHeight="1" x14ac:dyDescent="0.25">
      <c r="B4179" s="35"/>
      <c r="C4179" s="36"/>
      <c r="D4179" s="79"/>
      <c r="E4179" s="79"/>
      <c r="F4179" s="79"/>
      <c r="G4179" s="79"/>
      <c r="H4179" s="79"/>
      <c r="I4179" s="79"/>
      <c r="J4179" s="79"/>
      <c r="K4179" s="79"/>
      <c r="L4179" s="81"/>
      <c r="M4179" s="82"/>
      <c r="N4179" s="37"/>
      <c r="O4179" s="38"/>
      <c r="P4179" s="39"/>
      <c r="Q4179" s="36"/>
      <c r="R4179" s="100" t="str">
        <f t="shared" si="129"/>
        <v/>
      </c>
      <c r="S4179" s="101"/>
      <c r="T4179" s="26" t="str">
        <f t="shared" si="130"/>
        <v/>
      </c>
    </row>
    <row r="4180" spans="2:20" s="3" customFormat="1" ht="20.100000000000001" customHeight="1" x14ac:dyDescent="0.25">
      <c r="B4180" s="35"/>
      <c r="C4180" s="36"/>
      <c r="D4180" s="79"/>
      <c r="E4180" s="79"/>
      <c r="F4180" s="79"/>
      <c r="G4180" s="79"/>
      <c r="H4180" s="79"/>
      <c r="I4180" s="79"/>
      <c r="J4180" s="79"/>
      <c r="K4180" s="79"/>
      <c r="L4180" s="81"/>
      <c r="M4180" s="82"/>
      <c r="N4180" s="37"/>
      <c r="O4180" s="38"/>
      <c r="P4180" s="39"/>
      <c r="Q4180" s="36"/>
      <c r="R4180" s="100" t="str">
        <f t="shared" si="129"/>
        <v/>
      </c>
      <c r="S4180" s="101"/>
      <c r="T4180" s="26" t="str">
        <f t="shared" si="130"/>
        <v/>
      </c>
    </row>
    <row r="4181" spans="2:20" s="3" customFormat="1" ht="20.100000000000001" customHeight="1" x14ac:dyDescent="0.25">
      <c r="B4181" s="35"/>
      <c r="C4181" s="36"/>
      <c r="D4181" s="79"/>
      <c r="E4181" s="79"/>
      <c r="F4181" s="79"/>
      <c r="G4181" s="79"/>
      <c r="H4181" s="79"/>
      <c r="I4181" s="79"/>
      <c r="J4181" s="79"/>
      <c r="K4181" s="79"/>
      <c r="L4181" s="81"/>
      <c r="M4181" s="82"/>
      <c r="N4181" s="37"/>
      <c r="O4181" s="38"/>
      <c r="P4181" s="39"/>
      <c r="Q4181" s="36"/>
      <c r="R4181" s="100" t="str">
        <f t="shared" si="129"/>
        <v/>
      </c>
      <c r="S4181" s="101"/>
      <c r="T4181" s="26" t="str">
        <f t="shared" si="130"/>
        <v/>
      </c>
    </row>
    <row r="4182" spans="2:20" s="3" customFormat="1" ht="20.100000000000001" customHeight="1" x14ac:dyDescent="0.25">
      <c r="B4182" s="35"/>
      <c r="C4182" s="36"/>
      <c r="D4182" s="79"/>
      <c r="E4182" s="79"/>
      <c r="F4182" s="79"/>
      <c r="G4182" s="79"/>
      <c r="H4182" s="79"/>
      <c r="I4182" s="79"/>
      <c r="J4182" s="79"/>
      <c r="K4182" s="79"/>
      <c r="L4182" s="81"/>
      <c r="M4182" s="82"/>
      <c r="N4182" s="37"/>
      <c r="O4182" s="38"/>
      <c r="P4182" s="39"/>
      <c r="Q4182" s="36"/>
      <c r="R4182" s="100" t="str">
        <f t="shared" si="129"/>
        <v/>
      </c>
      <c r="S4182" s="101"/>
      <c r="T4182" s="26" t="str">
        <f t="shared" si="130"/>
        <v/>
      </c>
    </row>
    <row r="4183" spans="2:20" s="3" customFormat="1" ht="20.100000000000001" customHeight="1" x14ac:dyDescent="0.25">
      <c r="B4183" s="35"/>
      <c r="C4183" s="36"/>
      <c r="D4183" s="79"/>
      <c r="E4183" s="79"/>
      <c r="F4183" s="79"/>
      <c r="G4183" s="79"/>
      <c r="H4183" s="79"/>
      <c r="I4183" s="79"/>
      <c r="J4183" s="79"/>
      <c r="K4183" s="79"/>
      <c r="L4183" s="81"/>
      <c r="M4183" s="82"/>
      <c r="N4183" s="37"/>
      <c r="O4183" s="38"/>
      <c r="P4183" s="39"/>
      <c r="Q4183" s="36"/>
      <c r="R4183" s="100" t="str">
        <f t="shared" ref="R4183:R4246" si="131">IF(B4183&lt;&gt;"",IF(Q4183="Annulé","0",IF(Q4183="Gagné",O4183*P4183-P4183)+IF(Q4183="Perdu",-P4183)+IF(Q4183="Remboursé","0")+IF(Q4183="1/2 Perdu",-P4183/2)+IF(Q4183="1/2 Gagné",(P4183*O4183-P4183)/2)),"")</f>
        <v/>
      </c>
      <c r="S4183" s="101"/>
      <c r="T4183" s="26" t="str">
        <f t="shared" si="130"/>
        <v/>
      </c>
    </row>
    <row r="4184" spans="2:20" s="3" customFormat="1" ht="20.100000000000001" customHeight="1" x14ac:dyDescent="0.25">
      <c r="B4184" s="35"/>
      <c r="C4184" s="36"/>
      <c r="D4184" s="79"/>
      <c r="E4184" s="79"/>
      <c r="F4184" s="79"/>
      <c r="G4184" s="79"/>
      <c r="H4184" s="79"/>
      <c r="I4184" s="79"/>
      <c r="J4184" s="79"/>
      <c r="K4184" s="79"/>
      <c r="L4184" s="81"/>
      <c r="M4184" s="82"/>
      <c r="N4184" s="37"/>
      <c r="O4184" s="38"/>
      <c r="P4184" s="39"/>
      <c r="Q4184" s="36"/>
      <c r="R4184" s="100" t="str">
        <f t="shared" si="131"/>
        <v/>
      </c>
      <c r="S4184" s="101"/>
      <c r="T4184" s="26" t="str">
        <f t="shared" ref="T4184:T4247" si="132">IF(B4184&lt;&gt;"",R4184+T4183,"")</f>
        <v/>
      </c>
    </row>
    <row r="4185" spans="2:20" s="3" customFormat="1" ht="20.100000000000001" customHeight="1" x14ac:dyDescent="0.25">
      <c r="B4185" s="35"/>
      <c r="C4185" s="36"/>
      <c r="D4185" s="79"/>
      <c r="E4185" s="79"/>
      <c r="F4185" s="79"/>
      <c r="G4185" s="79"/>
      <c r="H4185" s="79"/>
      <c r="I4185" s="79"/>
      <c r="J4185" s="79"/>
      <c r="K4185" s="79"/>
      <c r="L4185" s="81"/>
      <c r="M4185" s="82"/>
      <c r="N4185" s="37"/>
      <c r="O4185" s="38"/>
      <c r="P4185" s="39"/>
      <c r="Q4185" s="36"/>
      <c r="R4185" s="100" t="str">
        <f t="shared" si="131"/>
        <v/>
      </c>
      <c r="S4185" s="101"/>
      <c r="T4185" s="26" t="str">
        <f t="shared" si="132"/>
        <v/>
      </c>
    </row>
    <row r="4186" spans="2:20" s="3" customFormat="1" ht="20.100000000000001" customHeight="1" x14ac:dyDescent="0.25">
      <c r="B4186" s="35"/>
      <c r="C4186" s="36"/>
      <c r="D4186" s="79"/>
      <c r="E4186" s="79"/>
      <c r="F4186" s="79"/>
      <c r="G4186" s="79"/>
      <c r="H4186" s="79"/>
      <c r="I4186" s="79"/>
      <c r="J4186" s="79"/>
      <c r="K4186" s="79"/>
      <c r="L4186" s="81"/>
      <c r="M4186" s="82"/>
      <c r="N4186" s="37"/>
      <c r="O4186" s="38"/>
      <c r="P4186" s="39"/>
      <c r="Q4186" s="36"/>
      <c r="R4186" s="100" t="str">
        <f t="shared" si="131"/>
        <v/>
      </c>
      <c r="S4186" s="101"/>
      <c r="T4186" s="26" t="str">
        <f t="shared" si="132"/>
        <v/>
      </c>
    </row>
    <row r="4187" spans="2:20" s="3" customFormat="1" ht="20.100000000000001" customHeight="1" x14ac:dyDescent="0.25">
      <c r="B4187" s="35"/>
      <c r="C4187" s="36"/>
      <c r="D4187" s="79"/>
      <c r="E4187" s="79"/>
      <c r="F4187" s="79"/>
      <c r="G4187" s="79"/>
      <c r="H4187" s="79"/>
      <c r="I4187" s="79"/>
      <c r="J4187" s="79"/>
      <c r="K4187" s="79"/>
      <c r="L4187" s="81"/>
      <c r="M4187" s="82"/>
      <c r="N4187" s="37"/>
      <c r="O4187" s="38"/>
      <c r="P4187" s="39"/>
      <c r="Q4187" s="36"/>
      <c r="R4187" s="100" t="str">
        <f t="shared" si="131"/>
        <v/>
      </c>
      <c r="S4187" s="101"/>
      <c r="T4187" s="26" t="str">
        <f t="shared" si="132"/>
        <v/>
      </c>
    </row>
    <row r="4188" spans="2:20" s="3" customFormat="1" ht="20.100000000000001" customHeight="1" x14ac:dyDescent="0.25">
      <c r="B4188" s="35"/>
      <c r="C4188" s="36"/>
      <c r="D4188" s="79"/>
      <c r="E4188" s="79"/>
      <c r="F4188" s="79"/>
      <c r="G4188" s="79"/>
      <c r="H4188" s="79"/>
      <c r="I4188" s="79"/>
      <c r="J4188" s="79"/>
      <c r="K4188" s="79"/>
      <c r="L4188" s="81"/>
      <c r="M4188" s="82"/>
      <c r="N4188" s="37"/>
      <c r="O4188" s="38"/>
      <c r="P4188" s="39"/>
      <c r="Q4188" s="36"/>
      <c r="R4188" s="100" t="str">
        <f t="shared" si="131"/>
        <v/>
      </c>
      <c r="S4188" s="101"/>
      <c r="T4188" s="26" t="str">
        <f t="shared" si="132"/>
        <v/>
      </c>
    </row>
    <row r="4189" spans="2:20" s="3" customFormat="1" ht="20.100000000000001" customHeight="1" x14ac:dyDescent="0.25">
      <c r="B4189" s="35"/>
      <c r="C4189" s="36"/>
      <c r="D4189" s="79"/>
      <c r="E4189" s="79"/>
      <c r="F4189" s="79"/>
      <c r="G4189" s="79"/>
      <c r="H4189" s="79"/>
      <c r="I4189" s="79"/>
      <c r="J4189" s="79"/>
      <c r="K4189" s="79"/>
      <c r="L4189" s="81"/>
      <c r="M4189" s="82"/>
      <c r="N4189" s="37"/>
      <c r="O4189" s="38"/>
      <c r="P4189" s="39"/>
      <c r="Q4189" s="36"/>
      <c r="R4189" s="100" t="str">
        <f t="shared" si="131"/>
        <v/>
      </c>
      <c r="S4189" s="101"/>
      <c r="T4189" s="26" t="str">
        <f t="shared" si="132"/>
        <v/>
      </c>
    </row>
    <row r="4190" spans="2:20" s="3" customFormat="1" ht="20.100000000000001" customHeight="1" x14ac:dyDescent="0.25">
      <c r="B4190" s="35"/>
      <c r="C4190" s="36"/>
      <c r="D4190" s="79"/>
      <c r="E4190" s="79"/>
      <c r="F4190" s="79"/>
      <c r="G4190" s="79"/>
      <c r="H4190" s="79"/>
      <c r="I4190" s="79"/>
      <c r="J4190" s="79"/>
      <c r="K4190" s="79"/>
      <c r="L4190" s="81"/>
      <c r="M4190" s="82"/>
      <c r="N4190" s="37"/>
      <c r="O4190" s="38"/>
      <c r="P4190" s="39"/>
      <c r="Q4190" s="36"/>
      <c r="R4190" s="100" t="str">
        <f t="shared" si="131"/>
        <v/>
      </c>
      <c r="S4190" s="101"/>
      <c r="T4190" s="26" t="str">
        <f t="shared" si="132"/>
        <v/>
      </c>
    </row>
    <row r="4191" spans="2:20" s="3" customFormat="1" ht="20.100000000000001" customHeight="1" x14ac:dyDescent="0.25">
      <c r="B4191" s="35"/>
      <c r="C4191" s="36"/>
      <c r="D4191" s="79"/>
      <c r="E4191" s="79"/>
      <c r="F4191" s="79"/>
      <c r="G4191" s="79"/>
      <c r="H4191" s="79"/>
      <c r="I4191" s="79"/>
      <c r="J4191" s="79"/>
      <c r="K4191" s="79"/>
      <c r="L4191" s="81"/>
      <c r="M4191" s="82"/>
      <c r="N4191" s="37"/>
      <c r="O4191" s="38"/>
      <c r="P4191" s="39"/>
      <c r="Q4191" s="36"/>
      <c r="R4191" s="100" t="str">
        <f t="shared" si="131"/>
        <v/>
      </c>
      <c r="S4191" s="101"/>
      <c r="T4191" s="26" t="str">
        <f t="shared" si="132"/>
        <v/>
      </c>
    </row>
    <row r="4192" spans="2:20" s="3" customFormat="1" ht="20.100000000000001" customHeight="1" x14ac:dyDescent="0.25">
      <c r="B4192" s="35"/>
      <c r="C4192" s="36"/>
      <c r="D4192" s="79"/>
      <c r="E4192" s="79"/>
      <c r="F4192" s="79"/>
      <c r="G4192" s="79"/>
      <c r="H4192" s="79"/>
      <c r="I4192" s="79"/>
      <c r="J4192" s="79"/>
      <c r="K4192" s="79"/>
      <c r="L4192" s="81"/>
      <c r="M4192" s="82"/>
      <c r="N4192" s="37"/>
      <c r="O4192" s="38"/>
      <c r="P4192" s="39"/>
      <c r="Q4192" s="36"/>
      <c r="R4192" s="100" t="str">
        <f t="shared" si="131"/>
        <v/>
      </c>
      <c r="S4192" s="101"/>
      <c r="T4192" s="26" t="str">
        <f t="shared" si="132"/>
        <v/>
      </c>
    </row>
    <row r="4193" spans="2:20" s="3" customFormat="1" ht="20.100000000000001" customHeight="1" x14ac:dyDescent="0.25">
      <c r="B4193" s="35"/>
      <c r="C4193" s="36"/>
      <c r="D4193" s="79"/>
      <c r="E4193" s="79"/>
      <c r="F4193" s="79"/>
      <c r="G4193" s="79"/>
      <c r="H4193" s="79"/>
      <c r="I4193" s="79"/>
      <c r="J4193" s="79"/>
      <c r="K4193" s="79"/>
      <c r="L4193" s="81"/>
      <c r="M4193" s="82"/>
      <c r="N4193" s="37"/>
      <c r="O4193" s="38"/>
      <c r="P4193" s="39"/>
      <c r="Q4193" s="36"/>
      <c r="R4193" s="100" t="str">
        <f t="shared" si="131"/>
        <v/>
      </c>
      <c r="S4193" s="101"/>
      <c r="T4193" s="26" t="str">
        <f t="shared" si="132"/>
        <v/>
      </c>
    </row>
    <row r="4194" spans="2:20" s="3" customFormat="1" ht="20.100000000000001" customHeight="1" x14ac:dyDescent="0.25">
      <c r="B4194" s="35"/>
      <c r="C4194" s="36"/>
      <c r="D4194" s="79"/>
      <c r="E4194" s="79"/>
      <c r="F4194" s="79"/>
      <c r="G4194" s="79"/>
      <c r="H4194" s="79"/>
      <c r="I4194" s="79"/>
      <c r="J4194" s="79"/>
      <c r="K4194" s="79"/>
      <c r="L4194" s="81"/>
      <c r="M4194" s="82"/>
      <c r="N4194" s="37"/>
      <c r="O4194" s="38"/>
      <c r="P4194" s="39"/>
      <c r="Q4194" s="36"/>
      <c r="R4194" s="100" t="str">
        <f t="shared" si="131"/>
        <v/>
      </c>
      <c r="S4194" s="101"/>
      <c r="T4194" s="26" t="str">
        <f t="shared" si="132"/>
        <v/>
      </c>
    </row>
    <row r="4195" spans="2:20" s="3" customFormat="1" ht="20.100000000000001" customHeight="1" x14ac:dyDescent="0.25">
      <c r="B4195" s="35"/>
      <c r="C4195" s="36"/>
      <c r="D4195" s="79"/>
      <c r="E4195" s="79"/>
      <c r="F4195" s="79"/>
      <c r="G4195" s="79"/>
      <c r="H4195" s="79"/>
      <c r="I4195" s="79"/>
      <c r="J4195" s="79"/>
      <c r="K4195" s="79"/>
      <c r="L4195" s="81"/>
      <c r="M4195" s="82"/>
      <c r="N4195" s="37"/>
      <c r="O4195" s="38"/>
      <c r="P4195" s="39"/>
      <c r="Q4195" s="36"/>
      <c r="R4195" s="100" t="str">
        <f t="shared" si="131"/>
        <v/>
      </c>
      <c r="S4195" s="101"/>
      <c r="T4195" s="26" t="str">
        <f t="shared" si="132"/>
        <v/>
      </c>
    </row>
    <row r="4196" spans="2:20" s="3" customFormat="1" ht="20.100000000000001" customHeight="1" x14ac:dyDescent="0.25">
      <c r="B4196" s="35"/>
      <c r="C4196" s="36"/>
      <c r="D4196" s="79"/>
      <c r="E4196" s="79"/>
      <c r="F4196" s="79"/>
      <c r="G4196" s="79"/>
      <c r="H4196" s="79"/>
      <c r="I4196" s="79"/>
      <c r="J4196" s="79"/>
      <c r="K4196" s="79"/>
      <c r="L4196" s="81"/>
      <c r="M4196" s="82"/>
      <c r="N4196" s="37"/>
      <c r="O4196" s="38"/>
      <c r="P4196" s="39"/>
      <c r="Q4196" s="36"/>
      <c r="R4196" s="100" t="str">
        <f t="shared" si="131"/>
        <v/>
      </c>
      <c r="S4196" s="101"/>
      <c r="T4196" s="26" t="str">
        <f t="shared" si="132"/>
        <v/>
      </c>
    </row>
    <row r="4197" spans="2:20" s="3" customFormat="1" ht="20.100000000000001" customHeight="1" x14ac:dyDescent="0.25">
      <c r="B4197" s="35"/>
      <c r="C4197" s="36"/>
      <c r="D4197" s="79"/>
      <c r="E4197" s="79"/>
      <c r="F4197" s="79"/>
      <c r="G4197" s="79"/>
      <c r="H4197" s="79"/>
      <c r="I4197" s="79"/>
      <c r="J4197" s="79"/>
      <c r="K4197" s="79"/>
      <c r="L4197" s="81"/>
      <c r="M4197" s="82"/>
      <c r="N4197" s="37"/>
      <c r="O4197" s="38"/>
      <c r="P4197" s="39"/>
      <c r="Q4197" s="36"/>
      <c r="R4197" s="100" t="str">
        <f t="shared" si="131"/>
        <v/>
      </c>
      <c r="S4197" s="101"/>
      <c r="T4197" s="26" t="str">
        <f t="shared" si="132"/>
        <v/>
      </c>
    </row>
    <row r="4198" spans="2:20" s="3" customFormat="1" ht="20.100000000000001" customHeight="1" x14ac:dyDescent="0.25">
      <c r="B4198" s="35"/>
      <c r="C4198" s="36"/>
      <c r="D4198" s="79"/>
      <c r="E4198" s="79"/>
      <c r="F4198" s="79"/>
      <c r="G4198" s="79"/>
      <c r="H4198" s="79"/>
      <c r="I4198" s="79"/>
      <c r="J4198" s="79"/>
      <c r="K4198" s="79"/>
      <c r="L4198" s="81"/>
      <c r="M4198" s="82"/>
      <c r="N4198" s="37"/>
      <c r="O4198" s="38"/>
      <c r="P4198" s="39"/>
      <c r="Q4198" s="36"/>
      <c r="R4198" s="100" t="str">
        <f t="shared" si="131"/>
        <v/>
      </c>
      <c r="S4198" s="101"/>
      <c r="T4198" s="26" t="str">
        <f t="shared" si="132"/>
        <v/>
      </c>
    </row>
    <row r="4199" spans="2:20" s="3" customFormat="1" ht="20.100000000000001" customHeight="1" x14ac:dyDescent="0.25">
      <c r="B4199" s="35"/>
      <c r="C4199" s="36"/>
      <c r="D4199" s="79"/>
      <c r="E4199" s="79"/>
      <c r="F4199" s="79"/>
      <c r="G4199" s="79"/>
      <c r="H4199" s="79"/>
      <c r="I4199" s="79"/>
      <c r="J4199" s="79"/>
      <c r="K4199" s="79"/>
      <c r="L4199" s="81"/>
      <c r="M4199" s="82"/>
      <c r="N4199" s="37"/>
      <c r="O4199" s="38"/>
      <c r="P4199" s="39"/>
      <c r="Q4199" s="36"/>
      <c r="R4199" s="100" t="str">
        <f t="shared" si="131"/>
        <v/>
      </c>
      <c r="S4199" s="101"/>
      <c r="T4199" s="26" t="str">
        <f t="shared" si="132"/>
        <v/>
      </c>
    </row>
    <row r="4200" spans="2:20" s="3" customFormat="1" ht="20.100000000000001" customHeight="1" x14ac:dyDescent="0.25">
      <c r="B4200" s="35"/>
      <c r="C4200" s="36"/>
      <c r="D4200" s="79"/>
      <c r="E4200" s="79"/>
      <c r="F4200" s="79"/>
      <c r="G4200" s="79"/>
      <c r="H4200" s="79"/>
      <c r="I4200" s="79"/>
      <c r="J4200" s="79"/>
      <c r="K4200" s="79"/>
      <c r="L4200" s="81"/>
      <c r="M4200" s="82"/>
      <c r="N4200" s="37"/>
      <c r="O4200" s="38"/>
      <c r="P4200" s="39"/>
      <c r="Q4200" s="36"/>
      <c r="R4200" s="100" t="str">
        <f t="shared" si="131"/>
        <v/>
      </c>
      <c r="S4200" s="101"/>
      <c r="T4200" s="26" t="str">
        <f t="shared" si="132"/>
        <v/>
      </c>
    </row>
    <row r="4201" spans="2:20" s="3" customFormat="1" ht="20.100000000000001" customHeight="1" x14ac:dyDescent="0.25">
      <c r="B4201" s="35"/>
      <c r="C4201" s="36"/>
      <c r="D4201" s="79"/>
      <c r="E4201" s="79"/>
      <c r="F4201" s="79"/>
      <c r="G4201" s="79"/>
      <c r="H4201" s="79"/>
      <c r="I4201" s="79"/>
      <c r="J4201" s="79"/>
      <c r="K4201" s="79"/>
      <c r="L4201" s="81"/>
      <c r="M4201" s="82"/>
      <c r="N4201" s="37"/>
      <c r="O4201" s="38"/>
      <c r="P4201" s="39"/>
      <c r="Q4201" s="36"/>
      <c r="R4201" s="100" t="str">
        <f t="shared" si="131"/>
        <v/>
      </c>
      <c r="S4201" s="101"/>
      <c r="T4201" s="26" t="str">
        <f t="shared" si="132"/>
        <v/>
      </c>
    </row>
    <row r="4202" spans="2:20" s="3" customFormat="1" ht="20.100000000000001" customHeight="1" x14ac:dyDescent="0.25">
      <c r="B4202" s="35"/>
      <c r="C4202" s="36"/>
      <c r="D4202" s="79"/>
      <c r="E4202" s="79"/>
      <c r="F4202" s="79"/>
      <c r="G4202" s="79"/>
      <c r="H4202" s="79"/>
      <c r="I4202" s="79"/>
      <c r="J4202" s="79"/>
      <c r="K4202" s="79"/>
      <c r="L4202" s="81"/>
      <c r="M4202" s="82"/>
      <c r="N4202" s="37"/>
      <c r="O4202" s="38"/>
      <c r="P4202" s="39"/>
      <c r="Q4202" s="36"/>
      <c r="R4202" s="100" t="str">
        <f t="shared" si="131"/>
        <v/>
      </c>
      <c r="S4202" s="101"/>
      <c r="T4202" s="26" t="str">
        <f t="shared" si="132"/>
        <v/>
      </c>
    </row>
    <row r="4203" spans="2:20" s="3" customFormat="1" ht="20.100000000000001" customHeight="1" x14ac:dyDescent="0.25">
      <c r="B4203" s="35"/>
      <c r="C4203" s="36"/>
      <c r="D4203" s="79"/>
      <c r="E4203" s="79"/>
      <c r="F4203" s="79"/>
      <c r="G4203" s="79"/>
      <c r="H4203" s="79"/>
      <c r="I4203" s="79"/>
      <c r="J4203" s="79"/>
      <c r="K4203" s="79"/>
      <c r="L4203" s="81"/>
      <c r="M4203" s="82"/>
      <c r="N4203" s="37"/>
      <c r="O4203" s="38"/>
      <c r="P4203" s="39"/>
      <c r="Q4203" s="36"/>
      <c r="R4203" s="100" t="str">
        <f t="shared" si="131"/>
        <v/>
      </c>
      <c r="S4203" s="101"/>
      <c r="T4203" s="26" t="str">
        <f t="shared" si="132"/>
        <v/>
      </c>
    </row>
    <row r="4204" spans="2:20" s="3" customFormat="1" ht="20.100000000000001" customHeight="1" x14ac:dyDescent="0.25">
      <c r="B4204" s="35"/>
      <c r="C4204" s="36"/>
      <c r="D4204" s="79"/>
      <c r="E4204" s="79"/>
      <c r="F4204" s="79"/>
      <c r="G4204" s="79"/>
      <c r="H4204" s="79"/>
      <c r="I4204" s="79"/>
      <c r="J4204" s="79"/>
      <c r="K4204" s="79"/>
      <c r="L4204" s="81"/>
      <c r="M4204" s="82"/>
      <c r="N4204" s="37"/>
      <c r="O4204" s="38"/>
      <c r="P4204" s="39"/>
      <c r="Q4204" s="36"/>
      <c r="R4204" s="100" t="str">
        <f t="shared" si="131"/>
        <v/>
      </c>
      <c r="S4204" s="101"/>
      <c r="T4204" s="26" t="str">
        <f t="shared" si="132"/>
        <v/>
      </c>
    </row>
    <row r="4205" spans="2:20" s="3" customFormat="1" ht="20.100000000000001" customHeight="1" x14ac:dyDescent="0.25">
      <c r="B4205" s="35"/>
      <c r="C4205" s="36"/>
      <c r="D4205" s="79"/>
      <c r="E4205" s="79"/>
      <c r="F4205" s="79"/>
      <c r="G4205" s="79"/>
      <c r="H4205" s="79"/>
      <c r="I4205" s="79"/>
      <c r="J4205" s="79"/>
      <c r="K4205" s="79"/>
      <c r="L4205" s="81"/>
      <c r="M4205" s="82"/>
      <c r="N4205" s="37"/>
      <c r="O4205" s="38"/>
      <c r="P4205" s="39"/>
      <c r="Q4205" s="36"/>
      <c r="R4205" s="100" t="str">
        <f t="shared" si="131"/>
        <v/>
      </c>
      <c r="S4205" s="101"/>
      <c r="T4205" s="26" t="str">
        <f t="shared" si="132"/>
        <v/>
      </c>
    </row>
    <row r="4206" spans="2:20" s="3" customFormat="1" ht="20.100000000000001" customHeight="1" x14ac:dyDescent="0.25">
      <c r="B4206" s="35"/>
      <c r="C4206" s="36"/>
      <c r="D4206" s="79"/>
      <c r="E4206" s="79"/>
      <c r="F4206" s="79"/>
      <c r="G4206" s="79"/>
      <c r="H4206" s="79"/>
      <c r="I4206" s="79"/>
      <c r="J4206" s="79"/>
      <c r="K4206" s="79"/>
      <c r="L4206" s="81"/>
      <c r="M4206" s="82"/>
      <c r="N4206" s="37"/>
      <c r="O4206" s="38"/>
      <c r="P4206" s="39"/>
      <c r="Q4206" s="36"/>
      <c r="R4206" s="100" t="str">
        <f t="shared" si="131"/>
        <v/>
      </c>
      <c r="S4206" s="101"/>
      <c r="T4206" s="26" t="str">
        <f t="shared" si="132"/>
        <v/>
      </c>
    </row>
    <row r="4207" spans="2:20" s="3" customFormat="1" ht="20.100000000000001" customHeight="1" x14ac:dyDescent="0.25">
      <c r="B4207" s="35"/>
      <c r="C4207" s="36"/>
      <c r="D4207" s="79"/>
      <c r="E4207" s="79"/>
      <c r="F4207" s="79"/>
      <c r="G4207" s="79"/>
      <c r="H4207" s="79"/>
      <c r="I4207" s="79"/>
      <c r="J4207" s="79"/>
      <c r="K4207" s="79"/>
      <c r="L4207" s="81"/>
      <c r="M4207" s="82"/>
      <c r="N4207" s="37"/>
      <c r="O4207" s="38"/>
      <c r="P4207" s="39"/>
      <c r="Q4207" s="36"/>
      <c r="R4207" s="100" t="str">
        <f t="shared" si="131"/>
        <v/>
      </c>
      <c r="S4207" s="101"/>
      <c r="T4207" s="26" t="str">
        <f t="shared" si="132"/>
        <v/>
      </c>
    </row>
    <row r="4208" spans="2:20" s="3" customFormat="1" ht="20.100000000000001" customHeight="1" x14ac:dyDescent="0.25">
      <c r="B4208" s="35"/>
      <c r="C4208" s="36"/>
      <c r="D4208" s="79"/>
      <c r="E4208" s="79"/>
      <c r="F4208" s="79"/>
      <c r="G4208" s="79"/>
      <c r="H4208" s="79"/>
      <c r="I4208" s="79"/>
      <c r="J4208" s="79"/>
      <c r="K4208" s="79"/>
      <c r="L4208" s="81"/>
      <c r="M4208" s="82"/>
      <c r="N4208" s="37"/>
      <c r="O4208" s="38"/>
      <c r="P4208" s="39"/>
      <c r="Q4208" s="36"/>
      <c r="R4208" s="100" t="str">
        <f t="shared" si="131"/>
        <v/>
      </c>
      <c r="S4208" s="101"/>
      <c r="T4208" s="26" t="str">
        <f t="shared" si="132"/>
        <v/>
      </c>
    </row>
    <row r="4209" spans="2:20" s="3" customFormat="1" ht="20.100000000000001" customHeight="1" x14ac:dyDescent="0.25">
      <c r="B4209" s="35"/>
      <c r="C4209" s="36"/>
      <c r="D4209" s="79"/>
      <c r="E4209" s="79"/>
      <c r="F4209" s="79"/>
      <c r="G4209" s="79"/>
      <c r="H4209" s="79"/>
      <c r="I4209" s="79"/>
      <c r="J4209" s="79"/>
      <c r="K4209" s="79"/>
      <c r="L4209" s="81"/>
      <c r="M4209" s="82"/>
      <c r="N4209" s="37"/>
      <c r="O4209" s="38"/>
      <c r="P4209" s="39"/>
      <c r="Q4209" s="36"/>
      <c r="R4209" s="100" t="str">
        <f t="shared" si="131"/>
        <v/>
      </c>
      <c r="S4209" s="101"/>
      <c r="T4209" s="26" t="str">
        <f t="shared" si="132"/>
        <v/>
      </c>
    </row>
    <row r="4210" spans="2:20" s="3" customFormat="1" ht="20.100000000000001" customHeight="1" x14ac:dyDescent="0.25">
      <c r="B4210" s="35"/>
      <c r="C4210" s="36"/>
      <c r="D4210" s="79"/>
      <c r="E4210" s="79"/>
      <c r="F4210" s="79"/>
      <c r="G4210" s="79"/>
      <c r="H4210" s="79"/>
      <c r="I4210" s="79"/>
      <c r="J4210" s="79"/>
      <c r="K4210" s="79"/>
      <c r="L4210" s="81"/>
      <c r="M4210" s="82"/>
      <c r="N4210" s="37"/>
      <c r="O4210" s="38"/>
      <c r="P4210" s="39"/>
      <c r="Q4210" s="36"/>
      <c r="R4210" s="100" t="str">
        <f t="shared" si="131"/>
        <v/>
      </c>
      <c r="S4210" s="101"/>
      <c r="T4210" s="26" t="str">
        <f t="shared" si="132"/>
        <v/>
      </c>
    </row>
    <row r="4211" spans="2:20" s="3" customFormat="1" ht="20.100000000000001" customHeight="1" x14ac:dyDescent="0.25">
      <c r="B4211" s="35"/>
      <c r="C4211" s="36"/>
      <c r="D4211" s="79"/>
      <c r="E4211" s="79"/>
      <c r="F4211" s="79"/>
      <c r="G4211" s="79"/>
      <c r="H4211" s="79"/>
      <c r="I4211" s="79"/>
      <c r="J4211" s="79"/>
      <c r="K4211" s="79"/>
      <c r="L4211" s="81"/>
      <c r="M4211" s="82"/>
      <c r="N4211" s="37"/>
      <c r="O4211" s="38"/>
      <c r="P4211" s="39"/>
      <c r="Q4211" s="36"/>
      <c r="R4211" s="100" t="str">
        <f t="shared" si="131"/>
        <v/>
      </c>
      <c r="S4211" s="101"/>
      <c r="T4211" s="26" t="str">
        <f t="shared" si="132"/>
        <v/>
      </c>
    </row>
    <row r="4212" spans="2:20" s="3" customFormat="1" ht="20.100000000000001" customHeight="1" x14ac:dyDescent="0.25">
      <c r="B4212" s="35"/>
      <c r="C4212" s="36"/>
      <c r="D4212" s="79"/>
      <c r="E4212" s="79"/>
      <c r="F4212" s="79"/>
      <c r="G4212" s="79"/>
      <c r="H4212" s="79"/>
      <c r="I4212" s="79"/>
      <c r="J4212" s="79"/>
      <c r="K4212" s="79"/>
      <c r="L4212" s="81"/>
      <c r="M4212" s="82"/>
      <c r="N4212" s="37"/>
      <c r="O4212" s="38"/>
      <c r="P4212" s="39"/>
      <c r="Q4212" s="36"/>
      <c r="R4212" s="100" t="str">
        <f t="shared" si="131"/>
        <v/>
      </c>
      <c r="S4212" s="101"/>
      <c r="T4212" s="26" t="str">
        <f t="shared" si="132"/>
        <v/>
      </c>
    </row>
    <row r="4213" spans="2:20" s="3" customFormat="1" ht="20.100000000000001" customHeight="1" x14ac:dyDescent="0.25">
      <c r="B4213" s="35"/>
      <c r="C4213" s="36"/>
      <c r="D4213" s="79"/>
      <c r="E4213" s="79"/>
      <c r="F4213" s="79"/>
      <c r="G4213" s="79"/>
      <c r="H4213" s="79"/>
      <c r="I4213" s="79"/>
      <c r="J4213" s="79"/>
      <c r="K4213" s="79"/>
      <c r="L4213" s="81"/>
      <c r="M4213" s="82"/>
      <c r="N4213" s="37"/>
      <c r="O4213" s="38"/>
      <c r="P4213" s="39"/>
      <c r="Q4213" s="36"/>
      <c r="R4213" s="100" t="str">
        <f t="shared" si="131"/>
        <v/>
      </c>
      <c r="S4213" s="101"/>
      <c r="T4213" s="26" t="str">
        <f t="shared" si="132"/>
        <v/>
      </c>
    </row>
    <row r="4214" spans="2:20" s="3" customFormat="1" ht="20.100000000000001" customHeight="1" x14ac:dyDescent="0.25">
      <c r="B4214" s="35"/>
      <c r="C4214" s="36"/>
      <c r="D4214" s="79"/>
      <c r="E4214" s="79"/>
      <c r="F4214" s="79"/>
      <c r="G4214" s="79"/>
      <c r="H4214" s="79"/>
      <c r="I4214" s="79"/>
      <c r="J4214" s="79"/>
      <c r="K4214" s="79"/>
      <c r="L4214" s="81"/>
      <c r="M4214" s="82"/>
      <c r="N4214" s="37"/>
      <c r="O4214" s="38"/>
      <c r="P4214" s="39"/>
      <c r="Q4214" s="36"/>
      <c r="R4214" s="100" t="str">
        <f t="shared" si="131"/>
        <v/>
      </c>
      <c r="S4214" s="101"/>
      <c r="T4214" s="26" t="str">
        <f t="shared" si="132"/>
        <v/>
      </c>
    </row>
    <row r="4215" spans="2:20" s="3" customFormat="1" ht="20.100000000000001" customHeight="1" x14ac:dyDescent="0.25">
      <c r="B4215" s="35"/>
      <c r="C4215" s="36"/>
      <c r="D4215" s="79"/>
      <c r="E4215" s="79"/>
      <c r="F4215" s="79"/>
      <c r="G4215" s="79"/>
      <c r="H4215" s="79"/>
      <c r="I4215" s="79"/>
      <c r="J4215" s="79"/>
      <c r="K4215" s="79"/>
      <c r="L4215" s="81"/>
      <c r="M4215" s="82"/>
      <c r="N4215" s="37"/>
      <c r="O4215" s="38"/>
      <c r="P4215" s="39"/>
      <c r="Q4215" s="36"/>
      <c r="R4215" s="100" t="str">
        <f t="shared" si="131"/>
        <v/>
      </c>
      <c r="S4215" s="101"/>
      <c r="T4215" s="26" t="str">
        <f t="shared" si="132"/>
        <v/>
      </c>
    </row>
    <row r="4216" spans="2:20" s="3" customFormat="1" ht="20.100000000000001" customHeight="1" x14ac:dyDescent="0.25">
      <c r="B4216" s="35"/>
      <c r="C4216" s="36"/>
      <c r="D4216" s="79"/>
      <c r="E4216" s="79"/>
      <c r="F4216" s="79"/>
      <c r="G4216" s="79"/>
      <c r="H4216" s="79"/>
      <c r="I4216" s="79"/>
      <c r="J4216" s="79"/>
      <c r="K4216" s="79"/>
      <c r="L4216" s="81"/>
      <c r="M4216" s="82"/>
      <c r="N4216" s="37"/>
      <c r="O4216" s="38"/>
      <c r="P4216" s="39"/>
      <c r="Q4216" s="36"/>
      <c r="R4216" s="100" t="str">
        <f t="shared" si="131"/>
        <v/>
      </c>
      <c r="S4216" s="101"/>
      <c r="T4216" s="26" t="str">
        <f t="shared" si="132"/>
        <v/>
      </c>
    </row>
    <row r="4217" spans="2:20" s="3" customFormat="1" ht="20.100000000000001" customHeight="1" x14ac:dyDescent="0.25">
      <c r="B4217" s="35"/>
      <c r="C4217" s="36"/>
      <c r="D4217" s="79"/>
      <c r="E4217" s="79"/>
      <c r="F4217" s="79"/>
      <c r="G4217" s="79"/>
      <c r="H4217" s="79"/>
      <c r="I4217" s="79"/>
      <c r="J4217" s="79"/>
      <c r="K4217" s="79"/>
      <c r="L4217" s="81"/>
      <c r="M4217" s="82"/>
      <c r="N4217" s="37"/>
      <c r="O4217" s="38"/>
      <c r="P4217" s="39"/>
      <c r="Q4217" s="36"/>
      <c r="R4217" s="100" t="str">
        <f t="shared" si="131"/>
        <v/>
      </c>
      <c r="S4217" s="101"/>
      <c r="T4217" s="26" t="str">
        <f t="shared" si="132"/>
        <v/>
      </c>
    </row>
    <row r="4218" spans="2:20" s="3" customFormat="1" ht="20.100000000000001" customHeight="1" x14ac:dyDescent="0.25">
      <c r="B4218" s="35"/>
      <c r="C4218" s="36"/>
      <c r="D4218" s="79"/>
      <c r="E4218" s="79"/>
      <c r="F4218" s="79"/>
      <c r="G4218" s="79"/>
      <c r="H4218" s="79"/>
      <c r="I4218" s="79"/>
      <c r="J4218" s="79"/>
      <c r="K4218" s="79"/>
      <c r="L4218" s="81"/>
      <c r="M4218" s="82"/>
      <c r="N4218" s="37"/>
      <c r="O4218" s="38"/>
      <c r="P4218" s="39"/>
      <c r="Q4218" s="36"/>
      <c r="R4218" s="100" t="str">
        <f t="shared" si="131"/>
        <v/>
      </c>
      <c r="S4218" s="101"/>
      <c r="T4218" s="26" t="str">
        <f t="shared" si="132"/>
        <v/>
      </c>
    </row>
    <row r="4219" spans="2:20" s="3" customFormat="1" ht="20.100000000000001" customHeight="1" x14ac:dyDescent="0.25">
      <c r="B4219" s="35"/>
      <c r="C4219" s="36"/>
      <c r="D4219" s="79"/>
      <c r="E4219" s="79"/>
      <c r="F4219" s="79"/>
      <c r="G4219" s="79"/>
      <c r="H4219" s="79"/>
      <c r="I4219" s="79"/>
      <c r="J4219" s="79"/>
      <c r="K4219" s="79"/>
      <c r="L4219" s="81"/>
      <c r="M4219" s="82"/>
      <c r="N4219" s="37"/>
      <c r="O4219" s="38"/>
      <c r="P4219" s="39"/>
      <c r="Q4219" s="36"/>
      <c r="R4219" s="100" t="str">
        <f t="shared" si="131"/>
        <v/>
      </c>
      <c r="S4219" s="101"/>
      <c r="T4219" s="26" t="str">
        <f t="shared" si="132"/>
        <v/>
      </c>
    </row>
    <row r="4220" spans="2:20" s="3" customFormat="1" ht="20.100000000000001" customHeight="1" x14ac:dyDescent="0.25">
      <c r="B4220" s="35"/>
      <c r="C4220" s="36"/>
      <c r="D4220" s="79"/>
      <c r="E4220" s="79"/>
      <c r="F4220" s="79"/>
      <c r="G4220" s="79"/>
      <c r="H4220" s="79"/>
      <c r="I4220" s="79"/>
      <c r="J4220" s="79"/>
      <c r="K4220" s="79"/>
      <c r="L4220" s="81"/>
      <c r="M4220" s="82"/>
      <c r="N4220" s="37"/>
      <c r="O4220" s="38"/>
      <c r="P4220" s="39"/>
      <c r="Q4220" s="36"/>
      <c r="R4220" s="100" t="str">
        <f t="shared" si="131"/>
        <v/>
      </c>
      <c r="S4220" s="101"/>
      <c r="T4220" s="26" t="str">
        <f t="shared" si="132"/>
        <v/>
      </c>
    </row>
    <row r="4221" spans="2:20" s="3" customFormat="1" ht="20.100000000000001" customHeight="1" x14ac:dyDescent="0.25">
      <c r="B4221" s="35"/>
      <c r="C4221" s="36"/>
      <c r="D4221" s="79"/>
      <c r="E4221" s="79"/>
      <c r="F4221" s="79"/>
      <c r="G4221" s="79"/>
      <c r="H4221" s="79"/>
      <c r="I4221" s="79"/>
      <c r="J4221" s="79"/>
      <c r="K4221" s="79"/>
      <c r="L4221" s="81"/>
      <c r="M4221" s="82"/>
      <c r="N4221" s="37"/>
      <c r="O4221" s="38"/>
      <c r="P4221" s="39"/>
      <c r="Q4221" s="36"/>
      <c r="R4221" s="100" t="str">
        <f t="shared" si="131"/>
        <v/>
      </c>
      <c r="S4221" s="101"/>
      <c r="T4221" s="26" t="str">
        <f t="shared" si="132"/>
        <v/>
      </c>
    </row>
    <row r="4222" spans="2:20" s="3" customFormat="1" ht="20.100000000000001" customHeight="1" x14ac:dyDescent="0.25">
      <c r="B4222" s="35"/>
      <c r="C4222" s="36"/>
      <c r="D4222" s="79"/>
      <c r="E4222" s="79"/>
      <c r="F4222" s="79"/>
      <c r="G4222" s="79"/>
      <c r="H4222" s="79"/>
      <c r="I4222" s="79"/>
      <c r="J4222" s="79"/>
      <c r="K4222" s="79"/>
      <c r="L4222" s="81"/>
      <c r="M4222" s="82"/>
      <c r="N4222" s="37"/>
      <c r="O4222" s="38"/>
      <c r="P4222" s="39"/>
      <c r="Q4222" s="36"/>
      <c r="R4222" s="100" t="str">
        <f t="shared" si="131"/>
        <v/>
      </c>
      <c r="S4222" s="101"/>
      <c r="T4222" s="26" t="str">
        <f t="shared" si="132"/>
        <v/>
      </c>
    </row>
    <row r="4223" spans="2:20" s="3" customFormat="1" ht="20.100000000000001" customHeight="1" x14ac:dyDescent="0.25">
      <c r="B4223" s="35"/>
      <c r="C4223" s="36"/>
      <c r="D4223" s="79"/>
      <c r="E4223" s="79"/>
      <c r="F4223" s="79"/>
      <c r="G4223" s="79"/>
      <c r="H4223" s="79"/>
      <c r="I4223" s="79"/>
      <c r="J4223" s="79"/>
      <c r="K4223" s="79"/>
      <c r="L4223" s="81"/>
      <c r="M4223" s="82"/>
      <c r="N4223" s="37"/>
      <c r="O4223" s="38"/>
      <c r="P4223" s="39"/>
      <c r="Q4223" s="36"/>
      <c r="R4223" s="100" t="str">
        <f t="shared" si="131"/>
        <v/>
      </c>
      <c r="S4223" s="101"/>
      <c r="T4223" s="26" t="str">
        <f t="shared" si="132"/>
        <v/>
      </c>
    </row>
    <row r="4224" spans="2:20" s="3" customFormat="1" ht="20.100000000000001" customHeight="1" x14ac:dyDescent="0.25">
      <c r="B4224" s="35"/>
      <c r="C4224" s="36"/>
      <c r="D4224" s="79"/>
      <c r="E4224" s="79"/>
      <c r="F4224" s="79"/>
      <c r="G4224" s="79"/>
      <c r="H4224" s="79"/>
      <c r="I4224" s="79"/>
      <c r="J4224" s="79"/>
      <c r="K4224" s="79"/>
      <c r="L4224" s="81"/>
      <c r="M4224" s="82"/>
      <c r="N4224" s="37"/>
      <c r="O4224" s="38"/>
      <c r="P4224" s="39"/>
      <c r="Q4224" s="36"/>
      <c r="R4224" s="100" t="str">
        <f t="shared" si="131"/>
        <v/>
      </c>
      <c r="S4224" s="101"/>
      <c r="T4224" s="26" t="str">
        <f t="shared" si="132"/>
        <v/>
      </c>
    </row>
    <row r="4225" spans="2:20" s="3" customFormat="1" ht="20.100000000000001" customHeight="1" x14ac:dyDescent="0.25">
      <c r="B4225" s="35"/>
      <c r="C4225" s="36"/>
      <c r="D4225" s="79"/>
      <c r="E4225" s="79"/>
      <c r="F4225" s="79"/>
      <c r="G4225" s="79"/>
      <c r="H4225" s="79"/>
      <c r="I4225" s="79"/>
      <c r="J4225" s="79"/>
      <c r="K4225" s="79"/>
      <c r="L4225" s="81"/>
      <c r="M4225" s="82"/>
      <c r="N4225" s="37"/>
      <c r="O4225" s="38"/>
      <c r="P4225" s="39"/>
      <c r="Q4225" s="36"/>
      <c r="R4225" s="100" t="str">
        <f t="shared" si="131"/>
        <v/>
      </c>
      <c r="S4225" s="101"/>
      <c r="T4225" s="26" t="str">
        <f t="shared" si="132"/>
        <v/>
      </c>
    </row>
    <row r="4226" spans="2:20" s="3" customFormat="1" ht="20.100000000000001" customHeight="1" x14ac:dyDescent="0.25">
      <c r="B4226" s="35"/>
      <c r="C4226" s="36"/>
      <c r="D4226" s="79"/>
      <c r="E4226" s="79"/>
      <c r="F4226" s="79"/>
      <c r="G4226" s="79"/>
      <c r="H4226" s="79"/>
      <c r="I4226" s="79"/>
      <c r="J4226" s="79"/>
      <c r="K4226" s="79"/>
      <c r="L4226" s="81"/>
      <c r="M4226" s="82"/>
      <c r="N4226" s="37"/>
      <c r="O4226" s="38"/>
      <c r="P4226" s="39"/>
      <c r="Q4226" s="36"/>
      <c r="R4226" s="100" t="str">
        <f t="shared" si="131"/>
        <v/>
      </c>
      <c r="S4226" s="101"/>
      <c r="T4226" s="26" t="str">
        <f t="shared" si="132"/>
        <v/>
      </c>
    </row>
    <row r="4227" spans="2:20" s="3" customFormat="1" ht="20.100000000000001" customHeight="1" x14ac:dyDescent="0.25">
      <c r="B4227" s="35"/>
      <c r="C4227" s="36"/>
      <c r="D4227" s="79"/>
      <c r="E4227" s="79"/>
      <c r="F4227" s="79"/>
      <c r="G4227" s="79"/>
      <c r="H4227" s="79"/>
      <c r="I4227" s="79"/>
      <c r="J4227" s="79"/>
      <c r="K4227" s="79"/>
      <c r="L4227" s="81"/>
      <c r="M4227" s="82"/>
      <c r="N4227" s="37"/>
      <c r="O4227" s="38"/>
      <c r="P4227" s="39"/>
      <c r="Q4227" s="36"/>
      <c r="R4227" s="100" t="str">
        <f t="shared" si="131"/>
        <v/>
      </c>
      <c r="S4227" s="101"/>
      <c r="T4227" s="26" t="str">
        <f t="shared" si="132"/>
        <v/>
      </c>
    </row>
    <row r="4228" spans="2:20" s="3" customFormat="1" ht="20.100000000000001" customHeight="1" x14ac:dyDescent="0.25">
      <c r="B4228" s="35"/>
      <c r="C4228" s="36"/>
      <c r="D4228" s="79"/>
      <c r="E4228" s="79"/>
      <c r="F4228" s="79"/>
      <c r="G4228" s="79"/>
      <c r="H4228" s="79"/>
      <c r="I4228" s="79"/>
      <c r="J4228" s="79"/>
      <c r="K4228" s="79"/>
      <c r="L4228" s="81"/>
      <c r="M4228" s="82"/>
      <c r="N4228" s="37"/>
      <c r="O4228" s="38"/>
      <c r="P4228" s="39"/>
      <c r="Q4228" s="36"/>
      <c r="R4228" s="100" t="str">
        <f t="shared" si="131"/>
        <v/>
      </c>
      <c r="S4228" s="101"/>
      <c r="T4228" s="26" t="str">
        <f t="shared" si="132"/>
        <v/>
      </c>
    </row>
    <row r="4229" spans="2:20" s="3" customFormat="1" ht="20.100000000000001" customHeight="1" x14ac:dyDescent="0.25">
      <c r="B4229" s="35"/>
      <c r="C4229" s="36"/>
      <c r="D4229" s="79"/>
      <c r="E4229" s="79"/>
      <c r="F4229" s="79"/>
      <c r="G4229" s="79"/>
      <c r="H4229" s="79"/>
      <c r="I4229" s="79"/>
      <c r="J4229" s="79"/>
      <c r="K4229" s="79"/>
      <c r="L4229" s="81"/>
      <c r="M4229" s="82"/>
      <c r="N4229" s="37"/>
      <c r="O4229" s="38"/>
      <c r="P4229" s="39"/>
      <c r="Q4229" s="36"/>
      <c r="R4229" s="100" t="str">
        <f t="shared" si="131"/>
        <v/>
      </c>
      <c r="S4229" s="101"/>
      <c r="T4229" s="26" t="str">
        <f t="shared" si="132"/>
        <v/>
      </c>
    </row>
    <row r="4230" spans="2:20" s="3" customFormat="1" ht="20.100000000000001" customHeight="1" x14ac:dyDescent="0.25">
      <c r="B4230" s="35"/>
      <c r="C4230" s="36"/>
      <c r="D4230" s="79"/>
      <c r="E4230" s="79"/>
      <c r="F4230" s="79"/>
      <c r="G4230" s="79"/>
      <c r="H4230" s="79"/>
      <c r="I4230" s="79"/>
      <c r="J4230" s="79"/>
      <c r="K4230" s="79"/>
      <c r="L4230" s="81"/>
      <c r="M4230" s="82"/>
      <c r="N4230" s="37"/>
      <c r="O4230" s="38"/>
      <c r="P4230" s="39"/>
      <c r="Q4230" s="36"/>
      <c r="R4230" s="100" t="str">
        <f t="shared" si="131"/>
        <v/>
      </c>
      <c r="S4230" s="101"/>
      <c r="T4230" s="26" t="str">
        <f t="shared" si="132"/>
        <v/>
      </c>
    </row>
    <row r="4231" spans="2:20" s="3" customFormat="1" ht="20.100000000000001" customHeight="1" x14ac:dyDescent="0.25">
      <c r="B4231" s="35"/>
      <c r="C4231" s="36"/>
      <c r="D4231" s="79"/>
      <c r="E4231" s="79"/>
      <c r="F4231" s="79"/>
      <c r="G4231" s="79"/>
      <c r="H4231" s="79"/>
      <c r="I4231" s="79"/>
      <c r="J4231" s="79"/>
      <c r="K4231" s="79"/>
      <c r="L4231" s="81"/>
      <c r="M4231" s="82"/>
      <c r="N4231" s="37"/>
      <c r="O4231" s="38"/>
      <c r="P4231" s="39"/>
      <c r="Q4231" s="36"/>
      <c r="R4231" s="100" t="str">
        <f t="shared" si="131"/>
        <v/>
      </c>
      <c r="S4231" s="101"/>
      <c r="T4231" s="26" t="str">
        <f t="shared" si="132"/>
        <v/>
      </c>
    </row>
    <row r="4232" spans="2:20" s="3" customFormat="1" ht="20.100000000000001" customHeight="1" x14ac:dyDescent="0.25">
      <c r="B4232" s="35"/>
      <c r="C4232" s="36"/>
      <c r="D4232" s="79"/>
      <c r="E4232" s="79"/>
      <c r="F4232" s="79"/>
      <c r="G4232" s="79"/>
      <c r="H4232" s="79"/>
      <c r="I4232" s="79"/>
      <c r="J4232" s="79"/>
      <c r="K4232" s="79"/>
      <c r="L4232" s="81"/>
      <c r="M4232" s="82"/>
      <c r="N4232" s="37"/>
      <c r="O4232" s="38"/>
      <c r="P4232" s="39"/>
      <c r="Q4232" s="36"/>
      <c r="R4232" s="100" t="str">
        <f t="shared" si="131"/>
        <v/>
      </c>
      <c r="S4232" s="101"/>
      <c r="T4232" s="26" t="str">
        <f t="shared" si="132"/>
        <v/>
      </c>
    </row>
    <row r="4233" spans="2:20" s="3" customFormat="1" ht="20.100000000000001" customHeight="1" x14ac:dyDescent="0.25">
      <c r="B4233" s="35"/>
      <c r="C4233" s="36"/>
      <c r="D4233" s="79"/>
      <c r="E4233" s="79"/>
      <c r="F4233" s="79"/>
      <c r="G4233" s="79"/>
      <c r="H4233" s="79"/>
      <c r="I4233" s="79"/>
      <c r="J4233" s="79"/>
      <c r="K4233" s="79"/>
      <c r="L4233" s="81"/>
      <c r="M4233" s="82"/>
      <c r="N4233" s="37"/>
      <c r="O4233" s="38"/>
      <c r="P4233" s="39"/>
      <c r="Q4233" s="36"/>
      <c r="R4233" s="100" t="str">
        <f t="shared" si="131"/>
        <v/>
      </c>
      <c r="S4233" s="101"/>
      <c r="T4233" s="26" t="str">
        <f t="shared" si="132"/>
        <v/>
      </c>
    </row>
    <row r="4234" spans="2:20" s="3" customFormat="1" ht="20.100000000000001" customHeight="1" x14ac:dyDescent="0.25">
      <c r="B4234" s="35"/>
      <c r="C4234" s="36"/>
      <c r="D4234" s="79"/>
      <c r="E4234" s="79"/>
      <c r="F4234" s="79"/>
      <c r="G4234" s="79"/>
      <c r="H4234" s="79"/>
      <c r="I4234" s="79"/>
      <c r="J4234" s="79"/>
      <c r="K4234" s="79"/>
      <c r="L4234" s="81"/>
      <c r="M4234" s="82"/>
      <c r="N4234" s="37"/>
      <c r="O4234" s="38"/>
      <c r="P4234" s="39"/>
      <c r="Q4234" s="36"/>
      <c r="R4234" s="100" t="str">
        <f t="shared" si="131"/>
        <v/>
      </c>
      <c r="S4234" s="101"/>
      <c r="T4234" s="26" t="str">
        <f t="shared" si="132"/>
        <v/>
      </c>
    </row>
    <row r="4235" spans="2:20" s="3" customFormat="1" ht="20.100000000000001" customHeight="1" x14ac:dyDescent="0.25">
      <c r="B4235" s="35"/>
      <c r="C4235" s="36"/>
      <c r="D4235" s="79"/>
      <c r="E4235" s="79"/>
      <c r="F4235" s="79"/>
      <c r="G4235" s="79"/>
      <c r="H4235" s="79"/>
      <c r="I4235" s="79"/>
      <c r="J4235" s="79"/>
      <c r="K4235" s="79"/>
      <c r="L4235" s="81"/>
      <c r="M4235" s="82"/>
      <c r="N4235" s="37"/>
      <c r="O4235" s="38"/>
      <c r="P4235" s="39"/>
      <c r="Q4235" s="36"/>
      <c r="R4235" s="100" t="str">
        <f t="shared" si="131"/>
        <v/>
      </c>
      <c r="S4235" s="101"/>
      <c r="T4235" s="26" t="str">
        <f t="shared" si="132"/>
        <v/>
      </c>
    </row>
    <row r="4236" spans="2:20" s="3" customFormat="1" ht="20.100000000000001" customHeight="1" x14ac:dyDescent="0.25">
      <c r="B4236" s="35"/>
      <c r="C4236" s="36"/>
      <c r="D4236" s="79"/>
      <c r="E4236" s="79"/>
      <c r="F4236" s="79"/>
      <c r="G4236" s="79"/>
      <c r="H4236" s="79"/>
      <c r="I4236" s="79"/>
      <c r="J4236" s="79"/>
      <c r="K4236" s="79"/>
      <c r="L4236" s="81"/>
      <c r="M4236" s="82"/>
      <c r="N4236" s="37"/>
      <c r="O4236" s="38"/>
      <c r="P4236" s="39"/>
      <c r="Q4236" s="36"/>
      <c r="R4236" s="100" t="str">
        <f t="shared" si="131"/>
        <v/>
      </c>
      <c r="S4236" s="101"/>
      <c r="T4236" s="26" t="str">
        <f t="shared" si="132"/>
        <v/>
      </c>
    </row>
    <row r="4237" spans="2:20" s="3" customFormat="1" ht="20.100000000000001" customHeight="1" x14ac:dyDescent="0.25">
      <c r="B4237" s="35"/>
      <c r="C4237" s="36"/>
      <c r="D4237" s="79"/>
      <c r="E4237" s="79"/>
      <c r="F4237" s="79"/>
      <c r="G4237" s="79"/>
      <c r="H4237" s="79"/>
      <c r="I4237" s="79"/>
      <c r="J4237" s="79"/>
      <c r="K4237" s="79"/>
      <c r="L4237" s="81"/>
      <c r="M4237" s="82"/>
      <c r="N4237" s="37"/>
      <c r="O4237" s="38"/>
      <c r="P4237" s="39"/>
      <c r="Q4237" s="36"/>
      <c r="R4237" s="100" t="str">
        <f t="shared" si="131"/>
        <v/>
      </c>
      <c r="S4237" s="101"/>
      <c r="T4237" s="26" t="str">
        <f t="shared" si="132"/>
        <v/>
      </c>
    </row>
    <row r="4238" spans="2:20" s="3" customFormat="1" ht="20.100000000000001" customHeight="1" x14ac:dyDescent="0.25">
      <c r="B4238" s="35"/>
      <c r="C4238" s="36"/>
      <c r="D4238" s="79"/>
      <c r="E4238" s="79"/>
      <c r="F4238" s="79"/>
      <c r="G4238" s="79"/>
      <c r="H4238" s="79"/>
      <c r="I4238" s="79"/>
      <c r="J4238" s="79"/>
      <c r="K4238" s="79"/>
      <c r="L4238" s="81"/>
      <c r="M4238" s="82"/>
      <c r="N4238" s="37"/>
      <c r="O4238" s="38"/>
      <c r="P4238" s="39"/>
      <c r="Q4238" s="36"/>
      <c r="R4238" s="100" t="str">
        <f t="shared" si="131"/>
        <v/>
      </c>
      <c r="S4238" s="101"/>
      <c r="T4238" s="26" t="str">
        <f t="shared" si="132"/>
        <v/>
      </c>
    </row>
    <row r="4239" spans="2:20" s="3" customFormat="1" ht="20.100000000000001" customHeight="1" x14ac:dyDescent="0.25">
      <c r="B4239" s="35"/>
      <c r="C4239" s="36"/>
      <c r="D4239" s="79"/>
      <c r="E4239" s="79"/>
      <c r="F4239" s="79"/>
      <c r="G4239" s="79"/>
      <c r="H4239" s="79"/>
      <c r="I4239" s="79"/>
      <c r="J4239" s="79"/>
      <c r="K4239" s="79"/>
      <c r="L4239" s="81"/>
      <c r="M4239" s="82"/>
      <c r="N4239" s="37"/>
      <c r="O4239" s="38"/>
      <c r="P4239" s="39"/>
      <c r="Q4239" s="36"/>
      <c r="R4239" s="100" t="str">
        <f t="shared" si="131"/>
        <v/>
      </c>
      <c r="S4239" s="101"/>
      <c r="T4239" s="26" t="str">
        <f t="shared" si="132"/>
        <v/>
      </c>
    </row>
    <row r="4240" spans="2:20" s="3" customFormat="1" ht="20.100000000000001" customHeight="1" x14ac:dyDescent="0.25">
      <c r="B4240" s="35"/>
      <c r="C4240" s="36"/>
      <c r="D4240" s="79"/>
      <c r="E4240" s="79"/>
      <c r="F4240" s="79"/>
      <c r="G4240" s="79"/>
      <c r="H4240" s="79"/>
      <c r="I4240" s="79"/>
      <c r="J4240" s="79"/>
      <c r="K4240" s="79"/>
      <c r="L4240" s="81"/>
      <c r="M4240" s="82"/>
      <c r="N4240" s="37"/>
      <c r="O4240" s="38"/>
      <c r="P4240" s="39"/>
      <c r="Q4240" s="36"/>
      <c r="R4240" s="100" t="str">
        <f t="shared" si="131"/>
        <v/>
      </c>
      <c r="S4240" s="101"/>
      <c r="T4240" s="26" t="str">
        <f t="shared" si="132"/>
        <v/>
      </c>
    </row>
    <row r="4241" spans="2:20" s="3" customFormat="1" ht="20.100000000000001" customHeight="1" x14ac:dyDescent="0.25">
      <c r="B4241" s="35"/>
      <c r="C4241" s="36"/>
      <c r="D4241" s="79"/>
      <c r="E4241" s="79"/>
      <c r="F4241" s="79"/>
      <c r="G4241" s="79"/>
      <c r="H4241" s="79"/>
      <c r="I4241" s="79"/>
      <c r="J4241" s="79"/>
      <c r="K4241" s="79"/>
      <c r="L4241" s="81"/>
      <c r="M4241" s="82"/>
      <c r="N4241" s="37"/>
      <c r="O4241" s="38"/>
      <c r="P4241" s="39"/>
      <c r="Q4241" s="36"/>
      <c r="R4241" s="100" t="str">
        <f t="shared" si="131"/>
        <v/>
      </c>
      <c r="S4241" s="101"/>
      <c r="T4241" s="26" t="str">
        <f t="shared" si="132"/>
        <v/>
      </c>
    </row>
    <row r="4242" spans="2:20" s="3" customFormat="1" ht="20.100000000000001" customHeight="1" x14ac:dyDescent="0.25">
      <c r="B4242" s="35"/>
      <c r="C4242" s="36"/>
      <c r="D4242" s="79"/>
      <c r="E4242" s="79"/>
      <c r="F4242" s="79"/>
      <c r="G4242" s="79"/>
      <c r="H4242" s="79"/>
      <c r="I4242" s="79"/>
      <c r="J4242" s="79"/>
      <c r="K4242" s="79"/>
      <c r="L4242" s="81"/>
      <c r="M4242" s="82"/>
      <c r="N4242" s="37"/>
      <c r="O4242" s="38"/>
      <c r="P4242" s="39"/>
      <c r="Q4242" s="36"/>
      <c r="R4242" s="100" t="str">
        <f t="shared" si="131"/>
        <v/>
      </c>
      <c r="S4242" s="101"/>
      <c r="T4242" s="26" t="str">
        <f t="shared" si="132"/>
        <v/>
      </c>
    </row>
    <row r="4243" spans="2:20" s="3" customFormat="1" ht="20.100000000000001" customHeight="1" x14ac:dyDescent="0.25">
      <c r="B4243" s="35"/>
      <c r="C4243" s="36"/>
      <c r="D4243" s="79"/>
      <c r="E4243" s="79"/>
      <c r="F4243" s="79"/>
      <c r="G4243" s="79"/>
      <c r="H4243" s="79"/>
      <c r="I4243" s="79"/>
      <c r="J4243" s="79"/>
      <c r="K4243" s="79"/>
      <c r="L4243" s="81"/>
      <c r="M4243" s="82"/>
      <c r="N4243" s="37"/>
      <c r="O4243" s="38"/>
      <c r="P4243" s="39"/>
      <c r="Q4243" s="36"/>
      <c r="R4243" s="100" t="str">
        <f t="shared" si="131"/>
        <v/>
      </c>
      <c r="S4243" s="101"/>
      <c r="T4243" s="26" t="str">
        <f t="shared" si="132"/>
        <v/>
      </c>
    </row>
    <row r="4244" spans="2:20" s="3" customFormat="1" ht="20.100000000000001" customHeight="1" x14ac:dyDescent="0.25">
      <c r="B4244" s="35"/>
      <c r="C4244" s="36"/>
      <c r="D4244" s="79"/>
      <c r="E4244" s="79"/>
      <c r="F4244" s="79"/>
      <c r="G4244" s="79"/>
      <c r="H4244" s="79"/>
      <c r="I4244" s="79"/>
      <c r="J4244" s="79"/>
      <c r="K4244" s="79"/>
      <c r="L4244" s="81"/>
      <c r="M4244" s="82"/>
      <c r="N4244" s="37"/>
      <c r="O4244" s="38"/>
      <c r="P4244" s="39"/>
      <c r="Q4244" s="36"/>
      <c r="R4244" s="100" t="str">
        <f t="shared" si="131"/>
        <v/>
      </c>
      <c r="S4244" s="101"/>
      <c r="T4244" s="26" t="str">
        <f t="shared" si="132"/>
        <v/>
      </c>
    </row>
    <row r="4245" spans="2:20" s="3" customFormat="1" ht="20.100000000000001" customHeight="1" x14ac:dyDescent="0.25">
      <c r="B4245" s="35"/>
      <c r="C4245" s="36"/>
      <c r="D4245" s="79"/>
      <c r="E4245" s="79"/>
      <c r="F4245" s="79"/>
      <c r="G4245" s="79"/>
      <c r="H4245" s="79"/>
      <c r="I4245" s="79"/>
      <c r="J4245" s="79"/>
      <c r="K4245" s="79"/>
      <c r="L4245" s="81"/>
      <c r="M4245" s="82"/>
      <c r="N4245" s="37"/>
      <c r="O4245" s="38"/>
      <c r="P4245" s="39"/>
      <c r="Q4245" s="36"/>
      <c r="R4245" s="100" t="str">
        <f t="shared" si="131"/>
        <v/>
      </c>
      <c r="S4245" s="101"/>
      <c r="T4245" s="26" t="str">
        <f t="shared" si="132"/>
        <v/>
      </c>
    </row>
    <row r="4246" spans="2:20" s="3" customFormat="1" ht="20.100000000000001" customHeight="1" x14ac:dyDescent="0.25">
      <c r="B4246" s="35"/>
      <c r="C4246" s="36"/>
      <c r="D4246" s="79"/>
      <c r="E4246" s="79"/>
      <c r="F4246" s="79"/>
      <c r="G4246" s="79"/>
      <c r="H4246" s="79"/>
      <c r="I4246" s="79"/>
      <c r="J4246" s="79"/>
      <c r="K4246" s="79"/>
      <c r="L4246" s="81"/>
      <c r="M4246" s="82"/>
      <c r="N4246" s="37"/>
      <c r="O4246" s="38"/>
      <c r="P4246" s="39"/>
      <c r="Q4246" s="36"/>
      <c r="R4246" s="100" t="str">
        <f t="shared" si="131"/>
        <v/>
      </c>
      <c r="S4246" s="101"/>
      <c r="T4246" s="26" t="str">
        <f t="shared" si="132"/>
        <v/>
      </c>
    </row>
    <row r="4247" spans="2:20" s="3" customFormat="1" ht="20.100000000000001" customHeight="1" x14ac:dyDescent="0.25">
      <c r="B4247" s="35"/>
      <c r="C4247" s="36"/>
      <c r="D4247" s="79"/>
      <c r="E4247" s="79"/>
      <c r="F4247" s="79"/>
      <c r="G4247" s="79"/>
      <c r="H4247" s="79"/>
      <c r="I4247" s="79"/>
      <c r="J4247" s="79"/>
      <c r="K4247" s="79"/>
      <c r="L4247" s="81"/>
      <c r="M4247" s="82"/>
      <c r="N4247" s="37"/>
      <c r="O4247" s="38"/>
      <c r="P4247" s="39"/>
      <c r="Q4247" s="36"/>
      <c r="R4247" s="100" t="str">
        <f t="shared" ref="R4247:R4310" si="133">IF(B4247&lt;&gt;"",IF(Q4247="Annulé","0",IF(Q4247="Gagné",O4247*P4247-P4247)+IF(Q4247="Perdu",-P4247)+IF(Q4247="Remboursé","0")+IF(Q4247="1/2 Perdu",-P4247/2)+IF(Q4247="1/2 Gagné",(P4247*O4247-P4247)/2)),"")</f>
        <v/>
      </c>
      <c r="S4247" s="101"/>
      <c r="T4247" s="26" t="str">
        <f t="shared" si="132"/>
        <v/>
      </c>
    </row>
    <row r="4248" spans="2:20" s="3" customFormat="1" ht="20.100000000000001" customHeight="1" x14ac:dyDescent="0.25">
      <c r="B4248" s="35"/>
      <c r="C4248" s="36"/>
      <c r="D4248" s="79"/>
      <c r="E4248" s="79"/>
      <c r="F4248" s="79"/>
      <c r="G4248" s="79"/>
      <c r="H4248" s="79"/>
      <c r="I4248" s="79"/>
      <c r="J4248" s="79"/>
      <c r="K4248" s="79"/>
      <c r="L4248" s="81"/>
      <c r="M4248" s="82"/>
      <c r="N4248" s="37"/>
      <c r="O4248" s="38"/>
      <c r="P4248" s="39"/>
      <c r="Q4248" s="36"/>
      <c r="R4248" s="100" t="str">
        <f t="shared" si="133"/>
        <v/>
      </c>
      <c r="S4248" s="101"/>
      <c r="T4248" s="26" t="str">
        <f t="shared" ref="T4248:T4311" si="134">IF(B4248&lt;&gt;"",R4248+T4247,"")</f>
        <v/>
      </c>
    </row>
    <row r="4249" spans="2:20" s="3" customFormat="1" ht="20.100000000000001" customHeight="1" x14ac:dyDescent="0.25">
      <c r="B4249" s="35"/>
      <c r="C4249" s="36"/>
      <c r="D4249" s="79"/>
      <c r="E4249" s="79"/>
      <c r="F4249" s="79"/>
      <c r="G4249" s="79"/>
      <c r="H4249" s="79"/>
      <c r="I4249" s="79"/>
      <c r="J4249" s="79"/>
      <c r="K4249" s="79"/>
      <c r="L4249" s="81"/>
      <c r="M4249" s="82"/>
      <c r="N4249" s="37"/>
      <c r="O4249" s="38"/>
      <c r="P4249" s="39"/>
      <c r="Q4249" s="36"/>
      <c r="R4249" s="100" t="str">
        <f t="shared" si="133"/>
        <v/>
      </c>
      <c r="S4249" s="101"/>
      <c r="T4249" s="26" t="str">
        <f t="shared" si="134"/>
        <v/>
      </c>
    </row>
    <row r="4250" spans="2:20" s="3" customFormat="1" ht="20.100000000000001" customHeight="1" x14ac:dyDescent="0.25">
      <c r="B4250" s="35"/>
      <c r="C4250" s="36"/>
      <c r="D4250" s="79"/>
      <c r="E4250" s="79"/>
      <c r="F4250" s="79"/>
      <c r="G4250" s="79"/>
      <c r="H4250" s="79"/>
      <c r="I4250" s="79"/>
      <c r="J4250" s="79"/>
      <c r="K4250" s="79"/>
      <c r="L4250" s="81"/>
      <c r="M4250" s="82"/>
      <c r="N4250" s="37"/>
      <c r="O4250" s="38"/>
      <c r="P4250" s="39"/>
      <c r="Q4250" s="36"/>
      <c r="R4250" s="100" t="str">
        <f t="shared" si="133"/>
        <v/>
      </c>
      <c r="S4250" s="101"/>
      <c r="T4250" s="26" t="str">
        <f t="shared" si="134"/>
        <v/>
      </c>
    </row>
    <row r="4251" spans="2:20" s="3" customFormat="1" ht="20.100000000000001" customHeight="1" x14ac:dyDescent="0.25">
      <c r="B4251" s="35"/>
      <c r="C4251" s="36"/>
      <c r="D4251" s="79"/>
      <c r="E4251" s="79"/>
      <c r="F4251" s="79"/>
      <c r="G4251" s="79"/>
      <c r="H4251" s="79"/>
      <c r="I4251" s="79"/>
      <c r="J4251" s="79"/>
      <c r="K4251" s="79"/>
      <c r="L4251" s="81"/>
      <c r="M4251" s="82"/>
      <c r="N4251" s="37"/>
      <c r="O4251" s="38"/>
      <c r="P4251" s="39"/>
      <c r="Q4251" s="36"/>
      <c r="R4251" s="100" t="str">
        <f t="shared" si="133"/>
        <v/>
      </c>
      <c r="S4251" s="101"/>
      <c r="T4251" s="26" t="str">
        <f t="shared" si="134"/>
        <v/>
      </c>
    </row>
    <row r="4252" spans="2:20" s="3" customFormat="1" ht="20.100000000000001" customHeight="1" x14ac:dyDescent="0.25">
      <c r="B4252" s="35"/>
      <c r="C4252" s="36"/>
      <c r="D4252" s="79"/>
      <c r="E4252" s="79"/>
      <c r="F4252" s="79"/>
      <c r="G4252" s="79"/>
      <c r="H4252" s="79"/>
      <c r="I4252" s="79"/>
      <c r="J4252" s="79"/>
      <c r="K4252" s="79"/>
      <c r="L4252" s="81"/>
      <c r="M4252" s="82"/>
      <c r="N4252" s="37"/>
      <c r="O4252" s="38"/>
      <c r="P4252" s="39"/>
      <c r="Q4252" s="36"/>
      <c r="R4252" s="100" t="str">
        <f t="shared" si="133"/>
        <v/>
      </c>
      <c r="S4252" s="101"/>
      <c r="T4252" s="26" t="str">
        <f t="shared" si="134"/>
        <v/>
      </c>
    </row>
    <row r="4253" spans="2:20" s="3" customFormat="1" ht="20.100000000000001" customHeight="1" x14ac:dyDescent="0.25">
      <c r="B4253" s="35"/>
      <c r="C4253" s="36"/>
      <c r="D4253" s="79"/>
      <c r="E4253" s="79"/>
      <c r="F4253" s="79"/>
      <c r="G4253" s="79"/>
      <c r="H4253" s="79"/>
      <c r="I4253" s="79"/>
      <c r="J4253" s="79"/>
      <c r="K4253" s="79"/>
      <c r="L4253" s="81"/>
      <c r="M4253" s="82"/>
      <c r="N4253" s="37"/>
      <c r="O4253" s="38"/>
      <c r="P4253" s="39"/>
      <c r="Q4253" s="36"/>
      <c r="R4253" s="100" t="str">
        <f t="shared" si="133"/>
        <v/>
      </c>
      <c r="S4253" s="101"/>
      <c r="T4253" s="26" t="str">
        <f t="shared" si="134"/>
        <v/>
      </c>
    </row>
    <row r="4254" spans="2:20" s="3" customFormat="1" ht="20.100000000000001" customHeight="1" x14ac:dyDescent="0.25">
      <c r="B4254" s="35"/>
      <c r="C4254" s="36"/>
      <c r="D4254" s="79"/>
      <c r="E4254" s="79"/>
      <c r="F4254" s="79"/>
      <c r="G4254" s="79"/>
      <c r="H4254" s="79"/>
      <c r="I4254" s="79"/>
      <c r="J4254" s="79"/>
      <c r="K4254" s="79"/>
      <c r="L4254" s="81"/>
      <c r="M4254" s="82"/>
      <c r="N4254" s="37"/>
      <c r="O4254" s="38"/>
      <c r="P4254" s="39"/>
      <c r="Q4254" s="36"/>
      <c r="R4254" s="100" t="str">
        <f t="shared" si="133"/>
        <v/>
      </c>
      <c r="S4254" s="101"/>
      <c r="T4254" s="26" t="str">
        <f t="shared" si="134"/>
        <v/>
      </c>
    </row>
    <row r="4255" spans="2:20" s="3" customFormat="1" ht="20.100000000000001" customHeight="1" x14ac:dyDescent="0.25">
      <c r="B4255" s="35"/>
      <c r="C4255" s="36"/>
      <c r="D4255" s="79"/>
      <c r="E4255" s="79"/>
      <c r="F4255" s="79"/>
      <c r="G4255" s="79"/>
      <c r="H4255" s="79"/>
      <c r="I4255" s="79"/>
      <c r="J4255" s="79"/>
      <c r="K4255" s="79"/>
      <c r="L4255" s="81"/>
      <c r="M4255" s="82"/>
      <c r="N4255" s="37"/>
      <c r="O4255" s="38"/>
      <c r="P4255" s="39"/>
      <c r="Q4255" s="36"/>
      <c r="R4255" s="100" t="str">
        <f t="shared" si="133"/>
        <v/>
      </c>
      <c r="S4255" s="101"/>
      <c r="T4255" s="26" t="str">
        <f t="shared" si="134"/>
        <v/>
      </c>
    </row>
    <row r="4256" spans="2:20" s="3" customFormat="1" ht="20.100000000000001" customHeight="1" x14ac:dyDescent="0.25">
      <c r="B4256" s="35"/>
      <c r="C4256" s="36"/>
      <c r="D4256" s="79"/>
      <c r="E4256" s="79"/>
      <c r="F4256" s="79"/>
      <c r="G4256" s="79"/>
      <c r="H4256" s="79"/>
      <c r="I4256" s="79"/>
      <c r="J4256" s="79"/>
      <c r="K4256" s="79"/>
      <c r="L4256" s="81"/>
      <c r="M4256" s="82"/>
      <c r="N4256" s="37"/>
      <c r="O4256" s="38"/>
      <c r="P4256" s="39"/>
      <c r="Q4256" s="36"/>
      <c r="R4256" s="100" t="str">
        <f t="shared" si="133"/>
        <v/>
      </c>
      <c r="S4256" s="101"/>
      <c r="T4256" s="26" t="str">
        <f t="shared" si="134"/>
        <v/>
      </c>
    </row>
    <row r="4257" spans="2:20" s="3" customFormat="1" ht="20.100000000000001" customHeight="1" x14ac:dyDescent="0.25">
      <c r="B4257" s="35"/>
      <c r="C4257" s="36"/>
      <c r="D4257" s="79"/>
      <c r="E4257" s="79"/>
      <c r="F4257" s="79"/>
      <c r="G4257" s="79"/>
      <c r="H4257" s="79"/>
      <c r="I4257" s="79"/>
      <c r="J4257" s="79"/>
      <c r="K4257" s="79"/>
      <c r="L4257" s="81"/>
      <c r="M4257" s="82"/>
      <c r="N4257" s="37"/>
      <c r="O4257" s="38"/>
      <c r="P4257" s="39"/>
      <c r="Q4257" s="36"/>
      <c r="R4257" s="100" t="str">
        <f t="shared" si="133"/>
        <v/>
      </c>
      <c r="S4257" s="101"/>
      <c r="T4257" s="26" t="str">
        <f t="shared" si="134"/>
        <v/>
      </c>
    </row>
    <row r="4258" spans="2:20" s="3" customFormat="1" ht="20.100000000000001" customHeight="1" x14ac:dyDescent="0.25">
      <c r="B4258" s="35"/>
      <c r="C4258" s="36"/>
      <c r="D4258" s="79"/>
      <c r="E4258" s="79"/>
      <c r="F4258" s="79"/>
      <c r="G4258" s="79"/>
      <c r="H4258" s="79"/>
      <c r="I4258" s="79"/>
      <c r="J4258" s="79"/>
      <c r="K4258" s="79"/>
      <c r="L4258" s="81"/>
      <c r="M4258" s="82"/>
      <c r="N4258" s="37"/>
      <c r="O4258" s="38"/>
      <c r="P4258" s="39"/>
      <c r="Q4258" s="36"/>
      <c r="R4258" s="100" t="str">
        <f t="shared" si="133"/>
        <v/>
      </c>
      <c r="S4258" s="101"/>
      <c r="T4258" s="26" t="str">
        <f t="shared" si="134"/>
        <v/>
      </c>
    </row>
    <row r="4259" spans="2:20" s="3" customFormat="1" ht="20.100000000000001" customHeight="1" x14ac:dyDescent="0.25">
      <c r="B4259" s="35"/>
      <c r="C4259" s="36"/>
      <c r="D4259" s="79"/>
      <c r="E4259" s="79"/>
      <c r="F4259" s="79"/>
      <c r="G4259" s="79"/>
      <c r="H4259" s="79"/>
      <c r="I4259" s="79"/>
      <c r="J4259" s="79"/>
      <c r="K4259" s="79"/>
      <c r="L4259" s="81"/>
      <c r="M4259" s="82"/>
      <c r="N4259" s="37"/>
      <c r="O4259" s="38"/>
      <c r="P4259" s="39"/>
      <c r="Q4259" s="36"/>
      <c r="R4259" s="100" t="str">
        <f t="shared" si="133"/>
        <v/>
      </c>
      <c r="S4259" s="101"/>
      <c r="T4259" s="26" t="str">
        <f t="shared" si="134"/>
        <v/>
      </c>
    </row>
    <row r="4260" spans="2:20" s="3" customFormat="1" ht="20.100000000000001" customHeight="1" x14ac:dyDescent="0.25">
      <c r="B4260" s="35"/>
      <c r="C4260" s="36"/>
      <c r="D4260" s="79"/>
      <c r="E4260" s="79"/>
      <c r="F4260" s="79"/>
      <c r="G4260" s="79"/>
      <c r="H4260" s="79"/>
      <c r="I4260" s="79"/>
      <c r="J4260" s="79"/>
      <c r="K4260" s="79"/>
      <c r="L4260" s="81"/>
      <c r="M4260" s="82"/>
      <c r="N4260" s="37"/>
      <c r="O4260" s="38"/>
      <c r="P4260" s="39"/>
      <c r="Q4260" s="36"/>
      <c r="R4260" s="100" t="str">
        <f t="shared" si="133"/>
        <v/>
      </c>
      <c r="S4260" s="101"/>
      <c r="T4260" s="26" t="str">
        <f t="shared" si="134"/>
        <v/>
      </c>
    </row>
    <row r="4261" spans="2:20" s="3" customFormat="1" ht="20.100000000000001" customHeight="1" x14ac:dyDescent="0.25">
      <c r="B4261" s="35"/>
      <c r="C4261" s="36"/>
      <c r="D4261" s="79"/>
      <c r="E4261" s="79"/>
      <c r="F4261" s="79"/>
      <c r="G4261" s="79"/>
      <c r="H4261" s="79"/>
      <c r="I4261" s="79"/>
      <c r="J4261" s="79"/>
      <c r="K4261" s="79"/>
      <c r="L4261" s="81"/>
      <c r="M4261" s="82"/>
      <c r="N4261" s="37"/>
      <c r="O4261" s="38"/>
      <c r="P4261" s="39"/>
      <c r="Q4261" s="36"/>
      <c r="R4261" s="100" t="str">
        <f t="shared" si="133"/>
        <v/>
      </c>
      <c r="S4261" s="101"/>
      <c r="T4261" s="26" t="str">
        <f t="shared" si="134"/>
        <v/>
      </c>
    </row>
    <row r="4262" spans="2:20" s="3" customFormat="1" ht="20.100000000000001" customHeight="1" x14ac:dyDescent="0.25">
      <c r="B4262" s="35"/>
      <c r="C4262" s="36"/>
      <c r="D4262" s="79"/>
      <c r="E4262" s="79"/>
      <c r="F4262" s="79"/>
      <c r="G4262" s="79"/>
      <c r="H4262" s="79"/>
      <c r="I4262" s="79"/>
      <c r="J4262" s="79"/>
      <c r="K4262" s="79"/>
      <c r="L4262" s="81"/>
      <c r="M4262" s="82"/>
      <c r="N4262" s="37"/>
      <c r="O4262" s="38"/>
      <c r="P4262" s="39"/>
      <c r="Q4262" s="36"/>
      <c r="R4262" s="100" t="str">
        <f t="shared" si="133"/>
        <v/>
      </c>
      <c r="S4262" s="101"/>
      <c r="T4262" s="26" t="str">
        <f t="shared" si="134"/>
        <v/>
      </c>
    </row>
    <row r="4263" spans="2:20" s="3" customFormat="1" ht="20.100000000000001" customHeight="1" x14ac:dyDescent="0.25">
      <c r="B4263" s="35"/>
      <c r="C4263" s="36"/>
      <c r="D4263" s="79"/>
      <c r="E4263" s="79"/>
      <c r="F4263" s="79"/>
      <c r="G4263" s="79"/>
      <c r="H4263" s="79"/>
      <c r="I4263" s="79"/>
      <c r="J4263" s="79"/>
      <c r="K4263" s="79"/>
      <c r="L4263" s="81"/>
      <c r="M4263" s="82"/>
      <c r="N4263" s="37"/>
      <c r="O4263" s="38"/>
      <c r="P4263" s="39"/>
      <c r="Q4263" s="36"/>
      <c r="R4263" s="100" t="str">
        <f t="shared" si="133"/>
        <v/>
      </c>
      <c r="S4263" s="101"/>
      <c r="T4263" s="26" t="str">
        <f t="shared" si="134"/>
        <v/>
      </c>
    </row>
    <row r="4264" spans="2:20" s="3" customFormat="1" ht="20.100000000000001" customHeight="1" x14ac:dyDescent="0.25">
      <c r="B4264" s="35"/>
      <c r="C4264" s="36"/>
      <c r="D4264" s="79"/>
      <c r="E4264" s="79"/>
      <c r="F4264" s="79"/>
      <c r="G4264" s="79"/>
      <c r="H4264" s="79"/>
      <c r="I4264" s="79"/>
      <c r="J4264" s="79"/>
      <c r="K4264" s="79"/>
      <c r="L4264" s="81"/>
      <c r="M4264" s="82"/>
      <c r="N4264" s="37"/>
      <c r="O4264" s="38"/>
      <c r="P4264" s="39"/>
      <c r="Q4264" s="36"/>
      <c r="R4264" s="100" t="str">
        <f t="shared" si="133"/>
        <v/>
      </c>
      <c r="S4264" s="101"/>
      <c r="T4264" s="26" t="str">
        <f t="shared" si="134"/>
        <v/>
      </c>
    </row>
    <row r="4265" spans="2:20" s="3" customFormat="1" ht="20.100000000000001" customHeight="1" x14ac:dyDescent="0.25">
      <c r="B4265" s="35"/>
      <c r="C4265" s="36"/>
      <c r="D4265" s="79"/>
      <c r="E4265" s="79"/>
      <c r="F4265" s="79"/>
      <c r="G4265" s="79"/>
      <c r="H4265" s="79"/>
      <c r="I4265" s="79"/>
      <c r="J4265" s="79"/>
      <c r="K4265" s="79"/>
      <c r="L4265" s="81"/>
      <c r="M4265" s="82"/>
      <c r="N4265" s="37"/>
      <c r="O4265" s="38"/>
      <c r="P4265" s="39"/>
      <c r="Q4265" s="36"/>
      <c r="R4265" s="100" t="str">
        <f t="shared" si="133"/>
        <v/>
      </c>
      <c r="S4265" s="101"/>
      <c r="T4265" s="26" t="str">
        <f t="shared" si="134"/>
        <v/>
      </c>
    </row>
    <row r="4266" spans="2:20" s="3" customFormat="1" ht="20.100000000000001" customHeight="1" x14ac:dyDescent="0.25">
      <c r="B4266" s="35"/>
      <c r="C4266" s="36"/>
      <c r="D4266" s="79"/>
      <c r="E4266" s="79"/>
      <c r="F4266" s="79"/>
      <c r="G4266" s="79"/>
      <c r="H4266" s="79"/>
      <c r="I4266" s="79"/>
      <c r="J4266" s="79"/>
      <c r="K4266" s="79"/>
      <c r="L4266" s="81"/>
      <c r="M4266" s="82"/>
      <c r="N4266" s="37"/>
      <c r="O4266" s="38"/>
      <c r="P4266" s="39"/>
      <c r="Q4266" s="36"/>
      <c r="R4266" s="100" t="str">
        <f t="shared" si="133"/>
        <v/>
      </c>
      <c r="S4266" s="101"/>
      <c r="T4266" s="26" t="str">
        <f t="shared" si="134"/>
        <v/>
      </c>
    </row>
    <row r="4267" spans="2:20" s="3" customFormat="1" ht="20.100000000000001" customHeight="1" x14ac:dyDescent="0.25">
      <c r="B4267" s="35"/>
      <c r="C4267" s="36"/>
      <c r="D4267" s="79"/>
      <c r="E4267" s="79"/>
      <c r="F4267" s="79"/>
      <c r="G4267" s="79"/>
      <c r="H4267" s="79"/>
      <c r="I4267" s="79"/>
      <c r="J4267" s="79"/>
      <c r="K4267" s="79"/>
      <c r="L4267" s="81"/>
      <c r="M4267" s="82"/>
      <c r="N4267" s="37"/>
      <c r="O4267" s="38"/>
      <c r="P4267" s="39"/>
      <c r="Q4267" s="36"/>
      <c r="R4267" s="100" t="str">
        <f t="shared" si="133"/>
        <v/>
      </c>
      <c r="S4267" s="101"/>
      <c r="T4267" s="26" t="str">
        <f t="shared" si="134"/>
        <v/>
      </c>
    </row>
    <row r="4268" spans="2:20" s="3" customFormat="1" ht="20.100000000000001" customHeight="1" x14ac:dyDescent="0.25">
      <c r="B4268" s="35"/>
      <c r="C4268" s="36"/>
      <c r="D4268" s="79"/>
      <c r="E4268" s="79"/>
      <c r="F4268" s="79"/>
      <c r="G4268" s="79"/>
      <c r="H4268" s="79"/>
      <c r="I4268" s="79"/>
      <c r="J4268" s="79"/>
      <c r="K4268" s="79"/>
      <c r="L4268" s="81"/>
      <c r="M4268" s="82"/>
      <c r="N4268" s="37"/>
      <c r="O4268" s="38"/>
      <c r="P4268" s="39"/>
      <c r="Q4268" s="36"/>
      <c r="R4268" s="100" t="str">
        <f t="shared" si="133"/>
        <v/>
      </c>
      <c r="S4268" s="101"/>
      <c r="T4268" s="26" t="str">
        <f t="shared" si="134"/>
        <v/>
      </c>
    </row>
    <row r="4269" spans="2:20" s="3" customFormat="1" ht="20.100000000000001" customHeight="1" x14ac:dyDescent="0.25">
      <c r="B4269" s="35"/>
      <c r="C4269" s="36"/>
      <c r="D4269" s="79"/>
      <c r="E4269" s="79"/>
      <c r="F4269" s="79"/>
      <c r="G4269" s="79"/>
      <c r="H4269" s="79"/>
      <c r="I4269" s="79"/>
      <c r="J4269" s="79"/>
      <c r="K4269" s="79"/>
      <c r="L4269" s="81"/>
      <c r="M4269" s="82"/>
      <c r="N4269" s="37"/>
      <c r="O4269" s="38"/>
      <c r="P4269" s="39"/>
      <c r="Q4269" s="36"/>
      <c r="R4269" s="100" t="str">
        <f t="shared" si="133"/>
        <v/>
      </c>
      <c r="S4269" s="101"/>
      <c r="T4269" s="26" t="str">
        <f t="shared" si="134"/>
        <v/>
      </c>
    </row>
    <row r="4270" spans="2:20" s="3" customFormat="1" ht="20.100000000000001" customHeight="1" x14ac:dyDescent="0.25">
      <c r="B4270" s="35"/>
      <c r="C4270" s="36"/>
      <c r="D4270" s="79"/>
      <c r="E4270" s="79"/>
      <c r="F4270" s="79"/>
      <c r="G4270" s="79"/>
      <c r="H4270" s="79"/>
      <c r="I4270" s="79"/>
      <c r="J4270" s="79"/>
      <c r="K4270" s="79"/>
      <c r="L4270" s="81"/>
      <c r="M4270" s="82"/>
      <c r="N4270" s="37"/>
      <c r="O4270" s="38"/>
      <c r="P4270" s="39"/>
      <c r="Q4270" s="36"/>
      <c r="R4270" s="100" t="str">
        <f t="shared" si="133"/>
        <v/>
      </c>
      <c r="S4270" s="101"/>
      <c r="T4270" s="26" t="str">
        <f t="shared" si="134"/>
        <v/>
      </c>
    </row>
    <row r="4271" spans="2:20" s="3" customFormat="1" ht="20.100000000000001" customHeight="1" x14ac:dyDescent="0.25">
      <c r="B4271" s="35"/>
      <c r="C4271" s="36"/>
      <c r="D4271" s="79"/>
      <c r="E4271" s="79"/>
      <c r="F4271" s="79"/>
      <c r="G4271" s="79"/>
      <c r="H4271" s="79"/>
      <c r="I4271" s="79"/>
      <c r="J4271" s="79"/>
      <c r="K4271" s="79"/>
      <c r="L4271" s="81"/>
      <c r="M4271" s="82"/>
      <c r="N4271" s="37"/>
      <c r="O4271" s="38"/>
      <c r="P4271" s="39"/>
      <c r="Q4271" s="36"/>
      <c r="R4271" s="100" t="str">
        <f t="shared" si="133"/>
        <v/>
      </c>
      <c r="S4271" s="101"/>
      <c r="T4271" s="26" t="str">
        <f t="shared" si="134"/>
        <v/>
      </c>
    </row>
    <row r="4272" spans="2:20" s="3" customFormat="1" ht="20.100000000000001" customHeight="1" x14ac:dyDescent="0.25">
      <c r="B4272" s="35"/>
      <c r="C4272" s="36"/>
      <c r="D4272" s="79"/>
      <c r="E4272" s="79"/>
      <c r="F4272" s="79"/>
      <c r="G4272" s="79"/>
      <c r="H4272" s="79"/>
      <c r="I4272" s="79"/>
      <c r="J4272" s="79"/>
      <c r="K4272" s="79"/>
      <c r="L4272" s="81"/>
      <c r="M4272" s="82"/>
      <c r="N4272" s="37"/>
      <c r="O4272" s="38"/>
      <c r="P4272" s="39"/>
      <c r="Q4272" s="36"/>
      <c r="R4272" s="100" t="str">
        <f t="shared" si="133"/>
        <v/>
      </c>
      <c r="S4272" s="101"/>
      <c r="T4272" s="26" t="str">
        <f t="shared" si="134"/>
        <v/>
      </c>
    </row>
    <row r="4273" spans="2:20" s="3" customFormat="1" ht="20.100000000000001" customHeight="1" x14ac:dyDescent="0.25">
      <c r="B4273" s="35"/>
      <c r="C4273" s="36"/>
      <c r="D4273" s="79"/>
      <c r="E4273" s="79"/>
      <c r="F4273" s="79"/>
      <c r="G4273" s="79"/>
      <c r="H4273" s="79"/>
      <c r="I4273" s="79"/>
      <c r="J4273" s="79"/>
      <c r="K4273" s="79"/>
      <c r="L4273" s="81"/>
      <c r="M4273" s="82"/>
      <c r="N4273" s="37"/>
      <c r="O4273" s="38"/>
      <c r="P4273" s="39"/>
      <c r="Q4273" s="36"/>
      <c r="R4273" s="100" t="str">
        <f t="shared" si="133"/>
        <v/>
      </c>
      <c r="S4273" s="101"/>
      <c r="T4273" s="26" t="str">
        <f t="shared" si="134"/>
        <v/>
      </c>
    </row>
    <row r="4274" spans="2:20" s="3" customFormat="1" ht="20.100000000000001" customHeight="1" x14ac:dyDescent="0.25">
      <c r="B4274" s="35"/>
      <c r="C4274" s="36"/>
      <c r="D4274" s="79"/>
      <c r="E4274" s="79"/>
      <c r="F4274" s="79"/>
      <c r="G4274" s="79"/>
      <c r="H4274" s="79"/>
      <c r="I4274" s="79"/>
      <c r="J4274" s="79"/>
      <c r="K4274" s="79"/>
      <c r="L4274" s="81"/>
      <c r="M4274" s="82"/>
      <c r="N4274" s="37"/>
      <c r="O4274" s="38"/>
      <c r="P4274" s="39"/>
      <c r="Q4274" s="36"/>
      <c r="R4274" s="100" t="str">
        <f t="shared" si="133"/>
        <v/>
      </c>
      <c r="S4274" s="101"/>
      <c r="T4274" s="26" t="str">
        <f t="shared" si="134"/>
        <v/>
      </c>
    </row>
    <row r="4275" spans="2:20" s="3" customFormat="1" ht="20.100000000000001" customHeight="1" x14ac:dyDescent="0.25">
      <c r="B4275" s="35"/>
      <c r="C4275" s="36"/>
      <c r="D4275" s="79"/>
      <c r="E4275" s="79"/>
      <c r="F4275" s="79"/>
      <c r="G4275" s="79"/>
      <c r="H4275" s="79"/>
      <c r="I4275" s="79"/>
      <c r="J4275" s="79"/>
      <c r="K4275" s="79"/>
      <c r="L4275" s="81"/>
      <c r="M4275" s="82"/>
      <c r="N4275" s="37"/>
      <c r="O4275" s="38"/>
      <c r="P4275" s="39"/>
      <c r="Q4275" s="36"/>
      <c r="R4275" s="100" t="str">
        <f t="shared" si="133"/>
        <v/>
      </c>
      <c r="S4275" s="101"/>
      <c r="T4275" s="26" t="str">
        <f t="shared" si="134"/>
        <v/>
      </c>
    </row>
    <row r="4276" spans="2:20" s="3" customFormat="1" ht="20.100000000000001" customHeight="1" x14ac:dyDescent="0.25">
      <c r="B4276" s="35"/>
      <c r="C4276" s="36"/>
      <c r="D4276" s="79"/>
      <c r="E4276" s="79"/>
      <c r="F4276" s="79"/>
      <c r="G4276" s="79"/>
      <c r="H4276" s="79"/>
      <c r="I4276" s="79"/>
      <c r="J4276" s="79"/>
      <c r="K4276" s="79"/>
      <c r="L4276" s="81"/>
      <c r="M4276" s="82"/>
      <c r="N4276" s="37"/>
      <c r="O4276" s="38"/>
      <c r="P4276" s="39"/>
      <c r="Q4276" s="36"/>
      <c r="R4276" s="100" t="str">
        <f t="shared" si="133"/>
        <v/>
      </c>
      <c r="S4276" s="101"/>
      <c r="T4276" s="26" t="str">
        <f t="shared" si="134"/>
        <v/>
      </c>
    </row>
    <row r="4277" spans="2:20" s="3" customFormat="1" ht="20.100000000000001" customHeight="1" x14ac:dyDescent="0.25">
      <c r="B4277" s="35"/>
      <c r="C4277" s="36"/>
      <c r="D4277" s="79"/>
      <c r="E4277" s="79"/>
      <c r="F4277" s="79"/>
      <c r="G4277" s="79"/>
      <c r="H4277" s="79"/>
      <c r="I4277" s="79"/>
      <c r="J4277" s="79"/>
      <c r="K4277" s="79"/>
      <c r="L4277" s="81"/>
      <c r="M4277" s="82"/>
      <c r="N4277" s="37"/>
      <c r="O4277" s="38"/>
      <c r="P4277" s="39"/>
      <c r="Q4277" s="36"/>
      <c r="R4277" s="100" t="str">
        <f t="shared" si="133"/>
        <v/>
      </c>
      <c r="S4277" s="101"/>
      <c r="T4277" s="26" t="str">
        <f t="shared" si="134"/>
        <v/>
      </c>
    </row>
    <row r="4278" spans="2:20" s="3" customFormat="1" ht="20.100000000000001" customHeight="1" x14ac:dyDescent="0.25">
      <c r="B4278" s="35"/>
      <c r="C4278" s="36"/>
      <c r="D4278" s="79"/>
      <c r="E4278" s="79"/>
      <c r="F4278" s="79"/>
      <c r="G4278" s="79"/>
      <c r="H4278" s="79"/>
      <c r="I4278" s="79"/>
      <c r="J4278" s="79"/>
      <c r="K4278" s="79"/>
      <c r="L4278" s="81"/>
      <c r="M4278" s="82"/>
      <c r="N4278" s="37"/>
      <c r="O4278" s="38"/>
      <c r="P4278" s="39"/>
      <c r="Q4278" s="36"/>
      <c r="R4278" s="100" t="str">
        <f t="shared" si="133"/>
        <v/>
      </c>
      <c r="S4278" s="101"/>
      <c r="T4278" s="26" t="str">
        <f t="shared" si="134"/>
        <v/>
      </c>
    </row>
    <row r="4279" spans="2:20" s="3" customFormat="1" ht="20.100000000000001" customHeight="1" x14ac:dyDescent="0.25">
      <c r="B4279" s="35"/>
      <c r="C4279" s="36"/>
      <c r="D4279" s="79"/>
      <c r="E4279" s="79"/>
      <c r="F4279" s="79"/>
      <c r="G4279" s="79"/>
      <c r="H4279" s="79"/>
      <c r="I4279" s="79"/>
      <c r="J4279" s="79"/>
      <c r="K4279" s="79"/>
      <c r="L4279" s="81"/>
      <c r="M4279" s="82"/>
      <c r="N4279" s="37"/>
      <c r="O4279" s="38"/>
      <c r="P4279" s="39"/>
      <c r="Q4279" s="36"/>
      <c r="R4279" s="100" t="str">
        <f t="shared" si="133"/>
        <v/>
      </c>
      <c r="S4279" s="101"/>
      <c r="T4279" s="26" t="str">
        <f t="shared" si="134"/>
        <v/>
      </c>
    </row>
    <row r="4280" spans="2:20" s="3" customFormat="1" ht="20.100000000000001" customHeight="1" x14ac:dyDescent="0.25">
      <c r="B4280" s="35"/>
      <c r="C4280" s="36"/>
      <c r="D4280" s="79"/>
      <c r="E4280" s="79"/>
      <c r="F4280" s="79"/>
      <c r="G4280" s="79"/>
      <c r="H4280" s="79"/>
      <c r="I4280" s="79"/>
      <c r="J4280" s="79"/>
      <c r="K4280" s="79"/>
      <c r="L4280" s="81"/>
      <c r="M4280" s="82"/>
      <c r="N4280" s="37"/>
      <c r="O4280" s="38"/>
      <c r="P4280" s="39"/>
      <c r="Q4280" s="36"/>
      <c r="R4280" s="100" t="str">
        <f t="shared" si="133"/>
        <v/>
      </c>
      <c r="S4280" s="101"/>
      <c r="T4280" s="26" t="str">
        <f t="shared" si="134"/>
        <v/>
      </c>
    </row>
    <row r="4281" spans="2:20" s="3" customFormat="1" ht="20.100000000000001" customHeight="1" x14ac:dyDescent="0.25">
      <c r="B4281" s="35"/>
      <c r="C4281" s="36"/>
      <c r="D4281" s="79"/>
      <c r="E4281" s="79"/>
      <c r="F4281" s="79"/>
      <c r="G4281" s="79"/>
      <c r="H4281" s="79"/>
      <c r="I4281" s="79"/>
      <c r="J4281" s="79"/>
      <c r="K4281" s="79"/>
      <c r="L4281" s="81"/>
      <c r="M4281" s="82"/>
      <c r="N4281" s="37"/>
      <c r="O4281" s="38"/>
      <c r="P4281" s="39"/>
      <c r="Q4281" s="36"/>
      <c r="R4281" s="100" t="str">
        <f t="shared" si="133"/>
        <v/>
      </c>
      <c r="S4281" s="101"/>
      <c r="T4281" s="26" t="str">
        <f t="shared" si="134"/>
        <v/>
      </c>
    </row>
    <row r="4282" spans="2:20" s="3" customFormat="1" ht="20.100000000000001" customHeight="1" x14ac:dyDescent="0.25">
      <c r="B4282" s="35"/>
      <c r="C4282" s="36"/>
      <c r="D4282" s="79"/>
      <c r="E4282" s="79"/>
      <c r="F4282" s="79"/>
      <c r="G4282" s="79"/>
      <c r="H4282" s="79"/>
      <c r="I4282" s="79"/>
      <c r="J4282" s="79"/>
      <c r="K4282" s="79"/>
      <c r="L4282" s="81"/>
      <c r="M4282" s="82"/>
      <c r="N4282" s="37"/>
      <c r="O4282" s="38"/>
      <c r="P4282" s="39"/>
      <c r="Q4282" s="36"/>
      <c r="R4282" s="100" t="str">
        <f t="shared" si="133"/>
        <v/>
      </c>
      <c r="S4282" s="101"/>
      <c r="T4282" s="26" t="str">
        <f t="shared" si="134"/>
        <v/>
      </c>
    </row>
    <row r="4283" spans="2:20" s="3" customFormat="1" ht="20.100000000000001" customHeight="1" x14ac:dyDescent="0.25">
      <c r="B4283" s="35"/>
      <c r="C4283" s="36"/>
      <c r="D4283" s="79"/>
      <c r="E4283" s="79"/>
      <c r="F4283" s="79"/>
      <c r="G4283" s="79"/>
      <c r="H4283" s="79"/>
      <c r="I4283" s="79"/>
      <c r="J4283" s="79"/>
      <c r="K4283" s="79"/>
      <c r="L4283" s="81"/>
      <c r="M4283" s="82"/>
      <c r="N4283" s="37"/>
      <c r="O4283" s="38"/>
      <c r="P4283" s="39"/>
      <c r="Q4283" s="36"/>
      <c r="R4283" s="100" t="str">
        <f t="shared" si="133"/>
        <v/>
      </c>
      <c r="S4283" s="101"/>
      <c r="T4283" s="26" t="str">
        <f t="shared" si="134"/>
        <v/>
      </c>
    </row>
    <row r="4284" spans="2:20" s="3" customFormat="1" ht="20.100000000000001" customHeight="1" x14ac:dyDescent="0.25">
      <c r="B4284" s="35"/>
      <c r="C4284" s="36"/>
      <c r="D4284" s="79"/>
      <c r="E4284" s="79"/>
      <c r="F4284" s="79"/>
      <c r="G4284" s="79"/>
      <c r="H4284" s="79"/>
      <c r="I4284" s="79"/>
      <c r="J4284" s="79"/>
      <c r="K4284" s="79"/>
      <c r="L4284" s="81"/>
      <c r="M4284" s="82"/>
      <c r="N4284" s="37"/>
      <c r="O4284" s="38"/>
      <c r="P4284" s="39"/>
      <c r="Q4284" s="36"/>
      <c r="R4284" s="100" t="str">
        <f t="shared" si="133"/>
        <v/>
      </c>
      <c r="S4284" s="101"/>
      <c r="T4284" s="26" t="str">
        <f t="shared" si="134"/>
        <v/>
      </c>
    </row>
    <row r="4285" spans="2:20" s="3" customFormat="1" ht="20.100000000000001" customHeight="1" x14ac:dyDescent="0.25">
      <c r="B4285" s="35"/>
      <c r="C4285" s="36"/>
      <c r="D4285" s="79"/>
      <c r="E4285" s="79"/>
      <c r="F4285" s="79"/>
      <c r="G4285" s="79"/>
      <c r="H4285" s="79"/>
      <c r="I4285" s="79"/>
      <c r="J4285" s="79"/>
      <c r="K4285" s="79"/>
      <c r="L4285" s="81"/>
      <c r="M4285" s="82"/>
      <c r="N4285" s="37"/>
      <c r="O4285" s="38"/>
      <c r="P4285" s="39"/>
      <c r="Q4285" s="36"/>
      <c r="R4285" s="100" t="str">
        <f t="shared" si="133"/>
        <v/>
      </c>
      <c r="S4285" s="101"/>
      <c r="T4285" s="26" t="str">
        <f t="shared" si="134"/>
        <v/>
      </c>
    </row>
    <row r="4286" spans="2:20" s="3" customFormat="1" ht="20.100000000000001" customHeight="1" x14ac:dyDescent="0.25">
      <c r="B4286" s="35"/>
      <c r="C4286" s="36"/>
      <c r="D4286" s="79"/>
      <c r="E4286" s="79"/>
      <c r="F4286" s="79"/>
      <c r="G4286" s="79"/>
      <c r="H4286" s="79"/>
      <c r="I4286" s="79"/>
      <c r="J4286" s="79"/>
      <c r="K4286" s="79"/>
      <c r="L4286" s="81"/>
      <c r="M4286" s="82"/>
      <c r="N4286" s="37"/>
      <c r="O4286" s="38"/>
      <c r="P4286" s="39"/>
      <c r="Q4286" s="36"/>
      <c r="R4286" s="100" t="str">
        <f t="shared" si="133"/>
        <v/>
      </c>
      <c r="S4286" s="101"/>
      <c r="T4286" s="26" t="str">
        <f t="shared" si="134"/>
        <v/>
      </c>
    </row>
    <row r="4287" spans="2:20" s="3" customFormat="1" ht="20.100000000000001" customHeight="1" x14ac:dyDescent="0.25">
      <c r="B4287" s="35"/>
      <c r="C4287" s="36"/>
      <c r="D4287" s="79"/>
      <c r="E4287" s="79"/>
      <c r="F4287" s="79"/>
      <c r="G4287" s="79"/>
      <c r="H4287" s="79"/>
      <c r="I4287" s="79"/>
      <c r="J4287" s="79"/>
      <c r="K4287" s="79"/>
      <c r="L4287" s="81"/>
      <c r="M4287" s="82"/>
      <c r="N4287" s="37"/>
      <c r="O4287" s="38"/>
      <c r="P4287" s="39"/>
      <c r="Q4287" s="36"/>
      <c r="R4287" s="100" t="str">
        <f t="shared" si="133"/>
        <v/>
      </c>
      <c r="S4287" s="101"/>
      <c r="T4287" s="26" t="str">
        <f t="shared" si="134"/>
        <v/>
      </c>
    </row>
    <row r="4288" spans="2:20" s="3" customFormat="1" ht="20.100000000000001" customHeight="1" x14ac:dyDescent="0.25">
      <c r="B4288" s="35"/>
      <c r="C4288" s="36"/>
      <c r="D4288" s="79"/>
      <c r="E4288" s="79"/>
      <c r="F4288" s="79"/>
      <c r="G4288" s="79"/>
      <c r="H4288" s="79"/>
      <c r="I4288" s="79"/>
      <c r="J4288" s="79"/>
      <c r="K4288" s="79"/>
      <c r="L4288" s="81"/>
      <c r="M4288" s="82"/>
      <c r="N4288" s="37"/>
      <c r="O4288" s="38"/>
      <c r="P4288" s="39"/>
      <c r="Q4288" s="36"/>
      <c r="R4288" s="100" t="str">
        <f t="shared" si="133"/>
        <v/>
      </c>
      <c r="S4288" s="101"/>
      <c r="T4288" s="26" t="str">
        <f t="shared" si="134"/>
        <v/>
      </c>
    </row>
    <row r="4289" spans="2:20" s="3" customFormat="1" ht="20.100000000000001" customHeight="1" x14ac:dyDescent="0.25">
      <c r="B4289" s="35"/>
      <c r="C4289" s="36"/>
      <c r="D4289" s="79"/>
      <c r="E4289" s="79"/>
      <c r="F4289" s="79"/>
      <c r="G4289" s="79"/>
      <c r="H4289" s="79"/>
      <c r="I4289" s="79"/>
      <c r="J4289" s="79"/>
      <c r="K4289" s="79"/>
      <c r="L4289" s="81"/>
      <c r="M4289" s="82"/>
      <c r="N4289" s="37"/>
      <c r="O4289" s="38"/>
      <c r="P4289" s="39"/>
      <c r="Q4289" s="36"/>
      <c r="R4289" s="100" t="str">
        <f t="shared" si="133"/>
        <v/>
      </c>
      <c r="S4289" s="101"/>
      <c r="T4289" s="26" t="str">
        <f t="shared" si="134"/>
        <v/>
      </c>
    </row>
    <row r="4290" spans="2:20" s="3" customFormat="1" ht="20.100000000000001" customHeight="1" x14ac:dyDescent="0.25">
      <c r="B4290" s="35"/>
      <c r="C4290" s="36"/>
      <c r="D4290" s="79"/>
      <c r="E4290" s="79"/>
      <c r="F4290" s="79"/>
      <c r="G4290" s="79"/>
      <c r="H4290" s="79"/>
      <c r="I4290" s="79"/>
      <c r="J4290" s="79"/>
      <c r="K4290" s="79"/>
      <c r="L4290" s="81"/>
      <c r="M4290" s="82"/>
      <c r="N4290" s="37"/>
      <c r="O4290" s="38"/>
      <c r="P4290" s="39"/>
      <c r="Q4290" s="36"/>
      <c r="R4290" s="100" t="str">
        <f t="shared" si="133"/>
        <v/>
      </c>
      <c r="S4290" s="101"/>
      <c r="T4290" s="26" t="str">
        <f t="shared" si="134"/>
        <v/>
      </c>
    </row>
    <row r="4291" spans="2:20" s="3" customFormat="1" ht="20.100000000000001" customHeight="1" x14ac:dyDescent="0.25">
      <c r="B4291" s="35"/>
      <c r="C4291" s="36"/>
      <c r="D4291" s="79"/>
      <c r="E4291" s="79"/>
      <c r="F4291" s="79"/>
      <c r="G4291" s="79"/>
      <c r="H4291" s="79"/>
      <c r="I4291" s="79"/>
      <c r="J4291" s="79"/>
      <c r="K4291" s="79"/>
      <c r="L4291" s="81"/>
      <c r="M4291" s="82"/>
      <c r="N4291" s="37"/>
      <c r="O4291" s="38"/>
      <c r="P4291" s="39"/>
      <c r="Q4291" s="36"/>
      <c r="R4291" s="100" t="str">
        <f t="shared" si="133"/>
        <v/>
      </c>
      <c r="S4291" s="101"/>
      <c r="T4291" s="26" t="str">
        <f t="shared" si="134"/>
        <v/>
      </c>
    </row>
    <row r="4292" spans="2:20" s="3" customFormat="1" ht="20.100000000000001" customHeight="1" x14ac:dyDescent="0.25">
      <c r="B4292" s="35"/>
      <c r="C4292" s="36"/>
      <c r="D4292" s="79"/>
      <c r="E4292" s="79"/>
      <c r="F4292" s="79"/>
      <c r="G4292" s="79"/>
      <c r="H4292" s="79"/>
      <c r="I4292" s="79"/>
      <c r="J4292" s="79"/>
      <c r="K4292" s="79"/>
      <c r="L4292" s="81"/>
      <c r="M4292" s="82"/>
      <c r="N4292" s="37"/>
      <c r="O4292" s="38"/>
      <c r="P4292" s="39"/>
      <c r="Q4292" s="36"/>
      <c r="R4292" s="100" t="str">
        <f t="shared" si="133"/>
        <v/>
      </c>
      <c r="S4292" s="101"/>
      <c r="T4292" s="26" t="str">
        <f t="shared" si="134"/>
        <v/>
      </c>
    </row>
    <row r="4293" spans="2:20" s="3" customFormat="1" ht="20.100000000000001" customHeight="1" x14ac:dyDescent="0.25">
      <c r="B4293" s="35"/>
      <c r="C4293" s="36"/>
      <c r="D4293" s="79"/>
      <c r="E4293" s="79"/>
      <c r="F4293" s="79"/>
      <c r="G4293" s="79"/>
      <c r="H4293" s="79"/>
      <c r="I4293" s="79"/>
      <c r="J4293" s="79"/>
      <c r="K4293" s="79"/>
      <c r="L4293" s="81"/>
      <c r="M4293" s="82"/>
      <c r="N4293" s="37"/>
      <c r="O4293" s="38"/>
      <c r="P4293" s="39"/>
      <c r="Q4293" s="36"/>
      <c r="R4293" s="100" t="str">
        <f t="shared" si="133"/>
        <v/>
      </c>
      <c r="S4293" s="101"/>
      <c r="T4293" s="26" t="str">
        <f t="shared" si="134"/>
        <v/>
      </c>
    </row>
    <row r="4294" spans="2:20" s="3" customFormat="1" ht="20.100000000000001" customHeight="1" x14ac:dyDescent="0.25">
      <c r="B4294" s="35"/>
      <c r="C4294" s="36"/>
      <c r="D4294" s="79"/>
      <c r="E4294" s="79"/>
      <c r="F4294" s="79"/>
      <c r="G4294" s="79"/>
      <c r="H4294" s="79"/>
      <c r="I4294" s="79"/>
      <c r="J4294" s="79"/>
      <c r="K4294" s="79"/>
      <c r="L4294" s="81"/>
      <c r="M4294" s="82"/>
      <c r="N4294" s="37"/>
      <c r="O4294" s="38"/>
      <c r="P4294" s="39"/>
      <c r="Q4294" s="36"/>
      <c r="R4294" s="100" t="str">
        <f t="shared" si="133"/>
        <v/>
      </c>
      <c r="S4294" s="101"/>
      <c r="T4294" s="26" t="str">
        <f t="shared" si="134"/>
        <v/>
      </c>
    </row>
    <row r="4295" spans="2:20" s="3" customFormat="1" ht="20.100000000000001" customHeight="1" x14ac:dyDescent="0.25">
      <c r="B4295" s="35"/>
      <c r="C4295" s="36"/>
      <c r="D4295" s="79"/>
      <c r="E4295" s="79"/>
      <c r="F4295" s="79"/>
      <c r="G4295" s="79"/>
      <c r="H4295" s="79"/>
      <c r="I4295" s="79"/>
      <c r="J4295" s="79"/>
      <c r="K4295" s="79"/>
      <c r="L4295" s="81"/>
      <c r="M4295" s="82"/>
      <c r="N4295" s="37"/>
      <c r="O4295" s="38"/>
      <c r="P4295" s="39"/>
      <c r="Q4295" s="36"/>
      <c r="R4295" s="100" t="str">
        <f t="shared" si="133"/>
        <v/>
      </c>
      <c r="S4295" s="101"/>
      <c r="T4295" s="26" t="str">
        <f t="shared" si="134"/>
        <v/>
      </c>
    </row>
    <row r="4296" spans="2:20" s="3" customFormat="1" ht="20.100000000000001" customHeight="1" x14ac:dyDescent="0.25">
      <c r="B4296" s="35"/>
      <c r="C4296" s="36"/>
      <c r="D4296" s="79"/>
      <c r="E4296" s="79"/>
      <c r="F4296" s="79"/>
      <c r="G4296" s="79"/>
      <c r="H4296" s="79"/>
      <c r="I4296" s="79"/>
      <c r="J4296" s="79"/>
      <c r="K4296" s="79"/>
      <c r="L4296" s="81"/>
      <c r="M4296" s="82"/>
      <c r="N4296" s="37"/>
      <c r="O4296" s="38"/>
      <c r="P4296" s="39"/>
      <c r="Q4296" s="36"/>
      <c r="R4296" s="100" t="str">
        <f t="shared" si="133"/>
        <v/>
      </c>
      <c r="S4296" s="101"/>
      <c r="T4296" s="26" t="str">
        <f t="shared" si="134"/>
        <v/>
      </c>
    </row>
    <row r="4297" spans="2:20" s="3" customFormat="1" ht="20.100000000000001" customHeight="1" x14ac:dyDescent="0.25">
      <c r="B4297" s="35"/>
      <c r="C4297" s="36"/>
      <c r="D4297" s="79"/>
      <c r="E4297" s="79"/>
      <c r="F4297" s="79"/>
      <c r="G4297" s="79"/>
      <c r="H4297" s="79"/>
      <c r="I4297" s="79"/>
      <c r="J4297" s="79"/>
      <c r="K4297" s="79"/>
      <c r="L4297" s="81"/>
      <c r="M4297" s="82"/>
      <c r="N4297" s="37"/>
      <c r="O4297" s="38"/>
      <c r="P4297" s="39"/>
      <c r="Q4297" s="36"/>
      <c r="R4297" s="100" t="str">
        <f t="shared" si="133"/>
        <v/>
      </c>
      <c r="S4297" s="101"/>
      <c r="T4297" s="26" t="str">
        <f t="shared" si="134"/>
        <v/>
      </c>
    </row>
    <row r="4298" spans="2:20" s="3" customFormat="1" ht="20.100000000000001" customHeight="1" x14ac:dyDescent="0.25">
      <c r="B4298" s="35"/>
      <c r="C4298" s="36"/>
      <c r="D4298" s="79"/>
      <c r="E4298" s="79"/>
      <c r="F4298" s="79"/>
      <c r="G4298" s="79"/>
      <c r="H4298" s="79"/>
      <c r="I4298" s="79"/>
      <c r="J4298" s="79"/>
      <c r="K4298" s="79"/>
      <c r="L4298" s="81"/>
      <c r="M4298" s="82"/>
      <c r="N4298" s="37"/>
      <c r="O4298" s="38"/>
      <c r="P4298" s="39"/>
      <c r="Q4298" s="36"/>
      <c r="R4298" s="100" t="str">
        <f t="shared" si="133"/>
        <v/>
      </c>
      <c r="S4298" s="101"/>
      <c r="T4298" s="26" t="str">
        <f t="shared" si="134"/>
        <v/>
      </c>
    </row>
    <row r="4299" spans="2:20" s="3" customFormat="1" ht="20.100000000000001" customHeight="1" x14ac:dyDescent="0.25">
      <c r="B4299" s="35"/>
      <c r="C4299" s="36"/>
      <c r="D4299" s="79"/>
      <c r="E4299" s="79"/>
      <c r="F4299" s="79"/>
      <c r="G4299" s="79"/>
      <c r="H4299" s="79"/>
      <c r="I4299" s="79"/>
      <c r="J4299" s="79"/>
      <c r="K4299" s="79"/>
      <c r="L4299" s="81"/>
      <c r="M4299" s="82"/>
      <c r="N4299" s="37"/>
      <c r="O4299" s="38"/>
      <c r="P4299" s="39"/>
      <c r="Q4299" s="36"/>
      <c r="R4299" s="100" t="str">
        <f t="shared" si="133"/>
        <v/>
      </c>
      <c r="S4299" s="101"/>
      <c r="T4299" s="26" t="str">
        <f t="shared" si="134"/>
        <v/>
      </c>
    </row>
    <row r="4300" spans="2:20" s="3" customFormat="1" ht="20.100000000000001" customHeight="1" x14ac:dyDescent="0.25">
      <c r="B4300" s="35"/>
      <c r="C4300" s="36"/>
      <c r="D4300" s="79"/>
      <c r="E4300" s="79"/>
      <c r="F4300" s="79"/>
      <c r="G4300" s="79"/>
      <c r="H4300" s="79"/>
      <c r="I4300" s="79"/>
      <c r="J4300" s="79"/>
      <c r="K4300" s="79"/>
      <c r="L4300" s="81"/>
      <c r="M4300" s="82"/>
      <c r="N4300" s="37"/>
      <c r="O4300" s="38"/>
      <c r="P4300" s="39"/>
      <c r="Q4300" s="36"/>
      <c r="R4300" s="100" t="str">
        <f t="shared" si="133"/>
        <v/>
      </c>
      <c r="S4300" s="101"/>
      <c r="T4300" s="26" t="str">
        <f t="shared" si="134"/>
        <v/>
      </c>
    </row>
    <row r="4301" spans="2:20" s="3" customFormat="1" ht="20.100000000000001" customHeight="1" x14ac:dyDescent="0.25">
      <c r="B4301" s="35"/>
      <c r="C4301" s="36"/>
      <c r="D4301" s="79"/>
      <c r="E4301" s="79"/>
      <c r="F4301" s="79"/>
      <c r="G4301" s="79"/>
      <c r="H4301" s="79"/>
      <c r="I4301" s="79"/>
      <c r="J4301" s="79"/>
      <c r="K4301" s="79"/>
      <c r="L4301" s="81"/>
      <c r="M4301" s="82"/>
      <c r="N4301" s="37"/>
      <c r="O4301" s="38"/>
      <c r="P4301" s="39"/>
      <c r="Q4301" s="36"/>
      <c r="R4301" s="100" t="str">
        <f t="shared" si="133"/>
        <v/>
      </c>
      <c r="S4301" s="101"/>
      <c r="T4301" s="26" t="str">
        <f t="shared" si="134"/>
        <v/>
      </c>
    </row>
    <row r="4302" spans="2:20" s="3" customFormat="1" ht="20.100000000000001" customHeight="1" x14ac:dyDescent="0.25">
      <c r="B4302" s="35"/>
      <c r="C4302" s="36"/>
      <c r="D4302" s="79"/>
      <c r="E4302" s="79"/>
      <c r="F4302" s="79"/>
      <c r="G4302" s="79"/>
      <c r="H4302" s="79"/>
      <c r="I4302" s="79"/>
      <c r="J4302" s="79"/>
      <c r="K4302" s="79"/>
      <c r="L4302" s="81"/>
      <c r="M4302" s="82"/>
      <c r="N4302" s="37"/>
      <c r="O4302" s="38"/>
      <c r="P4302" s="39"/>
      <c r="Q4302" s="36"/>
      <c r="R4302" s="100" t="str">
        <f t="shared" si="133"/>
        <v/>
      </c>
      <c r="S4302" s="101"/>
      <c r="T4302" s="26" t="str">
        <f t="shared" si="134"/>
        <v/>
      </c>
    </row>
    <row r="4303" spans="2:20" s="3" customFormat="1" ht="20.100000000000001" customHeight="1" x14ac:dyDescent="0.25">
      <c r="B4303" s="35"/>
      <c r="C4303" s="36"/>
      <c r="D4303" s="79"/>
      <c r="E4303" s="79"/>
      <c r="F4303" s="79"/>
      <c r="G4303" s="79"/>
      <c r="H4303" s="79"/>
      <c r="I4303" s="79"/>
      <c r="J4303" s="79"/>
      <c r="K4303" s="79"/>
      <c r="L4303" s="81"/>
      <c r="M4303" s="82"/>
      <c r="N4303" s="37"/>
      <c r="O4303" s="38"/>
      <c r="P4303" s="39"/>
      <c r="Q4303" s="36"/>
      <c r="R4303" s="100" t="str">
        <f t="shared" si="133"/>
        <v/>
      </c>
      <c r="S4303" s="101"/>
      <c r="T4303" s="26" t="str">
        <f t="shared" si="134"/>
        <v/>
      </c>
    </row>
    <row r="4304" spans="2:20" s="3" customFormat="1" ht="20.100000000000001" customHeight="1" x14ac:dyDescent="0.25">
      <c r="B4304" s="35"/>
      <c r="C4304" s="36"/>
      <c r="D4304" s="79"/>
      <c r="E4304" s="79"/>
      <c r="F4304" s="79"/>
      <c r="G4304" s="79"/>
      <c r="H4304" s="79"/>
      <c r="I4304" s="79"/>
      <c r="J4304" s="79"/>
      <c r="K4304" s="79"/>
      <c r="L4304" s="81"/>
      <c r="M4304" s="82"/>
      <c r="N4304" s="37"/>
      <c r="O4304" s="38"/>
      <c r="P4304" s="39"/>
      <c r="Q4304" s="36"/>
      <c r="R4304" s="100" t="str">
        <f t="shared" si="133"/>
        <v/>
      </c>
      <c r="S4304" s="101"/>
      <c r="T4304" s="26" t="str">
        <f t="shared" si="134"/>
        <v/>
      </c>
    </row>
    <row r="4305" spans="2:20" s="3" customFormat="1" ht="20.100000000000001" customHeight="1" x14ac:dyDescent="0.25">
      <c r="B4305" s="35"/>
      <c r="C4305" s="36"/>
      <c r="D4305" s="79"/>
      <c r="E4305" s="79"/>
      <c r="F4305" s="79"/>
      <c r="G4305" s="79"/>
      <c r="H4305" s="79"/>
      <c r="I4305" s="79"/>
      <c r="J4305" s="79"/>
      <c r="K4305" s="79"/>
      <c r="L4305" s="81"/>
      <c r="M4305" s="82"/>
      <c r="N4305" s="37"/>
      <c r="O4305" s="38"/>
      <c r="P4305" s="39"/>
      <c r="Q4305" s="36"/>
      <c r="R4305" s="100" t="str">
        <f t="shared" si="133"/>
        <v/>
      </c>
      <c r="S4305" s="101"/>
      <c r="T4305" s="26" t="str">
        <f t="shared" si="134"/>
        <v/>
      </c>
    </row>
    <row r="4306" spans="2:20" s="3" customFormat="1" ht="20.100000000000001" customHeight="1" x14ac:dyDescent="0.25">
      <c r="B4306" s="35"/>
      <c r="C4306" s="36"/>
      <c r="D4306" s="79"/>
      <c r="E4306" s="79"/>
      <c r="F4306" s="79"/>
      <c r="G4306" s="79"/>
      <c r="H4306" s="79"/>
      <c r="I4306" s="79"/>
      <c r="J4306" s="79"/>
      <c r="K4306" s="79"/>
      <c r="L4306" s="81"/>
      <c r="M4306" s="82"/>
      <c r="N4306" s="37"/>
      <c r="O4306" s="38"/>
      <c r="P4306" s="39"/>
      <c r="Q4306" s="36"/>
      <c r="R4306" s="100" t="str">
        <f t="shared" si="133"/>
        <v/>
      </c>
      <c r="S4306" s="101"/>
      <c r="T4306" s="26" t="str">
        <f t="shared" si="134"/>
        <v/>
      </c>
    </row>
    <row r="4307" spans="2:20" s="3" customFormat="1" ht="20.100000000000001" customHeight="1" x14ac:dyDescent="0.25">
      <c r="B4307" s="35"/>
      <c r="C4307" s="36"/>
      <c r="D4307" s="79"/>
      <c r="E4307" s="79"/>
      <c r="F4307" s="79"/>
      <c r="G4307" s="79"/>
      <c r="H4307" s="79"/>
      <c r="I4307" s="79"/>
      <c r="J4307" s="79"/>
      <c r="K4307" s="79"/>
      <c r="L4307" s="81"/>
      <c r="M4307" s="82"/>
      <c r="N4307" s="37"/>
      <c r="O4307" s="38"/>
      <c r="P4307" s="39"/>
      <c r="Q4307" s="36"/>
      <c r="R4307" s="100" t="str">
        <f t="shared" si="133"/>
        <v/>
      </c>
      <c r="S4307" s="101"/>
      <c r="T4307" s="26" t="str">
        <f t="shared" si="134"/>
        <v/>
      </c>
    </row>
    <row r="4308" spans="2:20" s="3" customFormat="1" ht="20.100000000000001" customHeight="1" x14ac:dyDescent="0.25">
      <c r="B4308" s="35"/>
      <c r="C4308" s="36"/>
      <c r="D4308" s="79"/>
      <c r="E4308" s="79"/>
      <c r="F4308" s="79"/>
      <c r="G4308" s="79"/>
      <c r="H4308" s="79"/>
      <c r="I4308" s="79"/>
      <c r="J4308" s="79"/>
      <c r="K4308" s="79"/>
      <c r="L4308" s="81"/>
      <c r="M4308" s="82"/>
      <c r="N4308" s="37"/>
      <c r="O4308" s="38"/>
      <c r="P4308" s="39"/>
      <c r="Q4308" s="36"/>
      <c r="R4308" s="100" t="str">
        <f t="shared" si="133"/>
        <v/>
      </c>
      <c r="S4308" s="101"/>
      <c r="T4308" s="26" t="str">
        <f t="shared" si="134"/>
        <v/>
      </c>
    </row>
    <row r="4309" spans="2:20" s="3" customFormat="1" ht="20.100000000000001" customHeight="1" x14ac:dyDescent="0.25">
      <c r="B4309" s="35"/>
      <c r="C4309" s="36"/>
      <c r="D4309" s="79"/>
      <c r="E4309" s="79"/>
      <c r="F4309" s="79"/>
      <c r="G4309" s="79"/>
      <c r="H4309" s="79"/>
      <c r="I4309" s="79"/>
      <c r="J4309" s="79"/>
      <c r="K4309" s="79"/>
      <c r="L4309" s="81"/>
      <c r="M4309" s="82"/>
      <c r="N4309" s="37"/>
      <c r="O4309" s="38"/>
      <c r="P4309" s="39"/>
      <c r="Q4309" s="36"/>
      <c r="R4309" s="100" t="str">
        <f t="shared" si="133"/>
        <v/>
      </c>
      <c r="S4309" s="101"/>
      <c r="T4309" s="26" t="str">
        <f t="shared" si="134"/>
        <v/>
      </c>
    </row>
    <row r="4310" spans="2:20" s="3" customFormat="1" ht="20.100000000000001" customHeight="1" x14ac:dyDescent="0.25">
      <c r="B4310" s="35"/>
      <c r="C4310" s="36"/>
      <c r="D4310" s="79"/>
      <c r="E4310" s="79"/>
      <c r="F4310" s="79"/>
      <c r="G4310" s="79"/>
      <c r="H4310" s="79"/>
      <c r="I4310" s="79"/>
      <c r="J4310" s="79"/>
      <c r="K4310" s="79"/>
      <c r="L4310" s="81"/>
      <c r="M4310" s="82"/>
      <c r="N4310" s="37"/>
      <c r="O4310" s="38"/>
      <c r="P4310" s="39"/>
      <c r="Q4310" s="36"/>
      <c r="R4310" s="100" t="str">
        <f t="shared" si="133"/>
        <v/>
      </c>
      <c r="S4310" s="101"/>
      <c r="T4310" s="26" t="str">
        <f t="shared" si="134"/>
        <v/>
      </c>
    </row>
    <row r="4311" spans="2:20" s="3" customFormat="1" ht="20.100000000000001" customHeight="1" x14ac:dyDescent="0.25">
      <c r="B4311" s="35"/>
      <c r="C4311" s="36"/>
      <c r="D4311" s="79"/>
      <c r="E4311" s="79"/>
      <c r="F4311" s="79"/>
      <c r="G4311" s="79"/>
      <c r="H4311" s="79"/>
      <c r="I4311" s="79"/>
      <c r="J4311" s="79"/>
      <c r="K4311" s="79"/>
      <c r="L4311" s="81"/>
      <c r="M4311" s="82"/>
      <c r="N4311" s="37"/>
      <c r="O4311" s="38"/>
      <c r="P4311" s="39"/>
      <c r="Q4311" s="36"/>
      <c r="R4311" s="100" t="str">
        <f t="shared" ref="R4311:R4374" si="135">IF(B4311&lt;&gt;"",IF(Q4311="Annulé","0",IF(Q4311="Gagné",O4311*P4311-P4311)+IF(Q4311="Perdu",-P4311)+IF(Q4311="Remboursé","0")+IF(Q4311="1/2 Perdu",-P4311/2)+IF(Q4311="1/2 Gagné",(P4311*O4311-P4311)/2)),"")</f>
        <v/>
      </c>
      <c r="S4311" s="101"/>
      <c r="T4311" s="26" t="str">
        <f t="shared" si="134"/>
        <v/>
      </c>
    </row>
    <row r="4312" spans="2:20" s="3" customFormat="1" ht="20.100000000000001" customHeight="1" x14ac:dyDescent="0.25">
      <c r="B4312" s="35"/>
      <c r="C4312" s="36"/>
      <c r="D4312" s="79"/>
      <c r="E4312" s="79"/>
      <c r="F4312" s="79"/>
      <c r="G4312" s="79"/>
      <c r="H4312" s="79"/>
      <c r="I4312" s="79"/>
      <c r="J4312" s="79"/>
      <c r="K4312" s="79"/>
      <c r="L4312" s="81"/>
      <c r="M4312" s="82"/>
      <c r="N4312" s="37"/>
      <c r="O4312" s="38"/>
      <c r="P4312" s="39"/>
      <c r="Q4312" s="36"/>
      <c r="R4312" s="100" t="str">
        <f t="shared" si="135"/>
        <v/>
      </c>
      <c r="S4312" s="101"/>
      <c r="T4312" s="26" t="str">
        <f t="shared" ref="T4312:T4375" si="136">IF(B4312&lt;&gt;"",R4312+T4311,"")</f>
        <v/>
      </c>
    </row>
    <row r="4313" spans="2:20" s="3" customFormat="1" ht="20.100000000000001" customHeight="1" x14ac:dyDescent="0.25">
      <c r="B4313" s="35"/>
      <c r="C4313" s="36"/>
      <c r="D4313" s="79"/>
      <c r="E4313" s="79"/>
      <c r="F4313" s="79"/>
      <c r="G4313" s="79"/>
      <c r="H4313" s="79"/>
      <c r="I4313" s="79"/>
      <c r="J4313" s="79"/>
      <c r="K4313" s="79"/>
      <c r="L4313" s="81"/>
      <c r="M4313" s="82"/>
      <c r="N4313" s="37"/>
      <c r="O4313" s="38"/>
      <c r="P4313" s="39"/>
      <c r="Q4313" s="36"/>
      <c r="R4313" s="100" t="str">
        <f t="shared" si="135"/>
        <v/>
      </c>
      <c r="S4313" s="101"/>
      <c r="T4313" s="26" t="str">
        <f t="shared" si="136"/>
        <v/>
      </c>
    </row>
    <row r="4314" spans="2:20" s="3" customFormat="1" ht="20.100000000000001" customHeight="1" x14ac:dyDescent="0.25">
      <c r="B4314" s="35"/>
      <c r="C4314" s="36"/>
      <c r="D4314" s="79"/>
      <c r="E4314" s="79"/>
      <c r="F4314" s="79"/>
      <c r="G4314" s="79"/>
      <c r="H4314" s="79"/>
      <c r="I4314" s="79"/>
      <c r="J4314" s="79"/>
      <c r="K4314" s="79"/>
      <c r="L4314" s="81"/>
      <c r="M4314" s="82"/>
      <c r="N4314" s="37"/>
      <c r="O4314" s="38"/>
      <c r="P4314" s="39"/>
      <c r="Q4314" s="36"/>
      <c r="R4314" s="100" t="str">
        <f t="shared" si="135"/>
        <v/>
      </c>
      <c r="S4314" s="101"/>
      <c r="T4314" s="26" t="str">
        <f t="shared" si="136"/>
        <v/>
      </c>
    </row>
    <row r="4315" spans="2:20" s="3" customFormat="1" ht="20.100000000000001" customHeight="1" x14ac:dyDescent="0.25">
      <c r="B4315" s="35"/>
      <c r="C4315" s="36"/>
      <c r="D4315" s="79"/>
      <c r="E4315" s="79"/>
      <c r="F4315" s="79"/>
      <c r="G4315" s="79"/>
      <c r="H4315" s="79"/>
      <c r="I4315" s="79"/>
      <c r="J4315" s="79"/>
      <c r="K4315" s="79"/>
      <c r="L4315" s="81"/>
      <c r="M4315" s="82"/>
      <c r="N4315" s="37"/>
      <c r="O4315" s="38"/>
      <c r="P4315" s="39"/>
      <c r="Q4315" s="36"/>
      <c r="R4315" s="100" t="str">
        <f t="shared" si="135"/>
        <v/>
      </c>
      <c r="S4315" s="101"/>
      <c r="T4315" s="26" t="str">
        <f t="shared" si="136"/>
        <v/>
      </c>
    </row>
    <row r="4316" spans="2:20" s="3" customFormat="1" ht="20.100000000000001" customHeight="1" x14ac:dyDescent="0.25">
      <c r="B4316" s="35"/>
      <c r="C4316" s="36"/>
      <c r="D4316" s="79"/>
      <c r="E4316" s="79"/>
      <c r="F4316" s="79"/>
      <c r="G4316" s="79"/>
      <c r="H4316" s="79"/>
      <c r="I4316" s="79"/>
      <c r="J4316" s="79"/>
      <c r="K4316" s="79"/>
      <c r="L4316" s="81"/>
      <c r="M4316" s="82"/>
      <c r="N4316" s="37"/>
      <c r="O4316" s="38"/>
      <c r="P4316" s="39"/>
      <c r="Q4316" s="36"/>
      <c r="R4316" s="100" t="str">
        <f t="shared" si="135"/>
        <v/>
      </c>
      <c r="S4316" s="101"/>
      <c r="T4316" s="26" t="str">
        <f t="shared" si="136"/>
        <v/>
      </c>
    </row>
    <row r="4317" spans="2:20" s="3" customFormat="1" ht="20.100000000000001" customHeight="1" x14ac:dyDescent="0.25">
      <c r="B4317" s="35"/>
      <c r="C4317" s="36"/>
      <c r="D4317" s="79"/>
      <c r="E4317" s="79"/>
      <c r="F4317" s="79"/>
      <c r="G4317" s="79"/>
      <c r="H4317" s="79"/>
      <c r="I4317" s="79"/>
      <c r="J4317" s="79"/>
      <c r="K4317" s="79"/>
      <c r="L4317" s="81"/>
      <c r="M4317" s="82"/>
      <c r="N4317" s="37"/>
      <c r="O4317" s="38"/>
      <c r="P4317" s="39"/>
      <c r="Q4317" s="36"/>
      <c r="R4317" s="100" t="str">
        <f t="shared" si="135"/>
        <v/>
      </c>
      <c r="S4317" s="101"/>
      <c r="T4317" s="26" t="str">
        <f t="shared" si="136"/>
        <v/>
      </c>
    </row>
    <row r="4318" spans="2:20" s="3" customFormat="1" ht="20.100000000000001" customHeight="1" x14ac:dyDescent="0.25">
      <c r="B4318" s="35"/>
      <c r="C4318" s="36"/>
      <c r="D4318" s="79"/>
      <c r="E4318" s="79"/>
      <c r="F4318" s="79"/>
      <c r="G4318" s="79"/>
      <c r="H4318" s="79"/>
      <c r="I4318" s="79"/>
      <c r="J4318" s="79"/>
      <c r="K4318" s="79"/>
      <c r="L4318" s="81"/>
      <c r="M4318" s="82"/>
      <c r="N4318" s="37"/>
      <c r="O4318" s="38"/>
      <c r="P4318" s="39"/>
      <c r="Q4318" s="36"/>
      <c r="R4318" s="100" t="str">
        <f t="shared" si="135"/>
        <v/>
      </c>
      <c r="S4318" s="101"/>
      <c r="T4318" s="26" t="str">
        <f t="shared" si="136"/>
        <v/>
      </c>
    </row>
    <row r="4319" spans="2:20" s="3" customFormat="1" ht="20.100000000000001" customHeight="1" x14ac:dyDescent="0.25">
      <c r="B4319" s="35"/>
      <c r="C4319" s="36"/>
      <c r="D4319" s="79"/>
      <c r="E4319" s="79"/>
      <c r="F4319" s="79"/>
      <c r="G4319" s="79"/>
      <c r="H4319" s="79"/>
      <c r="I4319" s="79"/>
      <c r="J4319" s="79"/>
      <c r="K4319" s="79"/>
      <c r="L4319" s="81"/>
      <c r="M4319" s="82"/>
      <c r="N4319" s="37"/>
      <c r="O4319" s="38"/>
      <c r="P4319" s="39"/>
      <c r="Q4319" s="36"/>
      <c r="R4319" s="100" t="str">
        <f t="shared" si="135"/>
        <v/>
      </c>
      <c r="S4319" s="101"/>
      <c r="T4319" s="26" t="str">
        <f t="shared" si="136"/>
        <v/>
      </c>
    </row>
    <row r="4320" spans="2:20" s="3" customFormat="1" ht="20.100000000000001" customHeight="1" x14ac:dyDescent="0.25">
      <c r="B4320" s="35"/>
      <c r="C4320" s="36"/>
      <c r="D4320" s="79"/>
      <c r="E4320" s="79"/>
      <c r="F4320" s="79"/>
      <c r="G4320" s="79"/>
      <c r="H4320" s="79"/>
      <c r="I4320" s="79"/>
      <c r="J4320" s="79"/>
      <c r="K4320" s="79"/>
      <c r="L4320" s="81"/>
      <c r="M4320" s="82"/>
      <c r="N4320" s="37"/>
      <c r="O4320" s="38"/>
      <c r="P4320" s="39"/>
      <c r="Q4320" s="36"/>
      <c r="R4320" s="100" t="str">
        <f t="shared" si="135"/>
        <v/>
      </c>
      <c r="S4320" s="101"/>
      <c r="T4320" s="26" t="str">
        <f t="shared" si="136"/>
        <v/>
      </c>
    </row>
    <row r="4321" spans="2:20" s="3" customFormat="1" ht="20.100000000000001" customHeight="1" x14ac:dyDescent="0.25">
      <c r="B4321" s="35"/>
      <c r="C4321" s="36"/>
      <c r="D4321" s="79"/>
      <c r="E4321" s="79"/>
      <c r="F4321" s="79"/>
      <c r="G4321" s="79"/>
      <c r="H4321" s="79"/>
      <c r="I4321" s="79"/>
      <c r="J4321" s="79"/>
      <c r="K4321" s="79"/>
      <c r="L4321" s="81"/>
      <c r="M4321" s="82"/>
      <c r="N4321" s="37"/>
      <c r="O4321" s="38"/>
      <c r="P4321" s="39"/>
      <c r="Q4321" s="36"/>
      <c r="R4321" s="100" t="str">
        <f t="shared" si="135"/>
        <v/>
      </c>
      <c r="S4321" s="101"/>
      <c r="T4321" s="26" t="str">
        <f t="shared" si="136"/>
        <v/>
      </c>
    </row>
    <row r="4322" spans="2:20" s="3" customFormat="1" ht="20.100000000000001" customHeight="1" x14ac:dyDescent="0.25">
      <c r="B4322" s="35"/>
      <c r="C4322" s="36"/>
      <c r="D4322" s="79"/>
      <c r="E4322" s="79"/>
      <c r="F4322" s="79"/>
      <c r="G4322" s="79"/>
      <c r="H4322" s="79"/>
      <c r="I4322" s="79"/>
      <c r="J4322" s="79"/>
      <c r="K4322" s="79"/>
      <c r="L4322" s="81"/>
      <c r="M4322" s="82"/>
      <c r="N4322" s="37"/>
      <c r="O4322" s="38"/>
      <c r="P4322" s="39"/>
      <c r="Q4322" s="36"/>
      <c r="R4322" s="100" t="str">
        <f t="shared" si="135"/>
        <v/>
      </c>
      <c r="S4322" s="101"/>
      <c r="T4322" s="26" t="str">
        <f t="shared" si="136"/>
        <v/>
      </c>
    </row>
    <row r="4323" spans="2:20" s="3" customFormat="1" ht="20.100000000000001" customHeight="1" x14ac:dyDescent="0.25">
      <c r="B4323" s="35"/>
      <c r="C4323" s="36"/>
      <c r="D4323" s="79"/>
      <c r="E4323" s="79"/>
      <c r="F4323" s="79"/>
      <c r="G4323" s="79"/>
      <c r="H4323" s="79"/>
      <c r="I4323" s="79"/>
      <c r="J4323" s="79"/>
      <c r="K4323" s="79"/>
      <c r="L4323" s="81"/>
      <c r="M4323" s="82"/>
      <c r="N4323" s="37"/>
      <c r="O4323" s="38"/>
      <c r="P4323" s="39"/>
      <c r="Q4323" s="36"/>
      <c r="R4323" s="100" t="str">
        <f t="shared" si="135"/>
        <v/>
      </c>
      <c r="S4323" s="101"/>
      <c r="T4323" s="26" t="str">
        <f t="shared" si="136"/>
        <v/>
      </c>
    </row>
    <row r="4324" spans="2:20" s="3" customFormat="1" ht="20.100000000000001" customHeight="1" x14ac:dyDescent="0.25">
      <c r="B4324" s="35"/>
      <c r="C4324" s="36"/>
      <c r="D4324" s="79"/>
      <c r="E4324" s="79"/>
      <c r="F4324" s="79"/>
      <c r="G4324" s="79"/>
      <c r="H4324" s="79"/>
      <c r="I4324" s="79"/>
      <c r="J4324" s="79"/>
      <c r="K4324" s="79"/>
      <c r="L4324" s="81"/>
      <c r="M4324" s="82"/>
      <c r="N4324" s="37"/>
      <c r="O4324" s="38"/>
      <c r="P4324" s="39"/>
      <c r="Q4324" s="36"/>
      <c r="R4324" s="100" t="str">
        <f t="shared" si="135"/>
        <v/>
      </c>
      <c r="S4324" s="101"/>
      <c r="T4324" s="26" t="str">
        <f t="shared" si="136"/>
        <v/>
      </c>
    </row>
    <row r="4325" spans="2:20" s="3" customFormat="1" ht="20.100000000000001" customHeight="1" x14ac:dyDescent="0.25">
      <c r="B4325" s="35"/>
      <c r="C4325" s="36"/>
      <c r="D4325" s="79"/>
      <c r="E4325" s="79"/>
      <c r="F4325" s="79"/>
      <c r="G4325" s="79"/>
      <c r="H4325" s="79"/>
      <c r="I4325" s="79"/>
      <c r="J4325" s="79"/>
      <c r="K4325" s="79"/>
      <c r="L4325" s="81"/>
      <c r="M4325" s="82"/>
      <c r="N4325" s="37"/>
      <c r="O4325" s="38"/>
      <c r="P4325" s="39"/>
      <c r="Q4325" s="36"/>
      <c r="R4325" s="100" t="str">
        <f t="shared" si="135"/>
        <v/>
      </c>
      <c r="S4325" s="101"/>
      <c r="T4325" s="26" t="str">
        <f t="shared" si="136"/>
        <v/>
      </c>
    </row>
    <row r="4326" spans="2:20" s="3" customFormat="1" ht="20.100000000000001" customHeight="1" x14ac:dyDescent="0.25">
      <c r="B4326" s="35"/>
      <c r="C4326" s="36"/>
      <c r="D4326" s="79"/>
      <c r="E4326" s="79"/>
      <c r="F4326" s="79"/>
      <c r="G4326" s="79"/>
      <c r="H4326" s="79"/>
      <c r="I4326" s="79"/>
      <c r="J4326" s="79"/>
      <c r="K4326" s="79"/>
      <c r="L4326" s="81"/>
      <c r="M4326" s="82"/>
      <c r="N4326" s="37"/>
      <c r="O4326" s="38"/>
      <c r="P4326" s="39"/>
      <c r="Q4326" s="36"/>
      <c r="R4326" s="100" t="str">
        <f t="shared" si="135"/>
        <v/>
      </c>
      <c r="S4326" s="101"/>
      <c r="T4326" s="26" t="str">
        <f t="shared" si="136"/>
        <v/>
      </c>
    </row>
    <row r="4327" spans="2:20" s="3" customFormat="1" ht="20.100000000000001" customHeight="1" x14ac:dyDescent="0.25">
      <c r="B4327" s="35"/>
      <c r="C4327" s="36"/>
      <c r="D4327" s="79"/>
      <c r="E4327" s="79"/>
      <c r="F4327" s="79"/>
      <c r="G4327" s="79"/>
      <c r="H4327" s="79"/>
      <c r="I4327" s="79"/>
      <c r="J4327" s="79"/>
      <c r="K4327" s="79"/>
      <c r="L4327" s="81"/>
      <c r="M4327" s="82"/>
      <c r="N4327" s="37"/>
      <c r="O4327" s="38"/>
      <c r="P4327" s="39"/>
      <c r="Q4327" s="36"/>
      <c r="R4327" s="100" t="str">
        <f t="shared" si="135"/>
        <v/>
      </c>
      <c r="S4327" s="101"/>
      <c r="T4327" s="26" t="str">
        <f t="shared" si="136"/>
        <v/>
      </c>
    </row>
    <row r="4328" spans="2:20" s="3" customFormat="1" ht="20.100000000000001" customHeight="1" x14ac:dyDescent="0.25">
      <c r="B4328" s="35"/>
      <c r="C4328" s="36"/>
      <c r="D4328" s="79"/>
      <c r="E4328" s="79"/>
      <c r="F4328" s="79"/>
      <c r="G4328" s="79"/>
      <c r="H4328" s="79"/>
      <c r="I4328" s="79"/>
      <c r="J4328" s="79"/>
      <c r="K4328" s="79"/>
      <c r="L4328" s="81"/>
      <c r="M4328" s="82"/>
      <c r="N4328" s="37"/>
      <c r="O4328" s="38"/>
      <c r="P4328" s="39"/>
      <c r="Q4328" s="36"/>
      <c r="R4328" s="100" t="str">
        <f t="shared" si="135"/>
        <v/>
      </c>
      <c r="S4328" s="101"/>
      <c r="T4328" s="26" t="str">
        <f t="shared" si="136"/>
        <v/>
      </c>
    </row>
    <row r="4329" spans="2:20" s="3" customFormat="1" ht="20.100000000000001" customHeight="1" x14ac:dyDescent="0.25">
      <c r="B4329" s="35"/>
      <c r="C4329" s="36"/>
      <c r="D4329" s="79"/>
      <c r="E4329" s="79"/>
      <c r="F4329" s="79"/>
      <c r="G4329" s="79"/>
      <c r="H4329" s="79"/>
      <c r="I4329" s="79"/>
      <c r="J4329" s="79"/>
      <c r="K4329" s="79"/>
      <c r="L4329" s="81"/>
      <c r="M4329" s="82"/>
      <c r="N4329" s="37"/>
      <c r="O4329" s="38"/>
      <c r="P4329" s="39"/>
      <c r="Q4329" s="36"/>
      <c r="R4329" s="100" t="str">
        <f t="shared" si="135"/>
        <v/>
      </c>
      <c r="S4329" s="101"/>
      <c r="T4329" s="26" t="str">
        <f t="shared" si="136"/>
        <v/>
      </c>
    </row>
    <row r="4330" spans="2:20" s="3" customFormat="1" ht="20.100000000000001" customHeight="1" x14ac:dyDescent="0.25">
      <c r="B4330" s="35"/>
      <c r="C4330" s="36"/>
      <c r="D4330" s="79"/>
      <c r="E4330" s="79"/>
      <c r="F4330" s="79"/>
      <c r="G4330" s="79"/>
      <c r="H4330" s="79"/>
      <c r="I4330" s="79"/>
      <c r="J4330" s="79"/>
      <c r="K4330" s="79"/>
      <c r="L4330" s="81"/>
      <c r="M4330" s="82"/>
      <c r="N4330" s="37"/>
      <c r="O4330" s="38"/>
      <c r="P4330" s="39"/>
      <c r="Q4330" s="36"/>
      <c r="R4330" s="100" t="str">
        <f t="shared" si="135"/>
        <v/>
      </c>
      <c r="S4330" s="101"/>
      <c r="T4330" s="26" t="str">
        <f t="shared" si="136"/>
        <v/>
      </c>
    </row>
    <row r="4331" spans="2:20" s="3" customFormat="1" ht="20.100000000000001" customHeight="1" x14ac:dyDescent="0.25">
      <c r="B4331" s="35"/>
      <c r="C4331" s="36"/>
      <c r="D4331" s="79"/>
      <c r="E4331" s="79"/>
      <c r="F4331" s="79"/>
      <c r="G4331" s="79"/>
      <c r="H4331" s="79"/>
      <c r="I4331" s="79"/>
      <c r="J4331" s="79"/>
      <c r="K4331" s="79"/>
      <c r="L4331" s="81"/>
      <c r="M4331" s="82"/>
      <c r="N4331" s="37"/>
      <c r="O4331" s="38"/>
      <c r="P4331" s="39"/>
      <c r="Q4331" s="36"/>
      <c r="R4331" s="100" t="str">
        <f t="shared" si="135"/>
        <v/>
      </c>
      <c r="S4331" s="101"/>
      <c r="T4331" s="26" t="str">
        <f t="shared" si="136"/>
        <v/>
      </c>
    </row>
    <row r="4332" spans="2:20" s="3" customFormat="1" ht="20.100000000000001" customHeight="1" x14ac:dyDescent="0.25">
      <c r="B4332" s="35"/>
      <c r="C4332" s="36"/>
      <c r="D4332" s="79"/>
      <c r="E4332" s="79"/>
      <c r="F4332" s="79"/>
      <c r="G4332" s="79"/>
      <c r="H4332" s="79"/>
      <c r="I4332" s="79"/>
      <c r="J4332" s="79"/>
      <c r="K4332" s="79"/>
      <c r="L4332" s="81"/>
      <c r="M4332" s="82"/>
      <c r="N4332" s="37"/>
      <c r="O4332" s="38"/>
      <c r="P4332" s="39"/>
      <c r="Q4332" s="36"/>
      <c r="R4332" s="100" t="str">
        <f t="shared" si="135"/>
        <v/>
      </c>
      <c r="S4332" s="101"/>
      <c r="T4332" s="26" t="str">
        <f t="shared" si="136"/>
        <v/>
      </c>
    </row>
    <row r="4333" spans="2:20" s="3" customFormat="1" ht="20.100000000000001" customHeight="1" x14ac:dyDescent="0.25">
      <c r="B4333" s="35"/>
      <c r="C4333" s="36"/>
      <c r="D4333" s="79"/>
      <c r="E4333" s="79"/>
      <c r="F4333" s="79"/>
      <c r="G4333" s="79"/>
      <c r="H4333" s="79"/>
      <c r="I4333" s="79"/>
      <c r="J4333" s="79"/>
      <c r="K4333" s="79"/>
      <c r="L4333" s="81"/>
      <c r="M4333" s="82"/>
      <c r="N4333" s="37"/>
      <c r="O4333" s="38"/>
      <c r="P4333" s="39"/>
      <c r="Q4333" s="36"/>
      <c r="R4333" s="100" t="str">
        <f t="shared" si="135"/>
        <v/>
      </c>
      <c r="S4333" s="101"/>
      <c r="T4333" s="26" t="str">
        <f t="shared" si="136"/>
        <v/>
      </c>
    </row>
    <row r="4334" spans="2:20" s="3" customFormat="1" ht="20.100000000000001" customHeight="1" x14ac:dyDescent="0.25">
      <c r="B4334" s="35"/>
      <c r="C4334" s="36"/>
      <c r="D4334" s="79"/>
      <c r="E4334" s="79"/>
      <c r="F4334" s="79"/>
      <c r="G4334" s="79"/>
      <c r="H4334" s="79"/>
      <c r="I4334" s="79"/>
      <c r="J4334" s="79"/>
      <c r="K4334" s="79"/>
      <c r="L4334" s="81"/>
      <c r="M4334" s="82"/>
      <c r="N4334" s="37"/>
      <c r="O4334" s="38"/>
      <c r="P4334" s="39"/>
      <c r="Q4334" s="36"/>
      <c r="R4334" s="100" t="str">
        <f t="shared" si="135"/>
        <v/>
      </c>
      <c r="S4334" s="101"/>
      <c r="T4334" s="26" t="str">
        <f t="shared" si="136"/>
        <v/>
      </c>
    </row>
    <row r="4335" spans="2:20" s="3" customFormat="1" ht="20.100000000000001" customHeight="1" x14ac:dyDescent="0.25">
      <c r="B4335" s="35"/>
      <c r="C4335" s="36"/>
      <c r="D4335" s="79"/>
      <c r="E4335" s="79"/>
      <c r="F4335" s="79"/>
      <c r="G4335" s="79"/>
      <c r="H4335" s="79"/>
      <c r="I4335" s="79"/>
      <c r="J4335" s="79"/>
      <c r="K4335" s="79"/>
      <c r="L4335" s="81"/>
      <c r="M4335" s="82"/>
      <c r="N4335" s="37"/>
      <c r="O4335" s="38"/>
      <c r="P4335" s="39"/>
      <c r="Q4335" s="36"/>
      <c r="R4335" s="100" t="str">
        <f t="shared" si="135"/>
        <v/>
      </c>
      <c r="S4335" s="101"/>
      <c r="T4335" s="26" t="str">
        <f t="shared" si="136"/>
        <v/>
      </c>
    </row>
    <row r="4336" spans="2:20" s="3" customFormat="1" ht="20.100000000000001" customHeight="1" x14ac:dyDescent="0.25">
      <c r="B4336" s="35"/>
      <c r="C4336" s="36"/>
      <c r="D4336" s="79"/>
      <c r="E4336" s="79"/>
      <c r="F4336" s="79"/>
      <c r="G4336" s="79"/>
      <c r="H4336" s="79"/>
      <c r="I4336" s="79"/>
      <c r="J4336" s="79"/>
      <c r="K4336" s="79"/>
      <c r="L4336" s="81"/>
      <c r="M4336" s="82"/>
      <c r="N4336" s="37"/>
      <c r="O4336" s="38"/>
      <c r="P4336" s="39"/>
      <c r="Q4336" s="36"/>
      <c r="R4336" s="100" t="str">
        <f t="shared" si="135"/>
        <v/>
      </c>
      <c r="S4336" s="101"/>
      <c r="T4336" s="26" t="str">
        <f t="shared" si="136"/>
        <v/>
      </c>
    </row>
    <row r="4337" spans="2:20" s="3" customFormat="1" ht="20.100000000000001" customHeight="1" x14ac:dyDescent="0.25">
      <c r="B4337" s="35"/>
      <c r="C4337" s="36"/>
      <c r="D4337" s="79"/>
      <c r="E4337" s="79"/>
      <c r="F4337" s="79"/>
      <c r="G4337" s="79"/>
      <c r="H4337" s="79"/>
      <c r="I4337" s="79"/>
      <c r="J4337" s="79"/>
      <c r="K4337" s="79"/>
      <c r="L4337" s="81"/>
      <c r="M4337" s="82"/>
      <c r="N4337" s="37"/>
      <c r="O4337" s="38"/>
      <c r="P4337" s="39"/>
      <c r="Q4337" s="36"/>
      <c r="R4337" s="100" t="str">
        <f t="shared" si="135"/>
        <v/>
      </c>
      <c r="S4337" s="101"/>
      <c r="T4337" s="26" t="str">
        <f t="shared" si="136"/>
        <v/>
      </c>
    </row>
    <row r="4338" spans="2:20" s="3" customFormat="1" ht="20.100000000000001" customHeight="1" x14ac:dyDescent="0.25">
      <c r="B4338" s="35"/>
      <c r="C4338" s="36"/>
      <c r="D4338" s="79"/>
      <c r="E4338" s="79"/>
      <c r="F4338" s="79"/>
      <c r="G4338" s="79"/>
      <c r="H4338" s="79"/>
      <c r="I4338" s="79"/>
      <c r="J4338" s="79"/>
      <c r="K4338" s="79"/>
      <c r="L4338" s="81"/>
      <c r="M4338" s="82"/>
      <c r="N4338" s="37"/>
      <c r="O4338" s="38"/>
      <c r="P4338" s="39"/>
      <c r="Q4338" s="36"/>
      <c r="R4338" s="100" t="str">
        <f t="shared" si="135"/>
        <v/>
      </c>
      <c r="S4338" s="101"/>
      <c r="T4338" s="26" t="str">
        <f t="shared" si="136"/>
        <v/>
      </c>
    </row>
    <row r="4339" spans="2:20" s="3" customFormat="1" ht="20.100000000000001" customHeight="1" x14ac:dyDescent="0.25">
      <c r="B4339" s="35"/>
      <c r="C4339" s="36"/>
      <c r="D4339" s="79"/>
      <c r="E4339" s="79"/>
      <c r="F4339" s="79"/>
      <c r="G4339" s="79"/>
      <c r="H4339" s="79"/>
      <c r="I4339" s="79"/>
      <c r="J4339" s="79"/>
      <c r="K4339" s="79"/>
      <c r="L4339" s="81"/>
      <c r="M4339" s="82"/>
      <c r="N4339" s="37"/>
      <c r="O4339" s="38"/>
      <c r="P4339" s="39"/>
      <c r="Q4339" s="36"/>
      <c r="R4339" s="100" t="str">
        <f t="shared" si="135"/>
        <v/>
      </c>
      <c r="S4339" s="101"/>
      <c r="T4339" s="26" t="str">
        <f t="shared" si="136"/>
        <v/>
      </c>
    </row>
    <row r="4340" spans="2:20" s="3" customFormat="1" ht="20.100000000000001" customHeight="1" x14ac:dyDescent="0.25">
      <c r="B4340" s="35"/>
      <c r="C4340" s="36"/>
      <c r="D4340" s="79"/>
      <c r="E4340" s="79"/>
      <c r="F4340" s="79"/>
      <c r="G4340" s="79"/>
      <c r="H4340" s="79"/>
      <c r="I4340" s="79"/>
      <c r="J4340" s="79"/>
      <c r="K4340" s="79"/>
      <c r="L4340" s="81"/>
      <c r="M4340" s="82"/>
      <c r="N4340" s="37"/>
      <c r="O4340" s="38"/>
      <c r="P4340" s="39"/>
      <c r="Q4340" s="36"/>
      <c r="R4340" s="100" t="str">
        <f t="shared" si="135"/>
        <v/>
      </c>
      <c r="S4340" s="101"/>
      <c r="T4340" s="26" t="str">
        <f t="shared" si="136"/>
        <v/>
      </c>
    </row>
    <row r="4341" spans="2:20" s="3" customFormat="1" ht="20.100000000000001" customHeight="1" x14ac:dyDescent="0.25">
      <c r="B4341" s="35"/>
      <c r="C4341" s="36"/>
      <c r="D4341" s="79"/>
      <c r="E4341" s="79"/>
      <c r="F4341" s="79"/>
      <c r="G4341" s="79"/>
      <c r="H4341" s="79"/>
      <c r="I4341" s="79"/>
      <c r="J4341" s="79"/>
      <c r="K4341" s="79"/>
      <c r="L4341" s="81"/>
      <c r="M4341" s="82"/>
      <c r="N4341" s="37"/>
      <c r="O4341" s="38"/>
      <c r="P4341" s="39"/>
      <c r="Q4341" s="36"/>
      <c r="R4341" s="100" t="str">
        <f t="shared" si="135"/>
        <v/>
      </c>
      <c r="S4341" s="101"/>
      <c r="T4341" s="26" t="str">
        <f t="shared" si="136"/>
        <v/>
      </c>
    </row>
    <row r="4342" spans="2:20" s="3" customFormat="1" ht="20.100000000000001" customHeight="1" x14ac:dyDescent="0.25">
      <c r="B4342" s="35"/>
      <c r="C4342" s="36"/>
      <c r="D4342" s="79"/>
      <c r="E4342" s="79"/>
      <c r="F4342" s="79"/>
      <c r="G4342" s="79"/>
      <c r="H4342" s="79"/>
      <c r="I4342" s="79"/>
      <c r="J4342" s="79"/>
      <c r="K4342" s="79"/>
      <c r="L4342" s="81"/>
      <c r="M4342" s="82"/>
      <c r="N4342" s="37"/>
      <c r="O4342" s="38"/>
      <c r="P4342" s="39"/>
      <c r="Q4342" s="36"/>
      <c r="R4342" s="100" t="str">
        <f t="shared" si="135"/>
        <v/>
      </c>
      <c r="S4342" s="101"/>
      <c r="T4342" s="26" t="str">
        <f t="shared" si="136"/>
        <v/>
      </c>
    </row>
    <row r="4343" spans="2:20" s="3" customFormat="1" ht="20.100000000000001" customHeight="1" x14ac:dyDescent="0.25">
      <c r="B4343" s="35"/>
      <c r="C4343" s="36"/>
      <c r="D4343" s="79"/>
      <c r="E4343" s="79"/>
      <c r="F4343" s="79"/>
      <c r="G4343" s="79"/>
      <c r="H4343" s="79"/>
      <c r="I4343" s="79"/>
      <c r="J4343" s="79"/>
      <c r="K4343" s="79"/>
      <c r="L4343" s="81"/>
      <c r="M4343" s="82"/>
      <c r="N4343" s="37"/>
      <c r="O4343" s="38"/>
      <c r="P4343" s="39"/>
      <c r="Q4343" s="36"/>
      <c r="R4343" s="100" t="str">
        <f t="shared" si="135"/>
        <v/>
      </c>
      <c r="S4343" s="101"/>
      <c r="T4343" s="26" t="str">
        <f t="shared" si="136"/>
        <v/>
      </c>
    </row>
    <row r="4344" spans="2:20" s="3" customFormat="1" ht="20.100000000000001" customHeight="1" x14ac:dyDescent="0.25">
      <c r="B4344" s="35"/>
      <c r="C4344" s="36"/>
      <c r="D4344" s="79"/>
      <c r="E4344" s="79"/>
      <c r="F4344" s="79"/>
      <c r="G4344" s="79"/>
      <c r="H4344" s="79"/>
      <c r="I4344" s="79"/>
      <c r="J4344" s="79"/>
      <c r="K4344" s="79"/>
      <c r="L4344" s="81"/>
      <c r="M4344" s="82"/>
      <c r="N4344" s="37"/>
      <c r="O4344" s="38"/>
      <c r="P4344" s="39"/>
      <c r="Q4344" s="36"/>
      <c r="R4344" s="100" t="str">
        <f t="shared" si="135"/>
        <v/>
      </c>
      <c r="S4344" s="101"/>
      <c r="T4344" s="26" t="str">
        <f t="shared" si="136"/>
        <v/>
      </c>
    </row>
    <row r="4345" spans="2:20" s="3" customFormat="1" ht="20.100000000000001" customHeight="1" x14ac:dyDescent="0.25">
      <c r="B4345" s="35"/>
      <c r="C4345" s="36"/>
      <c r="D4345" s="79"/>
      <c r="E4345" s="79"/>
      <c r="F4345" s="79"/>
      <c r="G4345" s="79"/>
      <c r="H4345" s="79"/>
      <c r="I4345" s="79"/>
      <c r="J4345" s="79"/>
      <c r="K4345" s="79"/>
      <c r="L4345" s="81"/>
      <c r="M4345" s="82"/>
      <c r="N4345" s="37"/>
      <c r="O4345" s="38"/>
      <c r="P4345" s="39"/>
      <c r="Q4345" s="36"/>
      <c r="R4345" s="100" t="str">
        <f t="shared" si="135"/>
        <v/>
      </c>
      <c r="S4345" s="101"/>
      <c r="T4345" s="26" t="str">
        <f t="shared" si="136"/>
        <v/>
      </c>
    </row>
    <row r="4346" spans="2:20" s="3" customFormat="1" ht="20.100000000000001" customHeight="1" x14ac:dyDescent="0.25">
      <c r="B4346" s="35"/>
      <c r="C4346" s="36"/>
      <c r="D4346" s="79"/>
      <c r="E4346" s="79"/>
      <c r="F4346" s="79"/>
      <c r="G4346" s="79"/>
      <c r="H4346" s="79"/>
      <c r="I4346" s="79"/>
      <c r="J4346" s="79"/>
      <c r="K4346" s="79"/>
      <c r="L4346" s="81"/>
      <c r="M4346" s="82"/>
      <c r="N4346" s="37"/>
      <c r="O4346" s="38"/>
      <c r="P4346" s="39"/>
      <c r="Q4346" s="36"/>
      <c r="R4346" s="100" t="str">
        <f t="shared" si="135"/>
        <v/>
      </c>
      <c r="S4346" s="101"/>
      <c r="T4346" s="26" t="str">
        <f t="shared" si="136"/>
        <v/>
      </c>
    </row>
    <row r="4347" spans="2:20" s="3" customFormat="1" ht="20.100000000000001" customHeight="1" x14ac:dyDescent="0.25">
      <c r="B4347" s="35"/>
      <c r="C4347" s="36"/>
      <c r="D4347" s="79"/>
      <c r="E4347" s="79"/>
      <c r="F4347" s="79"/>
      <c r="G4347" s="79"/>
      <c r="H4347" s="79"/>
      <c r="I4347" s="79"/>
      <c r="J4347" s="79"/>
      <c r="K4347" s="79"/>
      <c r="L4347" s="81"/>
      <c r="M4347" s="82"/>
      <c r="N4347" s="37"/>
      <c r="O4347" s="38"/>
      <c r="P4347" s="39"/>
      <c r="Q4347" s="36"/>
      <c r="R4347" s="100" t="str">
        <f t="shared" si="135"/>
        <v/>
      </c>
      <c r="S4347" s="101"/>
      <c r="T4347" s="26" t="str">
        <f t="shared" si="136"/>
        <v/>
      </c>
    </row>
    <row r="4348" spans="2:20" s="3" customFormat="1" ht="20.100000000000001" customHeight="1" x14ac:dyDescent="0.25">
      <c r="B4348" s="35"/>
      <c r="C4348" s="36"/>
      <c r="D4348" s="79"/>
      <c r="E4348" s="79"/>
      <c r="F4348" s="79"/>
      <c r="G4348" s="79"/>
      <c r="H4348" s="79"/>
      <c r="I4348" s="79"/>
      <c r="J4348" s="79"/>
      <c r="K4348" s="79"/>
      <c r="L4348" s="81"/>
      <c r="M4348" s="82"/>
      <c r="N4348" s="37"/>
      <c r="O4348" s="38"/>
      <c r="P4348" s="39"/>
      <c r="Q4348" s="36"/>
      <c r="R4348" s="100" t="str">
        <f t="shared" si="135"/>
        <v/>
      </c>
      <c r="S4348" s="101"/>
      <c r="T4348" s="26" t="str">
        <f t="shared" si="136"/>
        <v/>
      </c>
    </row>
    <row r="4349" spans="2:20" s="3" customFormat="1" ht="20.100000000000001" customHeight="1" x14ac:dyDescent="0.25">
      <c r="B4349" s="35"/>
      <c r="C4349" s="36"/>
      <c r="D4349" s="79"/>
      <c r="E4349" s="79"/>
      <c r="F4349" s="79"/>
      <c r="G4349" s="79"/>
      <c r="H4349" s="79"/>
      <c r="I4349" s="79"/>
      <c r="J4349" s="79"/>
      <c r="K4349" s="79"/>
      <c r="L4349" s="81"/>
      <c r="M4349" s="82"/>
      <c r="N4349" s="37"/>
      <c r="O4349" s="38"/>
      <c r="P4349" s="39"/>
      <c r="Q4349" s="36"/>
      <c r="R4349" s="100" t="str">
        <f t="shared" si="135"/>
        <v/>
      </c>
      <c r="S4349" s="101"/>
      <c r="T4349" s="26" t="str">
        <f t="shared" si="136"/>
        <v/>
      </c>
    </row>
    <row r="4350" spans="2:20" s="3" customFormat="1" ht="20.100000000000001" customHeight="1" x14ac:dyDescent="0.25">
      <c r="B4350" s="35"/>
      <c r="C4350" s="36"/>
      <c r="D4350" s="79"/>
      <c r="E4350" s="79"/>
      <c r="F4350" s="79"/>
      <c r="G4350" s="79"/>
      <c r="H4350" s="79"/>
      <c r="I4350" s="79"/>
      <c r="J4350" s="79"/>
      <c r="K4350" s="79"/>
      <c r="L4350" s="81"/>
      <c r="M4350" s="82"/>
      <c r="N4350" s="37"/>
      <c r="O4350" s="38"/>
      <c r="P4350" s="39"/>
      <c r="Q4350" s="36"/>
      <c r="R4350" s="100" t="str">
        <f t="shared" si="135"/>
        <v/>
      </c>
      <c r="S4350" s="101"/>
      <c r="T4350" s="26" t="str">
        <f t="shared" si="136"/>
        <v/>
      </c>
    </row>
    <row r="4351" spans="2:20" s="3" customFormat="1" ht="20.100000000000001" customHeight="1" x14ac:dyDescent="0.25">
      <c r="B4351" s="35"/>
      <c r="C4351" s="36"/>
      <c r="D4351" s="79"/>
      <c r="E4351" s="79"/>
      <c r="F4351" s="79"/>
      <c r="G4351" s="79"/>
      <c r="H4351" s="79"/>
      <c r="I4351" s="79"/>
      <c r="J4351" s="79"/>
      <c r="K4351" s="79"/>
      <c r="L4351" s="81"/>
      <c r="M4351" s="82"/>
      <c r="N4351" s="37"/>
      <c r="O4351" s="38"/>
      <c r="P4351" s="39"/>
      <c r="Q4351" s="36"/>
      <c r="R4351" s="100" t="str">
        <f t="shared" si="135"/>
        <v/>
      </c>
      <c r="S4351" s="101"/>
      <c r="T4351" s="26" t="str">
        <f t="shared" si="136"/>
        <v/>
      </c>
    </row>
    <row r="4352" spans="2:20" s="3" customFormat="1" ht="20.100000000000001" customHeight="1" x14ac:dyDescent="0.25">
      <c r="B4352" s="35"/>
      <c r="C4352" s="36"/>
      <c r="D4352" s="79"/>
      <c r="E4352" s="79"/>
      <c r="F4352" s="79"/>
      <c r="G4352" s="79"/>
      <c r="H4352" s="79"/>
      <c r="I4352" s="79"/>
      <c r="J4352" s="79"/>
      <c r="K4352" s="79"/>
      <c r="L4352" s="81"/>
      <c r="M4352" s="82"/>
      <c r="N4352" s="37"/>
      <c r="O4352" s="38"/>
      <c r="P4352" s="39"/>
      <c r="Q4352" s="36"/>
      <c r="R4352" s="100" t="str">
        <f t="shared" si="135"/>
        <v/>
      </c>
      <c r="S4352" s="101"/>
      <c r="T4352" s="26" t="str">
        <f t="shared" si="136"/>
        <v/>
      </c>
    </row>
    <row r="4353" spans="2:20" s="3" customFormat="1" ht="20.100000000000001" customHeight="1" x14ac:dyDescent="0.25">
      <c r="B4353" s="35"/>
      <c r="C4353" s="36"/>
      <c r="D4353" s="79"/>
      <c r="E4353" s="79"/>
      <c r="F4353" s="79"/>
      <c r="G4353" s="79"/>
      <c r="H4353" s="79"/>
      <c r="I4353" s="79"/>
      <c r="J4353" s="79"/>
      <c r="K4353" s="79"/>
      <c r="L4353" s="81"/>
      <c r="M4353" s="82"/>
      <c r="N4353" s="37"/>
      <c r="O4353" s="38"/>
      <c r="P4353" s="39"/>
      <c r="Q4353" s="36"/>
      <c r="R4353" s="100" t="str">
        <f t="shared" si="135"/>
        <v/>
      </c>
      <c r="S4353" s="101"/>
      <c r="T4353" s="26" t="str">
        <f t="shared" si="136"/>
        <v/>
      </c>
    </row>
    <row r="4354" spans="2:20" s="3" customFormat="1" ht="20.100000000000001" customHeight="1" x14ac:dyDescent="0.25">
      <c r="B4354" s="35"/>
      <c r="C4354" s="36"/>
      <c r="D4354" s="79"/>
      <c r="E4354" s="79"/>
      <c r="F4354" s="79"/>
      <c r="G4354" s="79"/>
      <c r="H4354" s="79"/>
      <c r="I4354" s="79"/>
      <c r="J4354" s="79"/>
      <c r="K4354" s="79"/>
      <c r="L4354" s="81"/>
      <c r="M4354" s="82"/>
      <c r="N4354" s="37"/>
      <c r="O4354" s="38"/>
      <c r="P4354" s="39"/>
      <c r="Q4354" s="36"/>
      <c r="R4354" s="100" t="str">
        <f t="shared" si="135"/>
        <v/>
      </c>
      <c r="S4354" s="101"/>
      <c r="T4354" s="26" t="str">
        <f t="shared" si="136"/>
        <v/>
      </c>
    </row>
    <row r="4355" spans="2:20" s="3" customFormat="1" ht="20.100000000000001" customHeight="1" x14ac:dyDescent="0.25">
      <c r="B4355" s="35"/>
      <c r="C4355" s="36"/>
      <c r="D4355" s="79"/>
      <c r="E4355" s="79"/>
      <c r="F4355" s="79"/>
      <c r="G4355" s="79"/>
      <c r="H4355" s="79"/>
      <c r="I4355" s="79"/>
      <c r="J4355" s="79"/>
      <c r="K4355" s="79"/>
      <c r="L4355" s="81"/>
      <c r="M4355" s="82"/>
      <c r="N4355" s="37"/>
      <c r="O4355" s="38"/>
      <c r="P4355" s="39"/>
      <c r="Q4355" s="36"/>
      <c r="R4355" s="100" t="str">
        <f t="shared" si="135"/>
        <v/>
      </c>
      <c r="S4355" s="101"/>
      <c r="T4355" s="26" t="str">
        <f t="shared" si="136"/>
        <v/>
      </c>
    </row>
    <row r="4356" spans="2:20" s="3" customFormat="1" ht="20.100000000000001" customHeight="1" x14ac:dyDescent="0.25">
      <c r="B4356" s="35"/>
      <c r="C4356" s="36"/>
      <c r="D4356" s="79"/>
      <c r="E4356" s="79"/>
      <c r="F4356" s="79"/>
      <c r="G4356" s="79"/>
      <c r="H4356" s="79"/>
      <c r="I4356" s="79"/>
      <c r="J4356" s="79"/>
      <c r="K4356" s="79"/>
      <c r="L4356" s="81"/>
      <c r="M4356" s="82"/>
      <c r="N4356" s="37"/>
      <c r="O4356" s="38"/>
      <c r="P4356" s="39"/>
      <c r="Q4356" s="36"/>
      <c r="R4356" s="100" t="str">
        <f t="shared" si="135"/>
        <v/>
      </c>
      <c r="S4356" s="101"/>
      <c r="T4356" s="26" t="str">
        <f t="shared" si="136"/>
        <v/>
      </c>
    </row>
    <row r="4357" spans="2:20" s="3" customFormat="1" ht="20.100000000000001" customHeight="1" x14ac:dyDescent="0.25">
      <c r="B4357" s="35"/>
      <c r="C4357" s="36"/>
      <c r="D4357" s="79"/>
      <c r="E4357" s="79"/>
      <c r="F4357" s="79"/>
      <c r="G4357" s="79"/>
      <c r="H4357" s="79"/>
      <c r="I4357" s="79"/>
      <c r="J4357" s="79"/>
      <c r="K4357" s="79"/>
      <c r="L4357" s="81"/>
      <c r="M4357" s="82"/>
      <c r="N4357" s="37"/>
      <c r="O4357" s="38"/>
      <c r="P4357" s="39"/>
      <c r="Q4357" s="36"/>
      <c r="R4357" s="100" t="str">
        <f t="shared" si="135"/>
        <v/>
      </c>
      <c r="S4357" s="101"/>
      <c r="T4357" s="26" t="str">
        <f t="shared" si="136"/>
        <v/>
      </c>
    </row>
    <row r="4358" spans="2:20" s="3" customFormat="1" ht="20.100000000000001" customHeight="1" x14ac:dyDescent="0.25">
      <c r="B4358" s="35"/>
      <c r="C4358" s="36"/>
      <c r="D4358" s="79"/>
      <c r="E4358" s="79"/>
      <c r="F4358" s="79"/>
      <c r="G4358" s="79"/>
      <c r="H4358" s="79"/>
      <c r="I4358" s="79"/>
      <c r="J4358" s="79"/>
      <c r="K4358" s="79"/>
      <c r="L4358" s="81"/>
      <c r="M4358" s="82"/>
      <c r="N4358" s="37"/>
      <c r="O4358" s="38"/>
      <c r="P4358" s="39"/>
      <c r="Q4358" s="36"/>
      <c r="R4358" s="100" t="str">
        <f t="shared" si="135"/>
        <v/>
      </c>
      <c r="S4358" s="101"/>
      <c r="T4358" s="26" t="str">
        <f t="shared" si="136"/>
        <v/>
      </c>
    </row>
    <row r="4359" spans="2:20" s="3" customFormat="1" ht="20.100000000000001" customHeight="1" x14ac:dyDescent="0.25">
      <c r="B4359" s="35"/>
      <c r="C4359" s="36"/>
      <c r="D4359" s="79"/>
      <c r="E4359" s="79"/>
      <c r="F4359" s="79"/>
      <c r="G4359" s="79"/>
      <c r="H4359" s="79"/>
      <c r="I4359" s="79"/>
      <c r="J4359" s="79"/>
      <c r="K4359" s="79"/>
      <c r="L4359" s="81"/>
      <c r="M4359" s="82"/>
      <c r="N4359" s="37"/>
      <c r="O4359" s="38"/>
      <c r="P4359" s="39"/>
      <c r="Q4359" s="36"/>
      <c r="R4359" s="100" t="str">
        <f t="shared" si="135"/>
        <v/>
      </c>
      <c r="S4359" s="101"/>
      <c r="T4359" s="26" t="str">
        <f t="shared" si="136"/>
        <v/>
      </c>
    </row>
    <row r="4360" spans="2:20" s="3" customFormat="1" ht="20.100000000000001" customHeight="1" x14ac:dyDescent="0.25">
      <c r="B4360" s="35"/>
      <c r="C4360" s="36"/>
      <c r="D4360" s="79"/>
      <c r="E4360" s="79"/>
      <c r="F4360" s="79"/>
      <c r="G4360" s="79"/>
      <c r="H4360" s="79"/>
      <c r="I4360" s="79"/>
      <c r="J4360" s="79"/>
      <c r="K4360" s="79"/>
      <c r="L4360" s="81"/>
      <c r="M4360" s="82"/>
      <c r="N4360" s="37"/>
      <c r="O4360" s="38"/>
      <c r="P4360" s="39"/>
      <c r="Q4360" s="36"/>
      <c r="R4360" s="100" t="str">
        <f t="shared" si="135"/>
        <v/>
      </c>
      <c r="S4360" s="101"/>
      <c r="T4360" s="26" t="str">
        <f t="shared" si="136"/>
        <v/>
      </c>
    </row>
    <row r="4361" spans="2:20" s="3" customFormat="1" ht="20.100000000000001" customHeight="1" x14ac:dyDescent="0.25">
      <c r="B4361" s="35"/>
      <c r="C4361" s="36"/>
      <c r="D4361" s="79"/>
      <c r="E4361" s="79"/>
      <c r="F4361" s="79"/>
      <c r="G4361" s="79"/>
      <c r="H4361" s="79"/>
      <c r="I4361" s="79"/>
      <c r="J4361" s="79"/>
      <c r="K4361" s="79"/>
      <c r="L4361" s="81"/>
      <c r="M4361" s="82"/>
      <c r="N4361" s="37"/>
      <c r="O4361" s="38"/>
      <c r="P4361" s="39"/>
      <c r="Q4361" s="36"/>
      <c r="R4361" s="100" t="str">
        <f t="shared" si="135"/>
        <v/>
      </c>
      <c r="S4361" s="101"/>
      <c r="T4361" s="26" t="str">
        <f t="shared" si="136"/>
        <v/>
      </c>
    </row>
    <row r="4362" spans="2:20" s="3" customFormat="1" ht="20.100000000000001" customHeight="1" x14ac:dyDescent="0.25">
      <c r="B4362" s="35"/>
      <c r="C4362" s="36"/>
      <c r="D4362" s="79"/>
      <c r="E4362" s="79"/>
      <c r="F4362" s="79"/>
      <c r="G4362" s="79"/>
      <c r="H4362" s="79"/>
      <c r="I4362" s="79"/>
      <c r="J4362" s="79"/>
      <c r="K4362" s="79"/>
      <c r="L4362" s="81"/>
      <c r="M4362" s="82"/>
      <c r="N4362" s="37"/>
      <c r="O4362" s="38"/>
      <c r="P4362" s="39"/>
      <c r="Q4362" s="36"/>
      <c r="R4362" s="100" t="str">
        <f t="shared" si="135"/>
        <v/>
      </c>
      <c r="S4362" s="101"/>
      <c r="T4362" s="26" t="str">
        <f t="shared" si="136"/>
        <v/>
      </c>
    </row>
    <row r="4363" spans="2:20" s="3" customFormat="1" ht="20.100000000000001" customHeight="1" x14ac:dyDescent="0.25">
      <c r="B4363" s="35"/>
      <c r="C4363" s="36"/>
      <c r="D4363" s="79"/>
      <c r="E4363" s="79"/>
      <c r="F4363" s="79"/>
      <c r="G4363" s="79"/>
      <c r="H4363" s="79"/>
      <c r="I4363" s="79"/>
      <c r="J4363" s="79"/>
      <c r="K4363" s="79"/>
      <c r="L4363" s="81"/>
      <c r="M4363" s="82"/>
      <c r="N4363" s="37"/>
      <c r="O4363" s="38"/>
      <c r="P4363" s="39"/>
      <c r="Q4363" s="36"/>
      <c r="R4363" s="100" t="str">
        <f t="shared" si="135"/>
        <v/>
      </c>
      <c r="S4363" s="101"/>
      <c r="T4363" s="26" t="str">
        <f t="shared" si="136"/>
        <v/>
      </c>
    </row>
    <row r="4364" spans="2:20" s="3" customFormat="1" ht="20.100000000000001" customHeight="1" x14ac:dyDescent="0.25">
      <c r="B4364" s="35"/>
      <c r="C4364" s="36"/>
      <c r="D4364" s="79"/>
      <c r="E4364" s="79"/>
      <c r="F4364" s="79"/>
      <c r="G4364" s="79"/>
      <c r="H4364" s="79"/>
      <c r="I4364" s="79"/>
      <c r="J4364" s="79"/>
      <c r="K4364" s="79"/>
      <c r="L4364" s="81"/>
      <c r="M4364" s="82"/>
      <c r="N4364" s="37"/>
      <c r="O4364" s="38"/>
      <c r="P4364" s="39"/>
      <c r="Q4364" s="36"/>
      <c r="R4364" s="100" t="str">
        <f t="shared" si="135"/>
        <v/>
      </c>
      <c r="S4364" s="101"/>
      <c r="T4364" s="26" t="str">
        <f t="shared" si="136"/>
        <v/>
      </c>
    </row>
    <row r="4365" spans="2:20" s="3" customFormat="1" ht="20.100000000000001" customHeight="1" x14ac:dyDescent="0.25">
      <c r="B4365" s="35"/>
      <c r="C4365" s="36"/>
      <c r="D4365" s="79"/>
      <c r="E4365" s="79"/>
      <c r="F4365" s="79"/>
      <c r="G4365" s="79"/>
      <c r="H4365" s="79"/>
      <c r="I4365" s="79"/>
      <c r="J4365" s="79"/>
      <c r="K4365" s="79"/>
      <c r="L4365" s="81"/>
      <c r="M4365" s="82"/>
      <c r="N4365" s="37"/>
      <c r="O4365" s="38"/>
      <c r="P4365" s="39"/>
      <c r="Q4365" s="36"/>
      <c r="R4365" s="100" t="str">
        <f t="shared" si="135"/>
        <v/>
      </c>
      <c r="S4365" s="101"/>
      <c r="T4365" s="26" t="str">
        <f t="shared" si="136"/>
        <v/>
      </c>
    </row>
    <row r="4366" spans="2:20" s="3" customFormat="1" ht="20.100000000000001" customHeight="1" x14ac:dyDescent="0.25">
      <c r="B4366" s="35"/>
      <c r="C4366" s="36"/>
      <c r="D4366" s="79"/>
      <c r="E4366" s="79"/>
      <c r="F4366" s="79"/>
      <c r="G4366" s="79"/>
      <c r="H4366" s="79"/>
      <c r="I4366" s="79"/>
      <c r="J4366" s="79"/>
      <c r="K4366" s="79"/>
      <c r="L4366" s="81"/>
      <c r="M4366" s="82"/>
      <c r="N4366" s="37"/>
      <c r="O4366" s="38"/>
      <c r="P4366" s="39"/>
      <c r="Q4366" s="36"/>
      <c r="R4366" s="100" t="str">
        <f t="shared" si="135"/>
        <v/>
      </c>
      <c r="S4366" s="101"/>
      <c r="T4366" s="26" t="str">
        <f t="shared" si="136"/>
        <v/>
      </c>
    </row>
    <row r="4367" spans="2:20" s="3" customFormat="1" ht="20.100000000000001" customHeight="1" x14ac:dyDescent="0.25">
      <c r="B4367" s="35"/>
      <c r="C4367" s="36"/>
      <c r="D4367" s="79"/>
      <c r="E4367" s="79"/>
      <c r="F4367" s="79"/>
      <c r="G4367" s="79"/>
      <c r="H4367" s="79"/>
      <c r="I4367" s="79"/>
      <c r="J4367" s="79"/>
      <c r="K4367" s="79"/>
      <c r="L4367" s="81"/>
      <c r="M4367" s="82"/>
      <c r="N4367" s="37"/>
      <c r="O4367" s="38"/>
      <c r="P4367" s="39"/>
      <c r="Q4367" s="36"/>
      <c r="R4367" s="100" t="str">
        <f t="shared" si="135"/>
        <v/>
      </c>
      <c r="S4367" s="101"/>
      <c r="T4367" s="26" t="str">
        <f t="shared" si="136"/>
        <v/>
      </c>
    </row>
    <row r="4368" spans="2:20" s="3" customFormat="1" ht="20.100000000000001" customHeight="1" x14ac:dyDescent="0.25">
      <c r="B4368" s="35"/>
      <c r="C4368" s="36"/>
      <c r="D4368" s="79"/>
      <c r="E4368" s="79"/>
      <c r="F4368" s="79"/>
      <c r="G4368" s="79"/>
      <c r="H4368" s="79"/>
      <c r="I4368" s="79"/>
      <c r="J4368" s="79"/>
      <c r="K4368" s="79"/>
      <c r="L4368" s="81"/>
      <c r="M4368" s="82"/>
      <c r="N4368" s="37"/>
      <c r="O4368" s="38"/>
      <c r="P4368" s="39"/>
      <c r="Q4368" s="36"/>
      <c r="R4368" s="100" t="str">
        <f t="shared" si="135"/>
        <v/>
      </c>
      <c r="S4368" s="101"/>
      <c r="T4368" s="26" t="str">
        <f t="shared" si="136"/>
        <v/>
      </c>
    </row>
    <row r="4369" spans="2:20" s="3" customFormat="1" ht="20.100000000000001" customHeight="1" x14ac:dyDescent="0.25">
      <c r="B4369" s="35"/>
      <c r="C4369" s="36"/>
      <c r="D4369" s="79"/>
      <c r="E4369" s="79"/>
      <c r="F4369" s="79"/>
      <c r="G4369" s="79"/>
      <c r="H4369" s="79"/>
      <c r="I4369" s="79"/>
      <c r="J4369" s="79"/>
      <c r="K4369" s="79"/>
      <c r="L4369" s="81"/>
      <c r="M4369" s="82"/>
      <c r="N4369" s="37"/>
      <c r="O4369" s="38"/>
      <c r="P4369" s="39"/>
      <c r="Q4369" s="36"/>
      <c r="R4369" s="100" t="str">
        <f t="shared" si="135"/>
        <v/>
      </c>
      <c r="S4369" s="101"/>
      <c r="T4369" s="26" t="str">
        <f t="shared" si="136"/>
        <v/>
      </c>
    </row>
    <row r="4370" spans="2:20" s="3" customFormat="1" ht="20.100000000000001" customHeight="1" x14ac:dyDescent="0.25">
      <c r="B4370" s="35"/>
      <c r="C4370" s="36"/>
      <c r="D4370" s="79"/>
      <c r="E4370" s="79"/>
      <c r="F4370" s="79"/>
      <c r="G4370" s="79"/>
      <c r="H4370" s="79"/>
      <c r="I4370" s="79"/>
      <c r="J4370" s="79"/>
      <c r="K4370" s="79"/>
      <c r="L4370" s="81"/>
      <c r="M4370" s="82"/>
      <c r="N4370" s="37"/>
      <c r="O4370" s="38"/>
      <c r="P4370" s="39"/>
      <c r="Q4370" s="36"/>
      <c r="R4370" s="100" t="str">
        <f t="shared" si="135"/>
        <v/>
      </c>
      <c r="S4370" s="101"/>
      <c r="T4370" s="26" t="str">
        <f t="shared" si="136"/>
        <v/>
      </c>
    </row>
    <row r="4371" spans="2:20" s="3" customFormat="1" ht="20.100000000000001" customHeight="1" x14ac:dyDescent="0.25">
      <c r="B4371" s="35"/>
      <c r="C4371" s="36"/>
      <c r="D4371" s="79"/>
      <c r="E4371" s="79"/>
      <c r="F4371" s="79"/>
      <c r="G4371" s="79"/>
      <c r="H4371" s="79"/>
      <c r="I4371" s="79"/>
      <c r="J4371" s="79"/>
      <c r="K4371" s="79"/>
      <c r="L4371" s="81"/>
      <c r="M4371" s="82"/>
      <c r="N4371" s="37"/>
      <c r="O4371" s="38"/>
      <c r="P4371" s="39"/>
      <c r="Q4371" s="36"/>
      <c r="R4371" s="100" t="str">
        <f t="shared" si="135"/>
        <v/>
      </c>
      <c r="S4371" s="101"/>
      <c r="T4371" s="26" t="str">
        <f t="shared" si="136"/>
        <v/>
      </c>
    </row>
    <row r="4372" spans="2:20" s="3" customFormat="1" ht="20.100000000000001" customHeight="1" x14ac:dyDescent="0.25">
      <c r="B4372" s="35"/>
      <c r="C4372" s="36"/>
      <c r="D4372" s="79"/>
      <c r="E4372" s="79"/>
      <c r="F4372" s="79"/>
      <c r="G4372" s="79"/>
      <c r="H4372" s="79"/>
      <c r="I4372" s="79"/>
      <c r="J4372" s="79"/>
      <c r="K4372" s="79"/>
      <c r="L4372" s="81"/>
      <c r="M4372" s="82"/>
      <c r="N4372" s="37"/>
      <c r="O4372" s="38"/>
      <c r="P4372" s="39"/>
      <c r="Q4372" s="36"/>
      <c r="R4372" s="100" t="str">
        <f t="shared" si="135"/>
        <v/>
      </c>
      <c r="S4372" s="101"/>
      <c r="T4372" s="26" t="str">
        <f t="shared" si="136"/>
        <v/>
      </c>
    </row>
    <row r="4373" spans="2:20" s="3" customFormat="1" ht="20.100000000000001" customHeight="1" x14ac:dyDescent="0.25">
      <c r="B4373" s="35"/>
      <c r="C4373" s="36"/>
      <c r="D4373" s="79"/>
      <c r="E4373" s="79"/>
      <c r="F4373" s="79"/>
      <c r="G4373" s="79"/>
      <c r="H4373" s="79"/>
      <c r="I4373" s="79"/>
      <c r="J4373" s="79"/>
      <c r="K4373" s="79"/>
      <c r="L4373" s="81"/>
      <c r="M4373" s="82"/>
      <c r="N4373" s="37"/>
      <c r="O4373" s="38"/>
      <c r="P4373" s="39"/>
      <c r="Q4373" s="36"/>
      <c r="R4373" s="100" t="str">
        <f t="shared" si="135"/>
        <v/>
      </c>
      <c r="S4373" s="101"/>
      <c r="T4373" s="26" t="str">
        <f t="shared" si="136"/>
        <v/>
      </c>
    </row>
    <row r="4374" spans="2:20" s="3" customFormat="1" ht="20.100000000000001" customHeight="1" x14ac:dyDescent="0.25">
      <c r="B4374" s="35"/>
      <c r="C4374" s="36"/>
      <c r="D4374" s="79"/>
      <c r="E4374" s="79"/>
      <c r="F4374" s="79"/>
      <c r="G4374" s="79"/>
      <c r="H4374" s="79"/>
      <c r="I4374" s="79"/>
      <c r="J4374" s="79"/>
      <c r="K4374" s="79"/>
      <c r="L4374" s="81"/>
      <c r="M4374" s="82"/>
      <c r="N4374" s="37"/>
      <c r="O4374" s="38"/>
      <c r="P4374" s="39"/>
      <c r="Q4374" s="36"/>
      <c r="R4374" s="100" t="str">
        <f t="shared" si="135"/>
        <v/>
      </c>
      <c r="S4374" s="101"/>
      <c r="T4374" s="26" t="str">
        <f t="shared" si="136"/>
        <v/>
      </c>
    </row>
    <row r="4375" spans="2:20" s="3" customFormat="1" ht="20.100000000000001" customHeight="1" x14ac:dyDescent="0.25">
      <c r="B4375" s="35"/>
      <c r="C4375" s="36"/>
      <c r="D4375" s="79"/>
      <c r="E4375" s="79"/>
      <c r="F4375" s="79"/>
      <c r="G4375" s="79"/>
      <c r="H4375" s="79"/>
      <c r="I4375" s="79"/>
      <c r="J4375" s="79"/>
      <c r="K4375" s="79"/>
      <c r="L4375" s="81"/>
      <c r="M4375" s="82"/>
      <c r="N4375" s="37"/>
      <c r="O4375" s="38"/>
      <c r="P4375" s="39"/>
      <c r="Q4375" s="36"/>
      <c r="R4375" s="100" t="str">
        <f t="shared" ref="R4375:R4438" si="137">IF(B4375&lt;&gt;"",IF(Q4375="Annulé","0",IF(Q4375="Gagné",O4375*P4375-P4375)+IF(Q4375="Perdu",-P4375)+IF(Q4375="Remboursé","0")+IF(Q4375="1/2 Perdu",-P4375/2)+IF(Q4375="1/2 Gagné",(P4375*O4375-P4375)/2)),"")</f>
        <v/>
      </c>
      <c r="S4375" s="101"/>
      <c r="T4375" s="26" t="str">
        <f t="shared" si="136"/>
        <v/>
      </c>
    </row>
    <row r="4376" spans="2:20" s="3" customFormat="1" ht="20.100000000000001" customHeight="1" x14ac:dyDescent="0.25">
      <c r="B4376" s="35"/>
      <c r="C4376" s="36"/>
      <c r="D4376" s="79"/>
      <c r="E4376" s="79"/>
      <c r="F4376" s="79"/>
      <c r="G4376" s="79"/>
      <c r="H4376" s="79"/>
      <c r="I4376" s="79"/>
      <c r="J4376" s="79"/>
      <c r="K4376" s="79"/>
      <c r="L4376" s="81"/>
      <c r="M4376" s="82"/>
      <c r="N4376" s="37"/>
      <c r="O4376" s="38"/>
      <c r="P4376" s="39"/>
      <c r="Q4376" s="36"/>
      <c r="R4376" s="100" t="str">
        <f t="shared" si="137"/>
        <v/>
      </c>
      <c r="S4376" s="101"/>
      <c r="T4376" s="26" t="str">
        <f t="shared" ref="T4376:T4439" si="138">IF(B4376&lt;&gt;"",R4376+T4375,"")</f>
        <v/>
      </c>
    </row>
    <row r="4377" spans="2:20" s="3" customFormat="1" ht="20.100000000000001" customHeight="1" x14ac:dyDescent="0.25">
      <c r="B4377" s="35"/>
      <c r="C4377" s="36"/>
      <c r="D4377" s="79"/>
      <c r="E4377" s="79"/>
      <c r="F4377" s="79"/>
      <c r="G4377" s="79"/>
      <c r="H4377" s="79"/>
      <c r="I4377" s="79"/>
      <c r="J4377" s="79"/>
      <c r="K4377" s="79"/>
      <c r="L4377" s="81"/>
      <c r="M4377" s="82"/>
      <c r="N4377" s="37"/>
      <c r="O4377" s="38"/>
      <c r="P4377" s="39"/>
      <c r="Q4377" s="36"/>
      <c r="R4377" s="100" t="str">
        <f t="shared" si="137"/>
        <v/>
      </c>
      <c r="S4377" s="101"/>
      <c r="T4377" s="26" t="str">
        <f t="shared" si="138"/>
        <v/>
      </c>
    </row>
    <row r="4378" spans="2:20" s="3" customFormat="1" ht="20.100000000000001" customHeight="1" x14ac:dyDescent="0.25">
      <c r="B4378" s="35"/>
      <c r="C4378" s="36"/>
      <c r="D4378" s="79"/>
      <c r="E4378" s="79"/>
      <c r="F4378" s="79"/>
      <c r="G4378" s="79"/>
      <c r="H4378" s="79"/>
      <c r="I4378" s="79"/>
      <c r="J4378" s="79"/>
      <c r="K4378" s="79"/>
      <c r="L4378" s="81"/>
      <c r="M4378" s="82"/>
      <c r="N4378" s="37"/>
      <c r="O4378" s="38"/>
      <c r="P4378" s="39"/>
      <c r="Q4378" s="36"/>
      <c r="R4378" s="100" t="str">
        <f t="shared" si="137"/>
        <v/>
      </c>
      <c r="S4378" s="101"/>
      <c r="T4378" s="26" t="str">
        <f t="shared" si="138"/>
        <v/>
      </c>
    </row>
    <row r="4379" spans="2:20" s="3" customFormat="1" ht="20.100000000000001" customHeight="1" x14ac:dyDescent="0.25">
      <c r="B4379" s="35"/>
      <c r="C4379" s="36"/>
      <c r="D4379" s="79"/>
      <c r="E4379" s="79"/>
      <c r="F4379" s="79"/>
      <c r="G4379" s="79"/>
      <c r="H4379" s="79"/>
      <c r="I4379" s="79"/>
      <c r="J4379" s="79"/>
      <c r="K4379" s="79"/>
      <c r="L4379" s="81"/>
      <c r="M4379" s="82"/>
      <c r="N4379" s="37"/>
      <c r="O4379" s="38"/>
      <c r="P4379" s="39"/>
      <c r="Q4379" s="36"/>
      <c r="R4379" s="100" t="str">
        <f t="shared" si="137"/>
        <v/>
      </c>
      <c r="S4379" s="101"/>
      <c r="T4379" s="26" t="str">
        <f t="shared" si="138"/>
        <v/>
      </c>
    </row>
    <row r="4380" spans="2:20" s="3" customFormat="1" ht="20.100000000000001" customHeight="1" x14ac:dyDescent="0.25">
      <c r="B4380" s="35"/>
      <c r="C4380" s="36"/>
      <c r="D4380" s="79"/>
      <c r="E4380" s="79"/>
      <c r="F4380" s="79"/>
      <c r="G4380" s="79"/>
      <c r="H4380" s="79"/>
      <c r="I4380" s="79"/>
      <c r="J4380" s="79"/>
      <c r="K4380" s="79"/>
      <c r="L4380" s="81"/>
      <c r="M4380" s="82"/>
      <c r="N4380" s="37"/>
      <c r="O4380" s="38"/>
      <c r="P4380" s="39"/>
      <c r="Q4380" s="36"/>
      <c r="R4380" s="100" t="str">
        <f t="shared" si="137"/>
        <v/>
      </c>
      <c r="S4380" s="101"/>
      <c r="T4380" s="26" t="str">
        <f t="shared" si="138"/>
        <v/>
      </c>
    </row>
    <row r="4381" spans="2:20" s="3" customFormat="1" ht="20.100000000000001" customHeight="1" x14ac:dyDescent="0.25">
      <c r="B4381" s="35"/>
      <c r="C4381" s="36"/>
      <c r="D4381" s="79"/>
      <c r="E4381" s="79"/>
      <c r="F4381" s="79"/>
      <c r="G4381" s="79"/>
      <c r="H4381" s="79"/>
      <c r="I4381" s="79"/>
      <c r="J4381" s="79"/>
      <c r="K4381" s="79"/>
      <c r="L4381" s="81"/>
      <c r="M4381" s="82"/>
      <c r="N4381" s="37"/>
      <c r="O4381" s="38"/>
      <c r="P4381" s="39"/>
      <c r="Q4381" s="36"/>
      <c r="R4381" s="100" t="str">
        <f t="shared" si="137"/>
        <v/>
      </c>
      <c r="S4381" s="101"/>
      <c r="T4381" s="26" t="str">
        <f t="shared" si="138"/>
        <v/>
      </c>
    </row>
    <row r="4382" spans="2:20" s="3" customFormat="1" ht="20.100000000000001" customHeight="1" x14ac:dyDescent="0.25">
      <c r="B4382" s="35"/>
      <c r="C4382" s="36"/>
      <c r="D4382" s="79"/>
      <c r="E4382" s="79"/>
      <c r="F4382" s="79"/>
      <c r="G4382" s="79"/>
      <c r="H4382" s="79"/>
      <c r="I4382" s="79"/>
      <c r="J4382" s="79"/>
      <c r="K4382" s="79"/>
      <c r="L4382" s="81"/>
      <c r="M4382" s="82"/>
      <c r="N4382" s="37"/>
      <c r="O4382" s="38"/>
      <c r="P4382" s="39"/>
      <c r="Q4382" s="36"/>
      <c r="R4382" s="100" t="str">
        <f t="shared" si="137"/>
        <v/>
      </c>
      <c r="S4382" s="101"/>
      <c r="T4382" s="26" t="str">
        <f t="shared" si="138"/>
        <v/>
      </c>
    </row>
    <row r="4383" spans="2:20" s="3" customFormat="1" ht="20.100000000000001" customHeight="1" x14ac:dyDescent="0.25">
      <c r="B4383" s="35"/>
      <c r="C4383" s="36"/>
      <c r="D4383" s="79"/>
      <c r="E4383" s="79"/>
      <c r="F4383" s="79"/>
      <c r="G4383" s="79"/>
      <c r="H4383" s="79"/>
      <c r="I4383" s="79"/>
      <c r="J4383" s="79"/>
      <c r="K4383" s="79"/>
      <c r="L4383" s="81"/>
      <c r="M4383" s="82"/>
      <c r="N4383" s="37"/>
      <c r="O4383" s="38"/>
      <c r="P4383" s="39"/>
      <c r="Q4383" s="36"/>
      <c r="R4383" s="100" t="str">
        <f t="shared" si="137"/>
        <v/>
      </c>
      <c r="S4383" s="101"/>
      <c r="T4383" s="26" t="str">
        <f t="shared" si="138"/>
        <v/>
      </c>
    </row>
    <row r="4384" spans="2:20" s="3" customFormat="1" ht="20.100000000000001" customHeight="1" x14ac:dyDescent="0.25">
      <c r="B4384" s="35"/>
      <c r="C4384" s="36"/>
      <c r="D4384" s="79"/>
      <c r="E4384" s="79"/>
      <c r="F4384" s="79"/>
      <c r="G4384" s="79"/>
      <c r="H4384" s="79"/>
      <c r="I4384" s="79"/>
      <c r="J4384" s="79"/>
      <c r="K4384" s="79"/>
      <c r="L4384" s="81"/>
      <c r="M4384" s="82"/>
      <c r="N4384" s="37"/>
      <c r="O4384" s="38"/>
      <c r="P4384" s="39"/>
      <c r="Q4384" s="36"/>
      <c r="R4384" s="100" t="str">
        <f t="shared" si="137"/>
        <v/>
      </c>
      <c r="S4384" s="101"/>
      <c r="T4384" s="26" t="str">
        <f t="shared" si="138"/>
        <v/>
      </c>
    </row>
    <row r="4385" spans="2:20" s="3" customFormat="1" ht="20.100000000000001" customHeight="1" x14ac:dyDescent="0.25">
      <c r="B4385" s="35"/>
      <c r="C4385" s="36"/>
      <c r="D4385" s="79"/>
      <c r="E4385" s="79"/>
      <c r="F4385" s="79"/>
      <c r="G4385" s="79"/>
      <c r="H4385" s="79"/>
      <c r="I4385" s="79"/>
      <c r="J4385" s="79"/>
      <c r="K4385" s="79"/>
      <c r="L4385" s="81"/>
      <c r="M4385" s="82"/>
      <c r="N4385" s="37"/>
      <c r="O4385" s="38"/>
      <c r="P4385" s="39"/>
      <c r="Q4385" s="36"/>
      <c r="R4385" s="100" t="str">
        <f t="shared" si="137"/>
        <v/>
      </c>
      <c r="S4385" s="101"/>
      <c r="T4385" s="26" t="str">
        <f t="shared" si="138"/>
        <v/>
      </c>
    </row>
    <row r="4386" spans="2:20" s="3" customFormat="1" ht="20.100000000000001" customHeight="1" x14ac:dyDescent="0.25">
      <c r="B4386" s="35"/>
      <c r="C4386" s="36"/>
      <c r="D4386" s="79"/>
      <c r="E4386" s="79"/>
      <c r="F4386" s="79"/>
      <c r="G4386" s="79"/>
      <c r="H4386" s="79"/>
      <c r="I4386" s="79"/>
      <c r="J4386" s="79"/>
      <c r="K4386" s="79"/>
      <c r="L4386" s="81"/>
      <c r="M4386" s="82"/>
      <c r="N4386" s="37"/>
      <c r="O4386" s="38"/>
      <c r="P4386" s="39"/>
      <c r="Q4386" s="36"/>
      <c r="R4386" s="100" t="str">
        <f t="shared" si="137"/>
        <v/>
      </c>
      <c r="S4386" s="101"/>
      <c r="T4386" s="26" t="str">
        <f t="shared" si="138"/>
        <v/>
      </c>
    </row>
    <row r="4387" spans="2:20" s="3" customFormat="1" ht="20.100000000000001" customHeight="1" x14ac:dyDescent="0.25">
      <c r="B4387" s="35"/>
      <c r="C4387" s="36"/>
      <c r="D4387" s="79"/>
      <c r="E4387" s="79"/>
      <c r="F4387" s="79"/>
      <c r="G4387" s="79"/>
      <c r="H4387" s="79"/>
      <c r="I4387" s="79"/>
      <c r="J4387" s="79"/>
      <c r="K4387" s="79"/>
      <c r="L4387" s="81"/>
      <c r="M4387" s="82"/>
      <c r="N4387" s="37"/>
      <c r="O4387" s="38"/>
      <c r="P4387" s="39"/>
      <c r="Q4387" s="36"/>
      <c r="R4387" s="100" t="str">
        <f t="shared" si="137"/>
        <v/>
      </c>
      <c r="S4387" s="101"/>
      <c r="T4387" s="26" t="str">
        <f t="shared" si="138"/>
        <v/>
      </c>
    </row>
    <row r="4388" spans="2:20" s="3" customFormat="1" ht="20.100000000000001" customHeight="1" x14ac:dyDescent="0.25">
      <c r="B4388" s="35"/>
      <c r="C4388" s="36"/>
      <c r="D4388" s="79"/>
      <c r="E4388" s="79"/>
      <c r="F4388" s="79"/>
      <c r="G4388" s="79"/>
      <c r="H4388" s="79"/>
      <c r="I4388" s="79"/>
      <c r="J4388" s="79"/>
      <c r="K4388" s="79"/>
      <c r="L4388" s="81"/>
      <c r="M4388" s="82"/>
      <c r="N4388" s="37"/>
      <c r="O4388" s="38"/>
      <c r="P4388" s="39"/>
      <c r="Q4388" s="36"/>
      <c r="R4388" s="100" t="str">
        <f t="shared" si="137"/>
        <v/>
      </c>
      <c r="S4388" s="101"/>
      <c r="T4388" s="26" t="str">
        <f t="shared" si="138"/>
        <v/>
      </c>
    </row>
    <row r="4389" spans="2:20" s="3" customFormat="1" ht="20.100000000000001" customHeight="1" x14ac:dyDescent="0.25">
      <c r="B4389" s="35"/>
      <c r="C4389" s="36"/>
      <c r="D4389" s="79"/>
      <c r="E4389" s="79"/>
      <c r="F4389" s="79"/>
      <c r="G4389" s="79"/>
      <c r="H4389" s="79"/>
      <c r="I4389" s="79"/>
      <c r="J4389" s="79"/>
      <c r="K4389" s="79"/>
      <c r="L4389" s="81"/>
      <c r="M4389" s="82"/>
      <c r="N4389" s="37"/>
      <c r="O4389" s="38"/>
      <c r="P4389" s="39"/>
      <c r="Q4389" s="36"/>
      <c r="R4389" s="100" t="str">
        <f t="shared" si="137"/>
        <v/>
      </c>
      <c r="S4389" s="101"/>
      <c r="T4389" s="26" t="str">
        <f t="shared" si="138"/>
        <v/>
      </c>
    </row>
    <row r="4390" spans="2:20" s="3" customFormat="1" ht="20.100000000000001" customHeight="1" x14ac:dyDescent="0.25">
      <c r="B4390" s="35"/>
      <c r="C4390" s="36"/>
      <c r="D4390" s="79"/>
      <c r="E4390" s="79"/>
      <c r="F4390" s="79"/>
      <c r="G4390" s="79"/>
      <c r="H4390" s="79"/>
      <c r="I4390" s="79"/>
      <c r="J4390" s="79"/>
      <c r="K4390" s="79"/>
      <c r="L4390" s="81"/>
      <c r="M4390" s="82"/>
      <c r="N4390" s="37"/>
      <c r="O4390" s="38"/>
      <c r="P4390" s="39"/>
      <c r="Q4390" s="36"/>
      <c r="R4390" s="100" t="str">
        <f t="shared" si="137"/>
        <v/>
      </c>
      <c r="S4390" s="101"/>
      <c r="T4390" s="26" t="str">
        <f t="shared" si="138"/>
        <v/>
      </c>
    </row>
    <row r="4391" spans="2:20" s="3" customFormat="1" ht="20.100000000000001" customHeight="1" x14ac:dyDescent="0.25">
      <c r="B4391" s="35"/>
      <c r="C4391" s="36"/>
      <c r="D4391" s="79"/>
      <c r="E4391" s="79"/>
      <c r="F4391" s="79"/>
      <c r="G4391" s="79"/>
      <c r="H4391" s="79"/>
      <c r="I4391" s="79"/>
      <c r="J4391" s="79"/>
      <c r="K4391" s="79"/>
      <c r="L4391" s="81"/>
      <c r="M4391" s="82"/>
      <c r="N4391" s="37"/>
      <c r="O4391" s="38"/>
      <c r="P4391" s="39"/>
      <c r="Q4391" s="36"/>
      <c r="R4391" s="100" t="str">
        <f t="shared" si="137"/>
        <v/>
      </c>
      <c r="S4391" s="101"/>
      <c r="T4391" s="26" t="str">
        <f t="shared" si="138"/>
        <v/>
      </c>
    </row>
    <row r="4392" spans="2:20" s="3" customFormat="1" ht="20.100000000000001" customHeight="1" x14ac:dyDescent="0.25">
      <c r="B4392" s="35"/>
      <c r="C4392" s="36"/>
      <c r="D4392" s="79"/>
      <c r="E4392" s="79"/>
      <c r="F4392" s="79"/>
      <c r="G4392" s="79"/>
      <c r="H4392" s="79"/>
      <c r="I4392" s="79"/>
      <c r="J4392" s="79"/>
      <c r="K4392" s="79"/>
      <c r="L4392" s="81"/>
      <c r="M4392" s="82"/>
      <c r="N4392" s="37"/>
      <c r="O4392" s="38"/>
      <c r="P4392" s="39"/>
      <c r="Q4392" s="36"/>
      <c r="R4392" s="100" t="str">
        <f t="shared" si="137"/>
        <v/>
      </c>
      <c r="S4392" s="101"/>
      <c r="T4392" s="26" t="str">
        <f t="shared" si="138"/>
        <v/>
      </c>
    </row>
    <row r="4393" spans="2:20" s="3" customFormat="1" ht="20.100000000000001" customHeight="1" x14ac:dyDescent="0.25">
      <c r="B4393" s="35"/>
      <c r="C4393" s="36"/>
      <c r="D4393" s="79"/>
      <c r="E4393" s="79"/>
      <c r="F4393" s="79"/>
      <c r="G4393" s="79"/>
      <c r="H4393" s="79"/>
      <c r="I4393" s="79"/>
      <c r="J4393" s="79"/>
      <c r="K4393" s="79"/>
      <c r="L4393" s="81"/>
      <c r="M4393" s="82"/>
      <c r="N4393" s="37"/>
      <c r="O4393" s="38"/>
      <c r="P4393" s="39"/>
      <c r="Q4393" s="36"/>
      <c r="R4393" s="100" t="str">
        <f t="shared" si="137"/>
        <v/>
      </c>
      <c r="S4393" s="101"/>
      <c r="T4393" s="26" t="str">
        <f t="shared" si="138"/>
        <v/>
      </c>
    </row>
    <row r="4394" spans="2:20" s="3" customFormat="1" ht="20.100000000000001" customHeight="1" x14ac:dyDescent="0.25">
      <c r="B4394" s="35"/>
      <c r="C4394" s="36"/>
      <c r="D4394" s="79"/>
      <c r="E4394" s="79"/>
      <c r="F4394" s="79"/>
      <c r="G4394" s="79"/>
      <c r="H4394" s="79"/>
      <c r="I4394" s="79"/>
      <c r="J4394" s="79"/>
      <c r="K4394" s="79"/>
      <c r="L4394" s="81"/>
      <c r="M4394" s="82"/>
      <c r="N4394" s="37"/>
      <c r="O4394" s="38"/>
      <c r="P4394" s="39"/>
      <c r="Q4394" s="36"/>
      <c r="R4394" s="100" t="str">
        <f t="shared" si="137"/>
        <v/>
      </c>
      <c r="S4394" s="101"/>
      <c r="T4394" s="26" t="str">
        <f t="shared" si="138"/>
        <v/>
      </c>
    </row>
    <row r="4395" spans="2:20" s="3" customFormat="1" ht="20.100000000000001" customHeight="1" x14ac:dyDescent="0.25">
      <c r="B4395" s="35"/>
      <c r="C4395" s="36"/>
      <c r="D4395" s="79"/>
      <c r="E4395" s="79"/>
      <c r="F4395" s="79"/>
      <c r="G4395" s="79"/>
      <c r="H4395" s="79"/>
      <c r="I4395" s="79"/>
      <c r="J4395" s="79"/>
      <c r="K4395" s="79"/>
      <c r="L4395" s="81"/>
      <c r="M4395" s="82"/>
      <c r="N4395" s="37"/>
      <c r="O4395" s="38"/>
      <c r="P4395" s="39"/>
      <c r="Q4395" s="36"/>
      <c r="R4395" s="100" t="str">
        <f t="shared" si="137"/>
        <v/>
      </c>
      <c r="S4395" s="101"/>
      <c r="T4395" s="26" t="str">
        <f t="shared" si="138"/>
        <v/>
      </c>
    </row>
    <row r="4396" spans="2:20" s="3" customFormat="1" ht="20.100000000000001" customHeight="1" x14ac:dyDescent="0.25">
      <c r="B4396" s="35"/>
      <c r="C4396" s="36"/>
      <c r="D4396" s="79"/>
      <c r="E4396" s="79"/>
      <c r="F4396" s="79"/>
      <c r="G4396" s="79"/>
      <c r="H4396" s="79"/>
      <c r="I4396" s="79"/>
      <c r="J4396" s="79"/>
      <c r="K4396" s="79"/>
      <c r="L4396" s="81"/>
      <c r="M4396" s="82"/>
      <c r="N4396" s="37"/>
      <c r="O4396" s="38"/>
      <c r="P4396" s="39"/>
      <c r="Q4396" s="36"/>
      <c r="R4396" s="100" t="str">
        <f t="shared" si="137"/>
        <v/>
      </c>
      <c r="S4396" s="101"/>
      <c r="T4396" s="26" t="str">
        <f t="shared" si="138"/>
        <v/>
      </c>
    </row>
    <row r="4397" spans="2:20" s="3" customFormat="1" ht="20.100000000000001" customHeight="1" x14ac:dyDescent="0.25">
      <c r="B4397" s="35"/>
      <c r="C4397" s="36"/>
      <c r="D4397" s="79"/>
      <c r="E4397" s="79"/>
      <c r="F4397" s="79"/>
      <c r="G4397" s="79"/>
      <c r="H4397" s="79"/>
      <c r="I4397" s="79"/>
      <c r="J4397" s="79"/>
      <c r="K4397" s="79"/>
      <c r="L4397" s="81"/>
      <c r="M4397" s="82"/>
      <c r="N4397" s="37"/>
      <c r="O4397" s="38"/>
      <c r="P4397" s="39"/>
      <c r="Q4397" s="36"/>
      <c r="R4397" s="100" t="str">
        <f t="shared" si="137"/>
        <v/>
      </c>
      <c r="S4397" s="101"/>
      <c r="T4397" s="26" t="str">
        <f t="shared" si="138"/>
        <v/>
      </c>
    </row>
    <row r="4398" spans="2:20" s="3" customFormat="1" ht="20.100000000000001" customHeight="1" x14ac:dyDescent="0.25">
      <c r="B4398" s="35"/>
      <c r="C4398" s="36"/>
      <c r="D4398" s="79"/>
      <c r="E4398" s="79"/>
      <c r="F4398" s="79"/>
      <c r="G4398" s="79"/>
      <c r="H4398" s="79"/>
      <c r="I4398" s="79"/>
      <c r="J4398" s="79"/>
      <c r="K4398" s="79"/>
      <c r="L4398" s="81"/>
      <c r="M4398" s="82"/>
      <c r="N4398" s="37"/>
      <c r="O4398" s="38"/>
      <c r="P4398" s="39"/>
      <c r="Q4398" s="36"/>
      <c r="R4398" s="100" t="str">
        <f t="shared" si="137"/>
        <v/>
      </c>
      <c r="S4398" s="101"/>
      <c r="T4398" s="26" t="str">
        <f t="shared" si="138"/>
        <v/>
      </c>
    </row>
    <row r="4399" spans="2:20" s="3" customFormat="1" ht="20.100000000000001" customHeight="1" x14ac:dyDescent="0.25">
      <c r="B4399" s="35"/>
      <c r="C4399" s="36"/>
      <c r="D4399" s="79"/>
      <c r="E4399" s="79"/>
      <c r="F4399" s="79"/>
      <c r="G4399" s="79"/>
      <c r="H4399" s="79"/>
      <c r="I4399" s="79"/>
      <c r="J4399" s="79"/>
      <c r="K4399" s="79"/>
      <c r="L4399" s="81"/>
      <c r="M4399" s="82"/>
      <c r="N4399" s="37"/>
      <c r="O4399" s="38"/>
      <c r="P4399" s="39"/>
      <c r="Q4399" s="36"/>
      <c r="R4399" s="100" t="str">
        <f t="shared" si="137"/>
        <v/>
      </c>
      <c r="S4399" s="101"/>
      <c r="T4399" s="26" t="str">
        <f t="shared" si="138"/>
        <v/>
      </c>
    </row>
    <row r="4400" spans="2:20" s="3" customFormat="1" ht="20.100000000000001" customHeight="1" x14ac:dyDescent="0.25">
      <c r="B4400" s="35"/>
      <c r="C4400" s="36"/>
      <c r="D4400" s="79"/>
      <c r="E4400" s="79"/>
      <c r="F4400" s="79"/>
      <c r="G4400" s="79"/>
      <c r="H4400" s="79"/>
      <c r="I4400" s="79"/>
      <c r="J4400" s="79"/>
      <c r="K4400" s="79"/>
      <c r="L4400" s="81"/>
      <c r="M4400" s="82"/>
      <c r="N4400" s="37"/>
      <c r="O4400" s="38"/>
      <c r="P4400" s="39"/>
      <c r="Q4400" s="36"/>
      <c r="R4400" s="100" t="str">
        <f t="shared" si="137"/>
        <v/>
      </c>
      <c r="S4400" s="101"/>
      <c r="T4400" s="26" t="str">
        <f t="shared" si="138"/>
        <v/>
      </c>
    </row>
    <row r="4401" spans="2:20" s="3" customFormat="1" ht="20.100000000000001" customHeight="1" x14ac:dyDescent="0.25">
      <c r="B4401" s="35"/>
      <c r="C4401" s="36"/>
      <c r="D4401" s="79"/>
      <c r="E4401" s="79"/>
      <c r="F4401" s="79"/>
      <c r="G4401" s="79"/>
      <c r="H4401" s="79"/>
      <c r="I4401" s="79"/>
      <c r="J4401" s="79"/>
      <c r="K4401" s="79"/>
      <c r="L4401" s="81"/>
      <c r="M4401" s="82"/>
      <c r="N4401" s="37"/>
      <c r="O4401" s="38"/>
      <c r="P4401" s="39"/>
      <c r="Q4401" s="36"/>
      <c r="R4401" s="100" t="str">
        <f t="shared" si="137"/>
        <v/>
      </c>
      <c r="S4401" s="101"/>
      <c r="T4401" s="26" t="str">
        <f t="shared" si="138"/>
        <v/>
      </c>
    </row>
    <row r="4402" spans="2:20" s="3" customFormat="1" ht="20.100000000000001" customHeight="1" x14ac:dyDescent="0.25">
      <c r="B4402" s="35"/>
      <c r="C4402" s="36"/>
      <c r="D4402" s="79"/>
      <c r="E4402" s="79"/>
      <c r="F4402" s="79"/>
      <c r="G4402" s="79"/>
      <c r="H4402" s="79"/>
      <c r="I4402" s="79"/>
      <c r="J4402" s="79"/>
      <c r="K4402" s="79"/>
      <c r="L4402" s="81"/>
      <c r="M4402" s="82"/>
      <c r="N4402" s="37"/>
      <c r="O4402" s="38"/>
      <c r="P4402" s="39"/>
      <c r="Q4402" s="36"/>
      <c r="R4402" s="100" t="str">
        <f t="shared" si="137"/>
        <v/>
      </c>
      <c r="S4402" s="101"/>
      <c r="T4402" s="26" t="str">
        <f t="shared" si="138"/>
        <v/>
      </c>
    </row>
    <row r="4403" spans="2:20" s="3" customFormat="1" ht="20.100000000000001" customHeight="1" x14ac:dyDescent="0.25">
      <c r="B4403" s="35"/>
      <c r="C4403" s="36"/>
      <c r="D4403" s="79"/>
      <c r="E4403" s="79"/>
      <c r="F4403" s="79"/>
      <c r="G4403" s="79"/>
      <c r="H4403" s="79"/>
      <c r="I4403" s="79"/>
      <c r="J4403" s="79"/>
      <c r="K4403" s="79"/>
      <c r="L4403" s="81"/>
      <c r="M4403" s="82"/>
      <c r="N4403" s="37"/>
      <c r="O4403" s="38"/>
      <c r="P4403" s="39"/>
      <c r="Q4403" s="36"/>
      <c r="R4403" s="100" t="str">
        <f t="shared" si="137"/>
        <v/>
      </c>
      <c r="S4403" s="101"/>
      <c r="T4403" s="26" t="str">
        <f t="shared" si="138"/>
        <v/>
      </c>
    </row>
    <row r="4404" spans="2:20" s="3" customFormat="1" ht="20.100000000000001" customHeight="1" x14ac:dyDescent="0.25">
      <c r="B4404" s="35"/>
      <c r="C4404" s="36"/>
      <c r="D4404" s="79"/>
      <c r="E4404" s="79"/>
      <c r="F4404" s="79"/>
      <c r="G4404" s="79"/>
      <c r="H4404" s="79"/>
      <c r="I4404" s="79"/>
      <c r="J4404" s="79"/>
      <c r="K4404" s="79"/>
      <c r="L4404" s="81"/>
      <c r="M4404" s="82"/>
      <c r="N4404" s="37"/>
      <c r="O4404" s="38"/>
      <c r="P4404" s="39"/>
      <c r="Q4404" s="36"/>
      <c r="R4404" s="100" t="str">
        <f t="shared" si="137"/>
        <v/>
      </c>
      <c r="S4404" s="101"/>
      <c r="T4404" s="26" t="str">
        <f t="shared" si="138"/>
        <v/>
      </c>
    </row>
    <row r="4405" spans="2:20" s="3" customFormat="1" ht="20.100000000000001" customHeight="1" x14ac:dyDescent="0.25">
      <c r="B4405" s="35"/>
      <c r="C4405" s="36"/>
      <c r="D4405" s="79"/>
      <c r="E4405" s="79"/>
      <c r="F4405" s="79"/>
      <c r="G4405" s="79"/>
      <c r="H4405" s="79"/>
      <c r="I4405" s="79"/>
      <c r="J4405" s="79"/>
      <c r="K4405" s="79"/>
      <c r="L4405" s="81"/>
      <c r="M4405" s="82"/>
      <c r="N4405" s="37"/>
      <c r="O4405" s="38"/>
      <c r="P4405" s="39"/>
      <c r="Q4405" s="36"/>
      <c r="R4405" s="100" t="str">
        <f t="shared" si="137"/>
        <v/>
      </c>
      <c r="S4405" s="101"/>
      <c r="T4405" s="26" t="str">
        <f t="shared" si="138"/>
        <v/>
      </c>
    </row>
    <row r="4406" spans="2:20" s="3" customFormat="1" ht="20.100000000000001" customHeight="1" x14ac:dyDescent="0.25">
      <c r="B4406" s="35"/>
      <c r="C4406" s="36"/>
      <c r="D4406" s="79"/>
      <c r="E4406" s="79"/>
      <c r="F4406" s="79"/>
      <c r="G4406" s="79"/>
      <c r="H4406" s="79"/>
      <c r="I4406" s="79"/>
      <c r="J4406" s="79"/>
      <c r="K4406" s="79"/>
      <c r="L4406" s="81"/>
      <c r="M4406" s="82"/>
      <c r="N4406" s="37"/>
      <c r="O4406" s="38"/>
      <c r="P4406" s="39"/>
      <c r="Q4406" s="36"/>
      <c r="R4406" s="100" t="str">
        <f t="shared" si="137"/>
        <v/>
      </c>
      <c r="S4406" s="101"/>
      <c r="T4406" s="26" t="str">
        <f t="shared" si="138"/>
        <v/>
      </c>
    </row>
    <row r="4407" spans="2:20" s="3" customFormat="1" ht="20.100000000000001" customHeight="1" x14ac:dyDescent="0.25">
      <c r="B4407" s="35"/>
      <c r="C4407" s="36"/>
      <c r="D4407" s="79"/>
      <c r="E4407" s="79"/>
      <c r="F4407" s="79"/>
      <c r="G4407" s="79"/>
      <c r="H4407" s="79"/>
      <c r="I4407" s="79"/>
      <c r="J4407" s="79"/>
      <c r="K4407" s="79"/>
      <c r="L4407" s="81"/>
      <c r="M4407" s="82"/>
      <c r="N4407" s="37"/>
      <c r="O4407" s="38"/>
      <c r="P4407" s="39"/>
      <c r="Q4407" s="36"/>
      <c r="R4407" s="100" t="str">
        <f t="shared" si="137"/>
        <v/>
      </c>
      <c r="S4407" s="101"/>
      <c r="T4407" s="26" t="str">
        <f t="shared" si="138"/>
        <v/>
      </c>
    </row>
    <row r="4408" spans="2:20" s="3" customFormat="1" ht="20.100000000000001" customHeight="1" x14ac:dyDescent="0.25">
      <c r="B4408" s="35"/>
      <c r="C4408" s="36"/>
      <c r="D4408" s="79"/>
      <c r="E4408" s="79"/>
      <c r="F4408" s="79"/>
      <c r="G4408" s="79"/>
      <c r="H4408" s="79"/>
      <c r="I4408" s="79"/>
      <c r="J4408" s="79"/>
      <c r="K4408" s="79"/>
      <c r="L4408" s="81"/>
      <c r="M4408" s="82"/>
      <c r="N4408" s="37"/>
      <c r="O4408" s="38"/>
      <c r="P4408" s="39"/>
      <c r="Q4408" s="36"/>
      <c r="R4408" s="100" t="str">
        <f t="shared" si="137"/>
        <v/>
      </c>
      <c r="S4408" s="101"/>
      <c r="T4408" s="26" t="str">
        <f t="shared" si="138"/>
        <v/>
      </c>
    </row>
    <row r="4409" spans="2:20" s="3" customFormat="1" ht="20.100000000000001" customHeight="1" x14ac:dyDescent="0.25">
      <c r="B4409" s="35"/>
      <c r="C4409" s="36"/>
      <c r="D4409" s="79"/>
      <c r="E4409" s="79"/>
      <c r="F4409" s="79"/>
      <c r="G4409" s="79"/>
      <c r="H4409" s="79"/>
      <c r="I4409" s="79"/>
      <c r="J4409" s="79"/>
      <c r="K4409" s="79"/>
      <c r="L4409" s="81"/>
      <c r="M4409" s="82"/>
      <c r="N4409" s="37"/>
      <c r="O4409" s="38"/>
      <c r="P4409" s="39"/>
      <c r="Q4409" s="36"/>
      <c r="R4409" s="100" t="str">
        <f t="shared" si="137"/>
        <v/>
      </c>
      <c r="S4409" s="101"/>
      <c r="T4409" s="26" t="str">
        <f t="shared" si="138"/>
        <v/>
      </c>
    </row>
    <row r="4410" spans="2:20" s="3" customFormat="1" ht="20.100000000000001" customHeight="1" x14ac:dyDescent="0.25">
      <c r="B4410" s="35"/>
      <c r="C4410" s="36"/>
      <c r="D4410" s="79"/>
      <c r="E4410" s="79"/>
      <c r="F4410" s="79"/>
      <c r="G4410" s="79"/>
      <c r="H4410" s="79"/>
      <c r="I4410" s="79"/>
      <c r="J4410" s="79"/>
      <c r="K4410" s="79"/>
      <c r="L4410" s="81"/>
      <c r="M4410" s="82"/>
      <c r="N4410" s="37"/>
      <c r="O4410" s="38"/>
      <c r="P4410" s="39"/>
      <c r="Q4410" s="36"/>
      <c r="R4410" s="100" t="str">
        <f t="shared" si="137"/>
        <v/>
      </c>
      <c r="S4410" s="101"/>
      <c r="T4410" s="26" t="str">
        <f t="shared" si="138"/>
        <v/>
      </c>
    </row>
    <row r="4411" spans="2:20" s="3" customFormat="1" ht="20.100000000000001" customHeight="1" x14ac:dyDescent="0.25">
      <c r="B4411" s="35"/>
      <c r="C4411" s="36"/>
      <c r="D4411" s="79"/>
      <c r="E4411" s="79"/>
      <c r="F4411" s="79"/>
      <c r="G4411" s="79"/>
      <c r="H4411" s="79"/>
      <c r="I4411" s="79"/>
      <c r="J4411" s="79"/>
      <c r="K4411" s="79"/>
      <c r="L4411" s="81"/>
      <c r="M4411" s="82"/>
      <c r="N4411" s="37"/>
      <c r="O4411" s="38"/>
      <c r="P4411" s="39"/>
      <c r="Q4411" s="36"/>
      <c r="R4411" s="100" t="str">
        <f t="shared" si="137"/>
        <v/>
      </c>
      <c r="S4411" s="101"/>
      <c r="T4411" s="26" t="str">
        <f t="shared" si="138"/>
        <v/>
      </c>
    </row>
    <row r="4412" spans="2:20" s="3" customFormat="1" ht="20.100000000000001" customHeight="1" x14ac:dyDescent="0.25">
      <c r="B4412" s="35"/>
      <c r="C4412" s="36"/>
      <c r="D4412" s="79"/>
      <c r="E4412" s="79"/>
      <c r="F4412" s="79"/>
      <c r="G4412" s="79"/>
      <c r="H4412" s="79"/>
      <c r="I4412" s="79"/>
      <c r="J4412" s="79"/>
      <c r="K4412" s="79"/>
      <c r="L4412" s="81"/>
      <c r="M4412" s="82"/>
      <c r="N4412" s="37"/>
      <c r="O4412" s="38"/>
      <c r="P4412" s="39"/>
      <c r="Q4412" s="36"/>
      <c r="R4412" s="100" t="str">
        <f t="shared" si="137"/>
        <v/>
      </c>
      <c r="S4412" s="101"/>
      <c r="T4412" s="26" t="str">
        <f t="shared" si="138"/>
        <v/>
      </c>
    </row>
    <row r="4413" spans="2:20" s="3" customFormat="1" ht="20.100000000000001" customHeight="1" x14ac:dyDescent="0.25">
      <c r="B4413" s="35"/>
      <c r="C4413" s="36"/>
      <c r="D4413" s="79"/>
      <c r="E4413" s="79"/>
      <c r="F4413" s="79"/>
      <c r="G4413" s="79"/>
      <c r="H4413" s="79"/>
      <c r="I4413" s="79"/>
      <c r="J4413" s="79"/>
      <c r="K4413" s="79"/>
      <c r="L4413" s="81"/>
      <c r="M4413" s="82"/>
      <c r="N4413" s="37"/>
      <c r="O4413" s="38"/>
      <c r="P4413" s="39"/>
      <c r="Q4413" s="36"/>
      <c r="R4413" s="100" t="str">
        <f t="shared" si="137"/>
        <v/>
      </c>
      <c r="S4413" s="101"/>
      <c r="T4413" s="26" t="str">
        <f t="shared" si="138"/>
        <v/>
      </c>
    </row>
    <row r="4414" spans="2:20" s="3" customFormat="1" ht="20.100000000000001" customHeight="1" x14ac:dyDescent="0.25">
      <c r="B4414" s="35"/>
      <c r="C4414" s="36"/>
      <c r="D4414" s="79"/>
      <c r="E4414" s="79"/>
      <c r="F4414" s="79"/>
      <c r="G4414" s="79"/>
      <c r="H4414" s="79"/>
      <c r="I4414" s="79"/>
      <c r="J4414" s="79"/>
      <c r="K4414" s="79"/>
      <c r="L4414" s="81"/>
      <c r="M4414" s="82"/>
      <c r="N4414" s="37"/>
      <c r="O4414" s="38"/>
      <c r="P4414" s="39"/>
      <c r="Q4414" s="36"/>
      <c r="R4414" s="100" t="str">
        <f t="shared" si="137"/>
        <v/>
      </c>
      <c r="S4414" s="101"/>
      <c r="T4414" s="26" t="str">
        <f t="shared" si="138"/>
        <v/>
      </c>
    </row>
    <row r="4415" spans="2:20" s="3" customFormat="1" ht="20.100000000000001" customHeight="1" x14ac:dyDescent="0.25">
      <c r="B4415" s="35"/>
      <c r="C4415" s="36"/>
      <c r="D4415" s="79"/>
      <c r="E4415" s="79"/>
      <c r="F4415" s="79"/>
      <c r="G4415" s="79"/>
      <c r="H4415" s="79"/>
      <c r="I4415" s="79"/>
      <c r="J4415" s="79"/>
      <c r="K4415" s="79"/>
      <c r="L4415" s="81"/>
      <c r="M4415" s="82"/>
      <c r="N4415" s="37"/>
      <c r="O4415" s="38"/>
      <c r="P4415" s="39"/>
      <c r="Q4415" s="36"/>
      <c r="R4415" s="100" t="str">
        <f t="shared" si="137"/>
        <v/>
      </c>
      <c r="S4415" s="101"/>
      <c r="T4415" s="26" t="str">
        <f t="shared" si="138"/>
        <v/>
      </c>
    </row>
    <row r="4416" spans="2:20" s="3" customFormat="1" ht="20.100000000000001" customHeight="1" x14ac:dyDescent="0.25">
      <c r="B4416" s="35"/>
      <c r="C4416" s="36"/>
      <c r="D4416" s="79"/>
      <c r="E4416" s="79"/>
      <c r="F4416" s="79"/>
      <c r="G4416" s="79"/>
      <c r="H4416" s="79"/>
      <c r="I4416" s="79"/>
      <c r="J4416" s="79"/>
      <c r="K4416" s="79"/>
      <c r="L4416" s="81"/>
      <c r="M4416" s="82"/>
      <c r="N4416" s="37"/>
      <c r="O4416" s="38"/>
      <c r="P4416" s="39"/>
      <c r="Q4416" s="36"/>
      <c r="R4416" s="100" t="str">
        <f t="shared" si="137"/>
        <v/>
      </c>
      <c r="S4416" s="101"/>
      <c r="T4416" s="26" t="str">
        <f t="shared" si="138"/>
        <v/>
      </c>
    </row>
    <row r="4417" spans="2:20" s="3" customFormat="1" ht="20.100000000000001" customHeight="1" x14ac:dyDescent="0.25">
      <c r="B4417" s="35"/>
      <c r="C4417" s="36"/>
      <c r="D4417" s="79"/>
      <c r="E4417" s="79"/>
      <c r="F4417" s="79"/>
      <c r="G4417" s="79"/>
      <c r="H4417" s="79"/>
      <c r="I4417" s="79"/>
      <c r="J4417" s="79"/>
      <c r="K4417" s="79"/>
      <c r="L4417" s="81"/>
      <c r="M4417" s="82"/>
      <c r="N4417" s="37"/>
      <c r="O4417" s="38"/>
      <c r="P4417" s="39"/>
      <c r="Q4417" s="36"/>
      <c r="R4417" s="100" t="str">
        <f t="shared" si="137"/>
        <v/>
      </c>
      <c r="S4417" s="101"/>
      <c r="T4417" s="26" t="str">
        <f t="shared" si="138"/>
        <v/>
      </c>
    </row>
    <row r="4418" spans="2:20" s="3" customFormat="1" ht="20.100000000000001" customHeight="1" x14ac:dyDescent="0.25">
      <c r="B4418" s="35"/>
      <c r="C4418" s="36"/>
      <c r="D4418" s="79"/>
      <c r="E4418" s="79"/>
      <c r="F4418" s="79"/>
      <c r="G4418" s="79"/>
      <c r="H4418" s="79"/>
      <c r="I4418" s="79"/>
      <c r="J4418" s="79"/>
      <c r="K4418" s="79"/>
      <c r="L4418" s="81"/>
      <c r="M4418" s="82"/>
      <c r="N4418" s="37"/>
      <c r="O4418" s="38"/>
      <c r="P4418" s="39"/>
      <c r="Q4418" s="36"/>
      <c r="R4418" s="100" t="str">
        <f t="shared" si="137"/>
        <v/>
      </c>
      <c r="S4418" s="101"/>
      <c r="T4418" s="26" t="str">
        <f t="shared" si="138"/>
        <v/>
      </c>
    </row>
    <row r="4419" spans="2:20" s="3" customFormat="1" ht="20.100000000000001" customHeight="1" x14ac:dyDescent="0.25">
      <c r="B4419" s="35"/>
      <c r="C4419" s="36"/>
      <c r="D4419" s="79"/>
      <c r="E4419" s="79"/>
      <c r="F4419" s="79"/>
      <c r="G4419" s="79"/>
      <c r="H4419" s="79"/>
      <c r="I4419" s="79"/>
      <c r="J4419" s="79"/>
      <c r="K4419" s="79"/>
      <c r="L4419" s="81"/>
      <c r="M4419" s="82"/>
      <c r="N4419" s="37"/>
      <c r="O4419" s="38"/>
      <c r="P4419" s="39"/>
      <c r="Q4419" s="36"/>
      <c r="R4419" s="100" t="str">
        <f t="shared" si="137"/>
        <v/>
      </c>
      <c r="S4419" s="101"/>
      <c r="T4419" s="26" t="str">
        <f t="shared" si="138"/>
        <v/>
      </c>
    </row>
    <row r="4420" spans="2:20" s="3" customFormat="1" ht="20.100000000000001" customHeight="1" x14ac:dyDescent="0.25">
      <c r="B4420" s="35"/>
      <c r="C4420" s="36"/>
      <c r="D4420" s="79"/>
      <c r="E4420" s="79"/>
      <c r="F4420" s="79"/>
      <c r="G4420" s="79"/>
      <c r="H4420" s="79"/>
      <c r="I4420" s="79"/>
      <c r="J4420" s="79"/>
      <c r="K4420" s="79"/>
      <c r="L4420" s="81"/>
      <c r="M4420" s="82"/>
      <c r="N4420" s="37"/>
      <c r="O4420" s="38"/>
      <c r="P4420" s="39"/>
      <c r="Q4420" s="36"/>
      <c r="R4420" s="100" t="str">
        <f t="shared" si="137"/>
        <v/>
      </c>
      <c r="S4420" s="101"/>
      <c r="T4420" s="26" t="str">
        <f t="shared" si="138"/>
        <v/>
      </c>
    </row>
    <row r="4421" spans="2:20" s="3" customFormat="1" ht="20.100000000000001" customHeight="1" x14ac:dyDescent="0.25">
      <c r="B4421" s="35"/>
      <c r="C4421" s="36"/>
      <c r="D4421" s="79"/>
      <c r="E4421" s="79"/>
      <c r="F4421" s="79"/>
      <c r="G4421" s="79"/>
      <c r="H4421" s="79"/>
      <c r="I4421" s="79"/>
      <c r="J4421" s="79"/>
      <c r="K4421" s="79"/>
      <c r="L4421" s="81"/>
      <c r="M4421" s="82"/>
      <c r="N4421" s="37"/>
      <c r="O4421" s="38"/>
      <c r="P4421" s="39"/>
      <c r="Q4421" s="36"/>
      <c r="R4421" s="100" t="str">
        <f t="shared" si="137"/>
        <v/>
      </c>
      <c r="S4421" s="101"/>
      <c r="T4421" s="26" t="str">
        <f t="shared" si="138"/>
        <v/>
      </c>
    </row>
    <row r="4422" spans="2:20" s="3" customFormat="1" ht="20.100000000000001" customHeight="1" x14ac:dyDescent="0.25">
      <c r="B4422" s="35"/>
      <c r="C4422" s="36"/>
      <c r="D4422" s="79"/>
      <c r="E4422" s="79"/>
      <c r="F4422" s="79"/>
      <c r="G4422" s="79"/>
      <c r="H4422" s="79"/>
      <c r="I4422" s="79"/>
      <c r="J4422" s="79"/>
      <c r="K4422" s="79"/>
      <c r="L4422" s="81"/>
      <c r="M4422" s="82"/>
      <c r="N4422" s="37"/>
      <c r="O4422" s="38"/>
      <c r="P4422" s="39"/>
      <c r="Q4422" s="36"/>
      <c r="R4422" s="100" t="str">
        <f t="shared" si="137"/>
        <v/>
      </c>
      <c r="S4422" s="101"/>
      <c r="T4422" s="26" t="str">
        <f t="shared" si="138"/>
        <v/>
      </c>
    </row>
    <row r="4423" spans="2:20" s="3" customFormat="1" ht="20.100000000000001" customHeight="1" x14ac:dyDescent="0.25">
      <c r="B4423" s="35"/>
      <c r="C4423" s="36"/>
      <c r="D4423" s="79"/>
      <c r="E4423" s="79"/>
      <c r="F4423" s="79"/>
      <c r="G4423" s="79"/>
      <c r="H4423" s="79"/>
      <c r="I4423" s="79"/>
      <c r="J4423" s="79"/>
      <c r="K4423" s="79"/>
      <c r="L4423" s="81"/>
      <c r="M4423" s="82"/>
      <c r="N4423" s="37"/>
      <c r="O4423" s="38"/>
      <c r="P4423" s="39"/>
      <c r="Q4423" s="36"/>
      <c r="R4423" s="100" t="str">
        <f t="shared" si="137"/>
        <v/>
      </c>
      <c r="S4423" s="101"/>
      <c r="T4423" s="26" t="str">
        <f t="shared" si="138"/>
        <v/>
      </c>
    </row>
    <row r="4424" spans="2:20" s="3" customFormat="1" ht="20.100000000000001" customHeight="1" x14ac:dyDescent="0.25">
      <c r="B4424" s="35"/>
      <c r="C4424" s="36"/>
      <c r="D4424" s="79"/>
      <c r="E4424" s="79"/>
      <c r="F4424" s="79"/>
      <c r="G4424" s="79"/>
      <c r="H4424" s="79"/>
      <c r="I4424" s="79"/>
      <c r="J4424" s="79"/>
      <c r="K4424" s="79"/>
      <c r="L4424" s="81"/>
      <c r="M4424" s="82"/>
      <c r="N4424" s="37"/>
      <c r="O4424" s="38"/>
      <c r="P4424" s="39"/>
      <c r="Q4424" s="36"/>
      <c r="R4424" s="100" t="str">
        <f t="shared" si="137"/>
        <v/>
      </c>
      <c r="S4424" s="101"/>
      <c r="T4424" s="26" t="str">
        <f t="shared" si="138"/>
        <v/>
      </c>
    </row>
    <row r="4425" spans="2:20" s="3" customFormat="1" ht="20.100000000000001" customHeight="1" x14ac:dyDescent="0.25">
      <c r="B4425" s="35"/>
      <c r="C4425" s="36"/>
      <c r="D4425" s="79"/>
      <c r="E4425" s="79"/>
      <c r="F4425" s="79"/>
      <c r="G4425" s="79"/>
      <c r="H4425" s="79"/>
      <c r="I4425" s="79"/>
      <c r="J4425" s="79"/>
      <c r="K4425" s="79"/>
      <c r="L4425" s="81"/>
      <c r="M4425" s="82"/>
      <c r="N4425" s="37"/>
      <c r="O4425" s="38"/>
      <c r="P4425" s="39"/>
      <c r="Q4425" s="36"/>
      <c r="R4425" s="100" t="str">
        <f t="shared" si="137"/>
        <v/>
      </c>
      <c r="S4425" s="101"/>
      <c r="T4425" s="26" t="str">
        <f t="shared" si="138"/>
        <v/>
      </c>
    </row>
    <row r="4426" spans="2:20" s="3" customFormat="1" ht="20.100000000000001" customHeight="1" x14ac:dyDescent="0.25">
      <c r="B4426" s="35"/>
      <c r="C4426" s="36"/>
      <c r="D4426" s="79"/>
      <c r="E4426" s="79"/>
      <c r="F4426" s="79"/>
      <c r="G4426" s="79"/>
      <c r="H4426" s="79"/>
      <c r="I4426" s="79"/>
      <c r="J4426" s="79"/>
      <c r="K4426" s="79"/>
      <c r="L4426" s="81"/>
      <c r="M4426" s="82"/>
      <c r="N4426" s="37"/>
      <c r="O4426" s="38"/>
      <c r="P4426" s="39"/>
      <c r="Q4426" s="36"/>
      <c r="R4426" s="100" t="str">
        <f t="shared" si="137"/>
        <v/>
      </c>
      <c r="S4426" s="101"/>
      <c r="T4426" s="26" t="str">
        <f t="shared" si="138"/>
        <v/>
      </c>
    </row>
    <row r="4427" spans="2:20" s="3" customFormat="1" ht="20.100000000000001" customHeight="1" x14ac:dyDescent="0.25">
      <c r="B4427" s="35"/>
      <c r="C4427" s="36"/>
      <c r="D4427" s="79"/>
      <c r="E4427" s="79"/>
      <c r="F4427" s="79"/>
      <c r="G4427" s="79"/>
      <c r="H4427" s="79"/>
      <c r="I4427" s="79"/>
      <c r="J4427" s="79"/>
      <c r="K4427" s="79"/>
      <c r="L4427" s="81"/>
      <c r="M4427" s="82"/>
      <c r="N4427" s="37"/>
      <c r="O4427" s="38"/>
      <c r="P4427" s="39"/>
      <c r="Q4427" s="36"/>
      <c r="R4427" s="100" t="str">
        <f t="shared" si="137"/>
        <v/>
      </c>
      <c r="S4427" s="101"/>
      <c r="T4427" s="26" t="str">
        <f t="shared" si="138"/>
        <v/>
      </c>
    </row>
    <row r="4428" spans="2:20" s="3" customFormat="1" ht="20.100000000000001" customHeight="1" x14ac:dyDescent="0.25">
      <c r="B4428" s="35"/>
      <c r="C4428" s="36"/>
      <c r="D4428" s="79"/>
      <c r="E4428" s="79"/>
      <c r="F4428" s="79"/>
      <c r="G4428" s="79"/>
      <c r="H4428" s="79"/>
      <c r="I4428" s="79"/>
      <c r="J4428" s="79"/>
      <c r="K4428" s="79"/>
      <c r="L4428" s="81"/>
      <c r="M4428" s="82"/>
      <c r="N4428" s="37"/>
      <c r="O4428" s="38"/>
      <c r="P4428" s="39"/>
      <c r="Q4428" s="36"/>
      <c r="R4428" s="100" t="str">
        <f t="shared" si="137"/>
        <v/>
      </c>
      <c r="S4428" s="101"/>
      <c r="T4428" s="26" t="str">
        <f t="shared" si="138"/>
        <v/>
      </c>
    </row>
    <row r="4429" spans="2:20" s="3" customFormat="1" ht="20.100000000000001" customHeight="1" x14ac:dyDescent="0.25">
      <c r="B4429" s="35"/>
      <c r="C4429" s="36"/>
      <c r="D4429" s="79"/>
      <c r="E4429" s="79"/>
      <c r="F4429" s="79"/>
      <c r="G4429" s="79"/>
      <c r="H4429" s="79"/>
      <c r="I4429" s="79"/>
      <c r="J4429" s="79"/>
      <c r="K4429" s="79"/>
      <c r="L4429" s="81"/>
      <c r="M4429" s="82"/>
      <c r="N4429" s="37"/>
      <c r="O4429" s="38"/>
      <c r="P4429" s="39"/>
      <c r="Q4429" s="36"/>
      <c r="R4429" s="100" t="str">
        <f t="shared" si="137"/>
        <v/>
      </c>
      <c r="S4429" s="101"/>
      <c r="T4429" s="26" t="str">
        <f t="shared" si="138"/>
        <v/>
      </c>
    </row>
    <row r="4430" spans="2:20" s="3" customFormat="1" ht="20.100000000000001" customHeight="1" x14ac:dyDescent="0.25">
      <c r="B4430" s="35"/>
      <c r="C4430" s="36"/>
      <c r="D4430" s="79"/>
      <c r="E4430" s="79"/>
      <c r="F4430" s="79"/>
      <c r="G4430" s="79"/>
      <c r="H4430" s="79"/>
      <c r="I4430" s="79"/>
      <c r="J4430" s="79"/>
      <c r="K4430" s="79"/>
      <c r="L4430" s="81"/>
      <c r="M4430" s="82"/>
      <c r="N4430" s="37"/>
      <c r="O4430" s="38"/>
      <c r="P4430" s="39"/>
      <c r="Q4430" s="36"/>
      <c r="R4430" s="100" t="str">
        <f t="shared" si="137"/>
        <v/>
      </c>
      <c r="S4430" s="101"/>
      <c r="T4430" s="26" t="str">
        <f t="shared" si="138"/>
        <v/>
      </c>
    </row>
    <row r="4431" spans="2:20" s="3" customFormat="1" ht="20.100000000000001" customHeight="1" x14ac:dyDescent="0.25">
      <c r="B4431" s="35"/>
      <c r="C4431" s="36"/>
      <c r="D4431" s="79"/>
      <c r="E4431" s="79"/>
      <c r="F4431" s="79"/>
      <c r="G4431" s="79"/>
      <c r="H4431" s="79"/>
      <c r="I4431" s="79"/>
      <c r="J4431" s="79"/>
      <c r="K4431" s="79"/>
      <c r="L4431" s="81"/>
      <c r="M4431" s="82"/>
      <c r="N4431" s="37"/>
      <c r="O4431" s="38"/>
      <c r="P4431" s="39"/>
      <c r="Q4431" s="36"/>
      <c r="R4431" s="100" t="str">
        <f t="shared" si="137"/>
        <v/>
      </c>
      <c r="S4431" s="101"/>
      <c r="T4431" s="26" t="str">
        <f t="shared" si="138"/>
        <v/>
      </c>
    </row>
    <row r="4432" spans="2:20" s="3" customFormat="1" ht="20.100000000000001" customHeight="1" x14ac:dyDescent="0.25">
      <c r="B4432" s="35"/>
      <c r="C4432" s="36"/>
      <c r="D4432" s="79"/>
      <c r="E4432" s="79"/>
      <c r="F4432" s="79"/>
      <c r="G4432" s="79"/>
      <c r="H4432" s="79"/>
      <c r="I4432" s="79"/>
      <c r="J4432" s="79"/>
      <c r="K4432" s="79"/>
      <c r="L4432" s="81"/>
      <c r="M4432" s="82"/>
      <c r="N4432" s="37"/>
      <c r="O4432" s="38"/>
      <c r="P4432" s="39"/>
      <c r="Q4432" s="36"/>
      <c r="R4432" s="100" t="str">
        <f t="shared" si="137"/>
        <v/>
      </c>
      <c r="S4432" s="101"/>
      <c r="T4432" s="26" t="str">
        <f t="shared" si="138"/>
        <v/>
      </c>
    </row>
    <row r="4433" spans="2:20" s="3" customFormat="1" ht="20.100000000000001" customHeight="1" x14ac:dyDescent="0.25">
      <c r="B4433" s="35"/>
      <c r="C4433" s="36"/>
      <c r="D4433" s="79"/>
      <c r="E4433" s="79"/>
      <c r="F4433" s="79"/>
      <c r="G4433" s="79"/>
      <c r="H4433" s="79"/>
      <c r="I4433" s="79"/>
      <c r="J4433" s="79"/>
      <c r="K4433" s="79"/>
      <c r="L4433" s="81"/>
      <c r="M4433" s="82"/>
      <c r="N4433" s="37"/>
      <c r="O4433" s="38"/>
      <c r="P4433" s="39"/>
      <c r="Q4433" s="36"/>
      <c r="R4433" s="100" t="str">
        <f t="shared" si="137"/>
        <v/>
      </c>
      <c r="S4433" s="101"/>
      <c r="T4433" s="26" t="str">
        <f t="shared" si="138"/>
        <v/>
      </c>
    </row>
    <row r="4434" spans="2:20" s="3" customFormat="1" ht="20.100000000000001" customHeight="1" x14ac:dyDescent="0.25">
      <c r="B4434" s="35"/>
      <c r="C4434" s="36"/>
      <c r="D4434" s="79"/>
      <c r="E4434" s="79"/>
      <c r="F4434" s="79"/>
      <c r="G4434" s="79"/>
      <c r="H4434" s="79"/>
      <c r="I4434" s="79"/>
      <c r="J4434" s="79"/>
      <c r="K4434" s="79"/>
      <c r="L4434" s="81"/>
      <c r="M4434" s="82"/>
      <c r="N4434" s="37"/>
      <c r="O4434" s="38"/>
      <c r="P4434" s="39"/>
      <c r="Q4434" s="36"/>
      <c r="R4434" s="100" t="str">
        <f t="shared" si="137"/>
        <v/>
      </c>
      <c r="S4434" s="101"/>
      <c r="T4434" s="26" t="str">
        <f t="shared" si="138"/>
        <v/>
      </c>
    </row>
    <row r="4435" spans="2:20" s="3" customFormat="1" ht="20.100000000000001" customHeight="1" x14ac:dyDescent="0.25">
      <c r="B4435" s="35"/>
      <c r="C4435" s="36"/>
      <c r="D4435" s="79"/>
      <c r="E4435" s="79"/>
      <c r="F4435" s="79"/>
      <c r="G4435" s="79"/>
      <c r="H4435" s="79"/>
      <c r="I4435" s="79"/>
      <c r="J4435" s="79"/>
      <c r="K4435" s="79"/>
      <c r="L4435" s="81"/>
      <c r="M4435" s="82"/>
      <c r="N4435" s="37"/>
      <c r="O4435" s="38"/>
      <c r="P4435" s="39"/>
      <c r="Q4435" s="36"/>
      <c r="R4435" s="100" t="str">
        <f t="shared" si="137"/>
        <v/>
      </c>
      <c r="S4435" s="101"/>
      <c r="T4435" s="26" t="str">
        <f t="shared" si="138"/>
        <v/>
      </c>
    </row>
    <row r="4436" spans="2:20" s="3" customFormat="1" ht="20.100000000000001" customHeight="1" x14ac:dyDescent="0.25">
      <c r="B4436" s="35"/>
      <c r="C4436" s="36"/>
      <c r="D4436" s="79"/>
      <c r="E4436" s="79"/>
      <c r="F4436" s="79"/>
      <c r="G4436" s="79"/>
      <c r="H4436" s="79"/>
      <c r="I4436" s="79"/>
      <c r="J4436" s="79"/>
      <c r="K4436" s="79"/>
      <c r="L4436" s="81"/>
      <c r="M4436" s="82"/>
      <c r="N4436" s="37"/>
      <c r="O4436" s="38"/>
      <c r="P4436" s="39"/>
      <c r="Q4436" s="36"/>
      <c r="R4436" s="100" t="str">
        <f t="shared" si="137"/>
        <v/>
      </c>
      <c r="S4436" s="101"/>
      <c r="T4436" s="26" t="str">
        <f t="shared" si="138"/>
        <v/>
      </c>
    </row>
    <row r="4437" spans="2:20" s="3" customFormat="1" ht="20.100000000000001" customHeight="1" x14ac:dyDescent="0.25">
      <c r="B4437" s="35"/>
      <c r="C4437" s="36"/>
      <c r="D4437" s="79"/>
      <c r="E4437" s="79"/>
      <c r="F4437" s="79"/>
      <c r="G4437" s="79"/>
      <c r="H4437" s="79"/>
      <c r="I4437" s="79"/>
      <c r="J4437" s="79"/>
      <c r="K4437" s="79"/>
      <c r="L4437" s="81"/>
      <c r="M4437" s="82"/>
      <c r="N4437" s="37"/>
      <c r="O4437" s="38"/>
      <c r="P4437" s="39"/>
      <c r="Q4437" s="36"/>
      <c r="R4437" s="100" t="str">
        <f t="shared" si="137"/>
        <v/>
      </c>
      <c r="S4437" s="101"/>
      <c r="T4437" s="26" t="str">
        <f t="shared" si="138"/>
        <v/>
      </c>
    </row>
    <row r="4438" spans="2:20" s="3" customFormat="1" ht="20.100000000000001" customHeight="1" x14ac:dyDescent="0.25">
      <c r="B4438" s="35"/>
      <c r="C4438" s="36"/>
      <c r="D4438" s="79"/>
      <c r="E4438" s="79"/>
      <c r="F4438" s="79"/>
      <c r="G4438" s="79"/>
      <c r="H4438" s="79"/>
      <c r="I4438" s="79"/>
      <c r="J4438" s="79"/>
      <c r="K4438" s="79"/>
      <c r="L4438" s="81"/>
      <c r="M4438" s="82"/>
      <c r="N4438" s="37"/>
      <c r="O4438" s="38"/>
      <c r="P4438" s="39"/>
      <c r="Q4438" s="36"/>
      <c r="R4438" s="100" t="str">
        <f t="shared" si="137"/>
        <v/>
      </c>
      <c r="S4438" s="101"/>
      <c r="T4438" s="26" t="str">
        <f t="shared" si="138"/>
        <v/>
      </c>
    </row>
    <row r="4439" spans="2:20" s="3" customFormat="1" ht="20.100000000000001" customHeight="1" x14ac:dyDescent="0.25">
      <c r="B4439" s="35"/>
      <c r="C4439" s="36"/>
      <c r="D4439" s="79"/>
      <c r="E4439" s="79"/>
      <c r="F4439" s="79"/>
      <c r="G4439" s="79"/>
      <c r="H4439" s="79"/>
      <c r="I4439" s="79"/>
      <c r="J4439" s="79"/>
      <c r="K4439" s="79"/>
      <c r="L4439" s="81"/>
      <c r="M4439" s="82"/>
      <c r="N4439" s="37"/>
      <c r="O4439" s="38"/>
      <c r="P4439" s="39"/>
      <c r="Q4439" s="36"/>
      <c r="R4439" s="100" t="str">
        <f t="shared" ref="R4439:R4502" si="139">IF(B4439&lt;&gt;"",IF(Q4439="Annulé","0",IF(Q4439="Gagné",O4439*P4439-P4439)+IF(Q4439="Perdu",-P4439)+IF(Q4439="Remboursé","0")+IF(Q4439="1/2 Perdu",-P4439/2)+IF(Q4439="1/2 Gagné",(P4439*O4439-P4439)/2)),"")</f>
        <v/>
      </c>
      <c r="S4439" s="101"/>
      <c r="T4439" s="26" t="str">
        <f t="shared" si="138"/>
        <v/>
      </c>
    </row>
    <row r="4440" spans="2:20" s="3" customFormat="1" ht="20.100000000000001" customHeight="1" x14ac:dyDescent="0.25">
      <c r="B4440" s="35"/>
      <c r="C4440" s="36"/>
      <c r="D4440" s="79"/>
      <c r="E4440" s="79"/>
      <c r="F4440" s="79"/>
      <c r="G4440" s="79"/>
      <c r="H4440" s="79"/>
      <c r="I4440" s="79"/>
      <c r="J4440" s="79"/>
      <c r="K4440" s="79"/>
      <c r="L4440" s="81"/>
      <c r="M4440" s="82"/>
      <c r="N4440" s="37"/>
      <c r="O4440" s="38"/>
      <c r="P4440" s="39"/>
      <c r="Q4440" s="36"/>
      <c r="R4440" s="100" t="str">
        <f t="shared" si="139"/>
        <v/>
      </c>
      <c r="S4440" s="101"/>
      <c r="T4440" s="26" t="str">
        <f t="shared" ref="T4440:T4503" si="140">IF(B4440&lt;&gt;"",R4440+T4439,"")</f>
        <v/>
      </c>
    </row>
    <row r="4441" spans="2:20" s="3" customFormat="1" ht="20.100000000000001" customHeight="1" x14ac:dyDescent="0.25">
      <c r="B4441" s="35"/>
      <c r="C4441" s="36"/>
      <c r="D4441" s="79"/>
      <c r="E4441" s="79"/>
      <c r="F4441" s="79"/>
      <c r="G4441" s="79"/>
      <c r="H4441" s="79"/>
      <c r="I4441" s="79"/>
      <c r="J4441" s="79"/>
      <c r="K4441" s="79"/>
      <c r="L4441" s="81"/>
      <c r="M4441" s="82"/>
      <c r="N4441" s="37"/>
      <c r="O4441" s="38"/>
      <c r="P4441" s="39"/>
      <c r="Q4441" s="36"/>
      <c r="R4441" s="100" t="str">
        <f t="shared" si="139"/>
        <v/>
      </c>
      <c r="S4441" s="101"/>
      <c r="T4441" s="26" t="str">
        <f t="shared" si="140"/>
        <v/>
      </c>
    </row>
    <row r="4442" spans="2:20" s="3" customFormat="1" ht="20.100000000000001" customHeight="1" x14ac:dyDescent="0.25">
      <c r="B4442" s="35"/>
      <c r="C4442" s="36"/>
      <c r="D4442" s="79"/>
      <c r="E4442" s="79"/>
      <c r="F4442" s="79"/>
      <c r="G4442" s="79"/>
      <c r="H4442" s="79"/>
      <c r="I4442" s="79"/>
      <c r="J4442" s="79"/>
      <c r="K4442" s="79"/>
      <c r="L4442" s="81"/>
      <c r="M4442" s="82"/>
      <c r="N4442" s="37"/>
      <c r="O4442" s="38"/>
      <c r="P4442" s="39"/>
      <c r="Q4442" s="36"/>
      <c r="R4442" s="100" t="str">
        <f t="shared" si="139"/>
        <v/>
      </c>
      <c r="S4442" s="101"/>
      <c r="T4442" s="26" t="str">
        <f t="shared" si="140"/>
        <v/>
      </c>
    </row>
    <row r="4443" spans="2:20" s="3" customFormat="1" ht="20.100000000000001" customHeight="1" x14ac:dyDescent="0.25">
      <c r="B4443" s="35"/>
      <c r="C4443" s="36"/>
      <c r="D4443" s="79"/>
      <c r="E4443" s="79"/>
      <c r="F4443" s="79"/>
      <c r="G4443" s="79"/>
      <c r="H4443" s="79"/>
      <c r="I4443" s="79"/>
      <c r="J4443" s="79"/>
      <c r="K4443" s="79"/>
      <c r="L4443" s="81"/>
      <c r="M4443" s="82"/>
      <c r="N4443" s="37"/>
      <c r="O4443" s="38"/>
      <c r="P4443" s="39"/>
      <c r="Q4443" s="36"/>
      <c r="R4443" s="100" t="str">
        <f t="shared" si="139"/>
        <v/>
      </c>
      <c r="S4443" s="101"/>
      <c r="T4443" s="26" t="str">
        <f t="shared" si="140"/>
        <v/>
      </c>
    </row>
    <row r="4444" spans="2:20" s="3" customFormat="1" ht="20.100000000000001" customHeight="1" x14ac:dyDescent="0.25">
      <c r="B4444" s="35"/>
      <c r="C4444" s="36"/>
      <c r="D4444" s="79"/>
      <c r="E4444" s="79"/>
      <c r="F4444" s="79"/>
      <c r="G4444" s="79"/>
      <c r="H4444" s="79"/>
      <c r="I4444" s="79"/>
      <c r="J4444" s="79"/>
      <c r="K4444" s="79"/>
      <c r="L4444" s="81"/>
      <c r="M4444" s="82"/>
      <c r="N4444" s="37"/>
      <c r="O4444" s="38"/>
      <c r="P4444" s="39"/>
      <c r="Q4444" s="36"/>
      <c r="R4444" s="100" t="str">
        <f t="shared" si="139"/>
        <v/>
      </c>
      <c r="S4444" s="101"/>
      <c r="T4444" s="26" t="str">
        <f t="shared" si="140"/>
        <v/>
      </c>
    </row>
    <row r="4445" spans="2:20" s="3" customFormat="1" ht="20.100000000000001" customHeight="1" x14ac:dyDescent="0.25">
      <c r="B4445" s="35"/>
      <c r="C4445" s="36"/>
      <c r="D4445" s="79"/>
      <c r="E4445" s="79"/>
      <c r="F4445" s="79"/>
      <c r="G4445" s="79"/>
      <c r="H4445" s="79"/>
      <c r="I4445" s="79"/>
      <c r="J4445" s="79"/>
      <c r="K4445" s="79"/>
      <c r="L4445" s="81"/>
      <c r="M4445" s="82"/>
      <c r="N4445" s="37"/>
      <c r="O4445" s="38"/>
      <c r="P4445" s="39"/>
      <c r="Q4445" s="36"/>
      <c r="R4445" s="100" t="str">
        <f t="shared" si="139"/>
        <v/>
      </c>
      <c r="S4445" s="101"/>
      <c r="T4445" s="26" t="str">
        <f t="shared" si="140"/>
        <v/>
      </c>
    </row>
    <row r="4446" spans="2:20" s="3" customFormat="1" ht="20.100000000000001" customHeight="1" x14ac:dyDescent="0.25">
      <c r="B4446" s="35"/>
      <c r="C4446" s="36"/>
      <c r="D4446" s="79"/>
      <c r="E4446" s="79"/>
      <c r="F4446" s="79"/>
      <c r="G4446" s="79"/>
      <c r="H4446" s="79"/>
      <c r="I4446" s="79"/>
      <c r="J4446" s="79"/>
      <c r="K4446" s="79"/>
      <c r="L4446" s="81"/>
      <c r="M4446" s="82"/>
      <c r="N4446" s="37"/>
      <c r="O4446" s="38"/>
      <c r="P4446" s="39"/>
      <c r="Q4446" s="36"/>
      <c r="R4446" s="100" t="str">
        <f t="shared" si="139"/>
        <v/>
      </c>
      <c r="S4446" s="101"/>
      <c r="T4446" s="26" t="str">
        <f t="shared" si="140"/>
        <v/>
      </c>
    </row>
    <row r="4447" spans="2:20" s="3" customFormat="1" ht="20.100000000000001" customHeight="1" x14ac:dyDescent="0.25">
      <c r="B4447" s="35"/>
      <c r="C4447" s="36"/>
      <c r="D4447" s="79"/>
      <c r="E4447" s="79"/>
      <c r="F4447" s="79"/>
      <c r="G4447" s="79"/>
      <c r="H4447" s="79"/>
      <c r="I4447" s="79"/>
      <c r="J4447" s="79"/>
      <c r="K4447" s="79"/>
      <c r="L4447" s="81"/>
      <c r="M4447" s="82"/>
      <c r="N4447" s="37"/>
      <c r="O4447" s="38"/>
      <c r="P4447" s="39"/>
      <c r="Q4447" s="36"/>
      <c r="R4447" s="100" t="str">
        <f t="shared" si="139"/>
        <v/>
      </c>
      <c r="S4447" s="101"/>
      <c r="T4447" s="26" t="str">
        <f t="shared" si="140"/>
        <v/>
      </c>
    </row>
    <row r="4448" spans="2:20" s="3" customFormat="1" ht="20.100000000000001" customHeight="1" x14ac:dyDescent="0.25">
      <c r="B4448" s="35"/>
      <c r="C4448" s="36"/>
      <c r="D4448" s="79"/>
      <c r="E4448" s="79"/>
      <c r="F4448" s="79"/>
      <c r="G4448" s="79"/>
      <c r="H4448" s="79"/>
      <c r="I4448" s="79"/>
      <c r="J4448" s="79"/>
      <c r="K4448" s="79"/>
      <c r="L4448" s="81"/>
      <c r="M4448" s="82"/>
      <c r="N4448" s="37"/>
      <c r="O4448" s="38"/>
      <c r="P4448" s="39"/>
      <c r="Q4448" s="36"/>
      <c r="R4448" s="100" t="str">
        <f t="shared" si="139"/>
        <v/>
      </c>
      <c r="S4448" s="101"/>
      <c r="T4448" s="26" t="str">
        <f t="shared" si="140"/>
        <v/>
      </c>
    </row>
    <row r="4449" spans="2:20" s="3" customFormat="1" ht="20.100000000000001" customHeight="1" x14ac:dyDescent="0.25">
      <c r="B4449" s="35"/>
      <c r="C4449" s="36"/>
      <c r="D4449" s="79"/>
      <c r="E4449" s="79"/>
      <c r="F4449" s="79"/>
      <c r="G4449" s="79"/>
      <c r="H4449" s="79"/>
      <c r="I4449" s="79"/>
      <c r="J4449" s="79"/>
      <c r="K4449" s="79"/>
      <c r="L4449" s="81"/>
      <c r="M4449" s="82"/>
      <c r="N4449" s="37"/>
      <c r="O4449" s="38"/>
      <c r="P4449" s="39"/>
      <c r="Q4449" s="36"/>
      <c r="R4449" s="100" t="str">
        <f t="shared" si="139"/>
        <v/>
      </c>
      <c r="S4449" s="101"/>
      <c r="T4449" s="26" t="str">
        <f t="shared" si="140"/>
        <v/>
      </c>
    </row>
    <row r="4450" spans="2:20" s="3" customFormat="1" ht="20.100000000000001" customHeight="1" x14ac:dyDescent="0.25">
      <c r="B4450" s="35"/>
      <c r="C4450" s="36"/>
      <c r="D4450" s="79"/>
      <c r="E4450" s="79"/>
      <c r="F4450" s="79"/>
      <c r="G4450" s="79"/>
      <c r="H4450" s="79"/>
      <c r="I4450" s="79"/>
      <c r="J4450" s="79"/>
      <c r="K4450" s="79"/>
      <c r="L4450" s="81"/>
      <c r="M4450" s="82"/>
      <c r="N4450" s="37"/>
      <c r="O4450" s="38"/>
      <c r="P4450" s="39"/>
      <c r="Q4450" s="36"/>
      <c r="R4450" s="100" t="str">
        <f t="shared" si="139"/>
        <v/>
      </c>
      <c r="S4450" s="101"/>
      <c r="T4450" s="26" t="str">
        <f t="shared" si="140"/>
        <v/>
      </c>
    </row>
    <row r="4451" spans="2:20" s="3" customFormat="1" ht="20.100000000000001" customHeight="1" x14ac:dyDescent="0.25">
      <c r="B4451" s="35"/>
      <c r="C4451" s="36"/>
      <c r="D4451" s="79"/>
      <c r="E4451" s="79"/>
      <c r="F4451" s="79"/>
      <c r="G4451" s="79"/>
      <c r="H4451" s="79"/>
      <c r="I4451" s="79"/>
      <c r="J4451" s="79"/>
      <c r="K4451" s="79"/>
      <c r="L4451" s="81"/>
      <c r="M4451" s="82"/>
      <c r="N4451" s="37"/>
      <c r="O4451" s="38"/>
      <c r="P4451" s="39"/>
      <c r="Q4451" s="36"/>
      <c r="R4451" s="100" t="str">
        <f t="shared" si="139"/>
        <v/>
      </c>
      <c r="S4451" s="101"/>
      <c r="T4451" s="26" t="str">
        <f t="shared" si="140"/>
        <v/>
      </c>
    </row>
    <row r="4452" spans="2:20" s="3" customFormat="1" ht="20.100000000000001" customHeight="1" x14ac:dyDescent="0.25">
      <c r="B4452" s="35"/>
      <c r="C4452" s="36"/>
      <c r="D4452" s="79"/>
      <c r="E4452" s="79"/>
      <c r="F4452" s="79"/>
      <c r="G4452" s="79"/>
      <c r="H4452" s="79"/>
      <c r="I4452" s="79"/>
      <c r="J4452" s="79"/>
      <c r="K4452" s="79"/>
      <c r="L4452" s="81"/>
      <c r="M4452" s="82"/>
      <c r="N4452" s="37"/>
      <c r="O4452" s="38"/>
      <c r="P4452" s="39"/>
      <c r="Q4452" s="36"/>
      <c r="R4452" s="100" t="str">
        <f t="shared" si="139"/>
        <v/>
      </c>
      <c r="S4452" s="101"/>
      <c r="T4452" s="26" t="str">
        <f t="shared" si="140"/>
        <v/>
      </c>
    </row>
    <row r="4453" spans="2:20" s="3" customFormat="1" ht="20.100000000000001" customHeight="1" x14ac:dyDescent="0.25">
      <c r="B4453" s="35"/>
      <c r="C4453" s="36"/>
      <c r="D4453" s="79"/>
      <c r="E4453" s="79"/>
      <c r="F4453" s="79"/>
      <c r="G4453" s="79"/>
      <c r="H4453" s="79"/>
      <c r="I4453" s="79"/>
      <c r="J4453" s="79"/>
      <c r="K4453" s="79"/>
      <c r="L4453" s="81"/>
      <c r="M4453" s="82"/>
      <c r="N4453" s="37"/>
      <c r="O4453" s="38"/>
      <c r="P4453" s="39"/>
      <c r="Q4453" s="36"/>
      <c r="R4453" s="100" t="str">
        <f t="shared" si="139"/>
        <v/>
      </c>
      <c r="S4453" s="101"/>
      <c r="T4453" s="26" t="str">
        <f t="shared" si="140"/>
        <v/>
      </c>
    </row>
    <row r="4454" spans="2:20" s="3" customFormat="1" ht="20.100000000000001" customHeight="1" x14ac:dyDescent="0.25">
      <c r="B4454" s="35"/>
      <c r="C4454" s="36"/>
      <c r="D4454" s="79"/>
      <c r="E4454" s="79"/>
      <c r="F4454" s="79"/>
      <c r="G4454" s="79"/>
      <c r="H4454" s="79"/>
      <c r="I4454" s="79"/>
      <c r="J4454" s="79"/>
      <c r="K4454" s="79"/>
      <c r="L4454" s="81"/>
      <c r="M4454" s="82"/>
      <c r="N4454" s="37"/>
      <c r="O4454" s="38"/>
      <c r="P4454" s="39"/>
      <c r="Q4454" s="36"/>
      <c r="R4454" s="100" t="str">
        <f t="shared" si="139"/>
        <v/>
      </c>
      <c r="S4454" s="101"/>
      <c r="T4454" s="26" t="str">
        <f t="shared" si="140"/>
        <v/>
      </c>
    </row>
    <row r="4455" spans="2:20" s="3" customFormat="1" ht="20.100000000000001" customHeight="1" x14ac:dyDescent="0.25">
      <c r="B4455" s="35"/>
      <c r="C4455" s="36"/>
      <c r="D4455" s="79"/>
      <c r="E4455" s="79"/>
      <c r="F4455" s="79"/>
      <c r="G4455" s="79"/>
      <c r="H4455" s="79"/>
      <c r="I4455" s="79"/>
      <c r="J4455" s="79"/>
      <c r="K4455" s="79"/>
      <c r="L4455" s="81"/>
      <c r="M4455" s="82"/>
      <c r="N4455" s="37"/>
      <c r="O4455" s="38"/>
      <c r="P4455" s="39"/>
      <c r="Q4455" s="36"/>
      <c r="R4455" s="100" t="str">
        <f t="shared" si="139"/>
        <v/>
      </c>
      <c r="S4455" s="101"/>
      <c r="T4455" s="26" t="str">
        <f t="shared" si="140"/>
        <v/>
      </c>
    </row>
    <row r="4456" spans="2:20" s="3" customFormat="1" ht="20.100000000000001" customHeight="1" x14ac:dyDescent="0.25">
      <c r="B4456" s="35"/>
      <c r="C4456" s="36"/>
      <c r="D4456" s="79"/>
      <c r="E4456" s="79"/>
      <c r="F4456" s="79"/>
      <c r="G4456" s="79"/>
      <c r="H4456" s="79"/>
      <c r="I4456" s="79"/>
      <c r="J4456" s="79"/>
      <c r="K4456" s="79"/>
      <c r="L4456" s="81"/>
      <c r="M4456" s="82"/>
      <c r="N4456" s="37"/>
      <c r="O4456" s="38"/>
      <c r="P4456" s="39"/>
      <c r="Q4456" s="36"/>
      <c r="R4456" s="100" t="str">
        <f t="shared" si="139"/>
        <v/>
      </c>
      <c r="S4456" s="101"/>
      <c r="T4456" s="26" t="str">
        <f t="shared" si="140"/>
        <v/>
      </c>
    </row>
    <row r="4457" spans="2:20" s="3" customFormat="1" ht="20.100000000000001" customHeight="1" x14ac:dyDescent="0.25">
      <c r="B4457" s="35"/>
      <c r="C4457" s="36"/>
      <c r="D4457" s="79"/>
      <c r="E4457" s="79"/>
      <c r="F4457" s="79"/>
      <c r="G4457" s="79"/>
      <c r="H4457" s="79"/>
      <c r="I4457" s="79"/>
      <c r="J4457" s="79"/>
      <c r="K4457" s="79"/>
      <c r="L4457" s="81"/>
      <c r="M4457" s="82"/>
      <c r="N4457" s="37"/>
      <c r="O4457" s="38"/>
      <c r="P4457" s="39"/>
      <c r="Q4457" s="36"/>
      <c r="R4457" s="100" t="str">
        <f t="shared" si="139"/>
        <v/>
      </c>
      <c r="S4457" s="101"/>
      <c r="T4457" s="26" t="str">
        <f t="shared" si="140"/>
        <v/>
      </c>
    </row>
    <row r="4458" spans="2:20" s="3" customFormat="1" ht="20.100000000000001" customHeight="1" x14ac:dyDescent="0.25">
      <c r="B4458" s="35"/>
      <c r="C4458" s="36"/>
      <c r="D4458" s="79"/>
      <c r="E4458" s="79"/>
      <c r="F4458" s="79"/>
      <c r="G4458" s="79"/>
      <c r="H4458" s="79"/>
      <c r="I4458" s="79"/>
      <c r="J4458" s="79"/>
      <c r="K4458" s="79"/>
      <c r="L4458" s="81"/>
      <c r="M4458" s="82"/>
      <c r="N4458" s="37"/>
      <c r="O4458" s="38"/>
      <c r="P4458" s="39"/>
      <c r="Q4458" s="36"/>
      <c r="R4458" s="100" t="str">
        <f t="shared" si="139"/>
        <v/>
      </c>
      <c r="S4458" s="101"/>
      <c r="T4458" s="26" t="str">
        <f t="shared" si="140"/>
        <v/>
      </c>
    </row>
    <row r="4459" spans="2:20" s="3" customFormat="1" ht="20.100000000000001" customHeight="1" x14ac:dyDescent="0.25">
      <c r="B4459" s="35"/>
      <c r="C4459" s="36"/>
      <c r="D4459" s="79"/>
      <c r="E4459" s="79"/>
      <c r="F4459" s="79"/>
      <c r="G4459" s="79"/>
      <c r="H4459" s="79"/>
      <c r="I4459" s="79"/>
      <c r="J4459" s="79"/>
      <c r="K4459" s="79"/>
      <c r="L4459" s="81"/>
      <c r="M4459" s="82"/>
      <c r="N4459" s="37"/>
      <c r="O4459" s="38"/>
      <c r="P4459" s="39"/>
      <c r="Q4459" s="36"/>
      <c r="R4459" s="100" t="str">
        <f t="shared" si="139"/>
        <v/>
      </c>
      <c r="S4459" s="101"/>
      <c r="T4459" s="26" t="str">
        <f t="shared" si="140"/>
        <v/>
      </c>
    </row>
    <row r="4460" spans="2:20" s="3" customFormat="1" ht="20.100000000000001" customHeight="1" x14ac:dyDescent="0.25">
      <c r="B4460" s="35"/>
      <c r="C4460" s="36"/>
      <c r="D4460" s="79"/>
      <c r="E4460" s="79"/>
      <c r="F4460" s="79"/>
      <c r="G4460" s="79"/>
      <c r="H4460" s="79"/>
      <c r="I4460" s="79"/>
      <c r="J4460" s="79"/>
      <c r="K4460" s="79"/>
      <c r="L4460" s="81"/>
      <c r="M4460" s="82"/>
      <c r="N4460" s="37"/>
      <c r="O4460" s="38"/>
      <c r="P4460" s="39"/>
      <c r="Q4460" s="36"/>
      <c r="R4460" s="100" t="str">
        <f t="shared" si="139"/>
        <v/>
      </c>
      <c r="S4460" s="101"/>
      <c r="T4460" s="26" t="str">
        <f t="shared" si="140"/>
        <v/>
      </c>
    </row>
    <row r="4461" spans="2:20" s="3" customFormat="1" ht="20.100000000000001" customHeight="1" x14ac:dyDescent="0.25">
      <c r="B4461" s="35"/>
      <c r="C4461" s="36"/>
      <c r="D4461" s="79"/>
      <c r="E4461" s="79"/>
      <c r="F4461" s="79"/>
      <c r="G4461" s="79"/>
      <c r="H4461" s="79"/>
      <c r="I4461" s="79"/>
      <c r="J4461" s="79"/>
      <c r="K4461" s="79"/>
      <c r="L4461" s="81"/>
      <c r="M4461" s="82"/>
      <c r="N4461" s="37"/>
      <c r="O4461" s="38"/>
      <c r="P4461" s="39"/>
      <c r="Q4461" s="36"/>
      <c r="R4461" s="100" t="str">
        <f t="shared" si="139"/>
        <v/>
      </c>
      <c r="S4461" s="101"/>
      <c r="T4461" s="26" t="str">
        <f t="shared" si="140"/>
        <v/>
      </c>
    </row>
    <row r="4462" spans="2:20" s="3" customFormat="1" ht="20.100000000000001" customHeight="1" x14ac:dyDescent="0.25">
      <c r="B4462" s="35"/>
      <c r="C4462" s="36"/>
      <c r="D4462" s="79"/>
      <c r="E4462" s="79"/>
      <c r="F4462" s="79"/>
      <c r="G4462" s="79"/>
      <c r="H4462" s="79"/>
      <c r="I4462" s="79"/>
      <c r="J4462" s="79"/>
      <c r="K4462" s="79"/>
      <c r="L4462" s="81"/>
      <c r="M4462" s="82"/>
      <c r="N4462" s="37"/>
      <c r="O4462" s="38"/>
      <c r="P4462" s="39"/>
      <c r="Q4462" s="36"/>
      <c r="R4462" s="100" t="str">
        <f t="shared" si="139"/>
        <v/>
      </c>
      <c r="S4462" s="101"/>
      <c r="T4462" s="26" t="str">
        <f t="shared" si="140"/>
        <v/>
      </c>
    </row>
    <row r="4463" spans="2:20" s="3" customFormat="1" ht="20.100000000000001" customHeight="1" x14ac:dyDescent="0.25">
      <c r="B4463" s="35"/>
      <c r="C4463" s="36"/>
      <c r="D4463" s="79"/>
      <c r="E4463" s="79"/>
      <c r="F4463" s="79"/>
      <c r="G4463" s="79"/>
      <c r="H4463" s="79"/>
      <c r="I4463" s="79"/>
      <c r="J4463" s="79"/>
      <c r="K4463" s="79"/>
      <c r="L4463" s="81"/>
      <c r="M4463" s="82"/>
      <c r="N4463" s="37"/>
      <c r="O4463" s="38"/>
      <c r="P4463" s="39"/>
      <c r="Q4463" s="36"/>
      <c r="R4463" s="100" t="str">
        <f t="shared" si="139"/>
        <v/>
      </c>
      <c r="S4463" s="101"/>
      <c r="T4463" s="26" t="str">
        <f t="shared" si="140"/>
        <v/>
      </c>
    </row>
    <row r="4464" spans="2:20" s="3" customFormat="1" ht="20.100000000000001" customHeight="1" x14ac:dyDescent="0.25">
      <c r="B4464" s="35"/>
      <c r="C4464" s="36"/>
      <c r="D4464" s="79"/>
      <c r="E4464" s="79"/>
      <c r="F4464" s="79"/>
      <c r="G4464" s="79"/>
      <c r="H4464" s="79"/>
      <c r="I4464" s="79"/>
      <c r="J4464" s="79"/>
      <c r="K4464" s="79"/>
      <c r="L4464" s="81"/>
      <c r="M4464" s="82"/>
      <c r="N4464" s="37"/>
      <c r="O4464" s="38"/>
      <c r="P4464" s="39"/>
      <c r="Q4464" s="36"/>
      <c r="R4464" s="100" t="str">
        <f t="shared" si="139"/>
        <v/>
      </c>
      <c r="S4464" s="101"/>
      <c r="T4464" s="26" t="str">
        <f t="shared" si="140"/>
        <v/>
      </c>
    </row>
    <row r="4465" spans="2:20" s="3" customFormat="1" ht="20.100000000000001" customHeight="1" x14ac:dyDescent="0.25">
      <c r="B4465" s="35"/>
      <c r="C4465" s="36"/>
      <c r="D4465" s="79"/>
      <c r="E4465" s="79"/>
      <c r="F4465" s="79"/>
      <c r="G4465" s="79"/>
      <c r="H4465" s="79"/>
      <c r="I4465" s="79"/>
      <c r="J4465" s="79"/>
      <c r="K4465" s="79"/>
      <c r="L4465" s="81"/>
      <c r="M4465" s="82"/>
      <c r="N4465" s="37"/>
      <c r="O4465" s="38"/>
      <c r="P4465" s="39"/>
      <c r="Q4465" s="36"/>
      <c r="R4465" s="100" t="str">
        <f t="shared" si="139"/>
        <v/>
      </c>
      <c r="S4465" s="101"/>
      <c r="T4465" s="26" t="str">
        <f t="shared" si="140"/>
        <v/>
      </c>
    </row>
    <row r="4466" spans="2:20" s="3" customFormat="1" ht="20.100000000000001" customHeight="1" x14ac:dyDescent="0.25">
      <c r="B4466" s="35"/>
      <c r="C4466" s="36"/>
      <c r="D4466" s="79"/>
      <c r="E4466" s="79"/>
      <c r="F4466" s="79"/>
      <c r="G4466" s="79"/>
      <c r="H4466" s="79"/>
      <c r="I4466" s="79"/>
      <c r="J4466" s="79"/>
      <c r="K4466" s="79"/>
      <c r="L4466" s="81"/>
      <c r="M4466" s="82"/>
      <c r="N4466" s="37"/>
      <c r="O4466" s="38"/>
      <c r="P4466" s="39"/>
      <c r="Q4466" s="36"/>
      <c r="R4466" s="100" t="str">
        <f t="shared" si="139"/>
        <v/>
      </c>
      <c r="S4466" s="101"/>
      <c r="T4466" s="26" t="str">
        <f t="shared" si="140"/>
        <v/>
      </c>
    </row>
    <row r="4467" spans="2:20" s="3" customFormat="1" ht="20.100000000000001" customHeight="1" x14ac:dyDescent="0.25">
      <c r="B4467" s="35"/>
      <c r="C4467" s="36"/>
      <c r="D4467" s="79"/>
      <c r="E4467" s="79"/>
      <c r="F4467" s="79"/>
      <c r="G4467" s="79"/>
      <c r="H4467" s="79"/>
      <c r="I4467" s="79"/>
      <c r="J4467" s="79"/>
      <c r="K4467" s="79"/>
      <c r="L4467" s="81"/>
      <c r="M4467" s="82"/>
      <c r="N4467" s="37"/>
      <c r="O4467" s="38"/>
      <c r="P4467" s="39"/>
      <c r="Q4467" s="36"/>
      <c r="R4467" s="100" t="str">
        <f t="shared" si="139"/>
        <v/>
      </c>
      <c r="S4467" s="101"/>
      <c r="T4467" s="26" t="str">
        <f t="shared" si="140"/>
        <v/>
      </c>
    </row>
    <row r="4468" spans="2:20" s="3" customFormat="1" ht="20.100000000000001" customHeight="1" x14ac:dyDescent="0.25">
      <c r="B4468" s="35"/>
      <c r="C4468" s="36"/>
      <c r="D4468" s="79"/>
      <c r="E4468" s="79"/>
      <c r="F4468" s="79"/>
      <c r="G4468" s="79"/>
      <c r="H4468" s="79"/>
      <c r="I4468" s="79"/>
      <c r="J4468" s="79"/>
      <c r="K4468" s="79"/>
      <c r="L4468" s="81"/>
      <c r="M4468" s="82"/>
      <c r="N4468" s="37"/>
      <c r="O4468" s="38"/>
      <c r="P4468" s="39"/>
      <c r="Q4468" s="36"/>
      <c r="R4468" s="100" t="str">
        <f t="shared" si="139"/>
        <v/>
      </c>
      <c r="S4468" s="101"/>
      <c r="T4468" s="26" t="str">
        <f t="shared" si="140"/>
        <v/>
      </c>
    </row>
    <row r="4469" spans="2:20" s="3" customFormat="1" ht="20.100000000000001" customHeight="1" x14ac:dyDescent="0.25">
      <c r="B4469" s="35"/>
      <c r="C4469" s="36"/>
      <c r="D4469" s="79"/>
      <c r="E4469" s="79"/>
      <c r="F4469" s="79"/>
      <c r="G4469" s="79"/>
      <c r="H4469" s="79"/>
      <c r="I4469" s="79"/>
      <c r="J4469" s="79"/>
      <c r="K4469" s="79"/>
      <c r="L4469" s="81"/>
      <c r="M4469" s="82"/>
      <c r="N4469" s="37"/>
      <c r="O4469" s="38"/>
      <c r="P4469" s="39"/>
      <c r="Q4469" s="36"/>
      <c r="R4469" s="100" t="str">
        <f t="shared" si="139"/>
        <v/>
      </c>
      <c r="S4469" s="101"/>
      <c r="T4469" s="26" t="str">
        <f t="shared" si="140"/>
        <v/>
      </c>
    </row>
    <row r="4470" spans="2:20" s="3" customFormat="1" ht="20.100000000000001" customHeight="1" x14ac:dyDescent="0.25">
      <c r="B4470" s="35"/>
      <c r="C4470" s="36"/>
      <c r="D4470" s="79"/>
      <c r="E4470" s="79"/>
      <c r="F4470" s="79"/>
      <c r="G4470" s="79"/>
      <c r="H4470" s="79"/>
      <c r="I4470" s="79"/>
      <c r="J4470" s="79"/>
      <c r="K4470" s="79"/>
      <c r="L4470" s="81"/>
      <c r="M4470" s="82"/>
      <c r="N4470" s="37"/>
      <c r="O4470" s="38"/>
      <c r="P4470" s="39"/>
      <c r="Q4470" s="36"/>
      <c r="R4470" s="100" t="str">
        <f t="shared" si="139"/>
        <v/>
      </c>
      <c r="S4470" s="101"/>
      <c r="T4470" s="26" t="str">
        <f t="shared" si="140"/>
        <v/>
      </c>
    </row>
    <row r="4471" spans="2:20" s="3" customFormat="1" ht="20.100000000000001" customHeight="1" x14ac:dyDescent="0.25">
      <c r="B4471" s="35"/>
      <c r="C4471" s="36"/>
      <c r="D4471" s="79"/>
      <c r="E4471" s="79"/>
      <c r="F4471" s="79"/>
      <c r="G4471" s="79"/>
      <c r="H4471" s="79"/>
      <c r="I4471" s="79"/>
      <c r="J4471" s="79"/>
      <c r="K4471" s="79"/>
      <c r="L4471" s="81"/>
      <c r="M4471" s="82"/>
      <c r="N4471" s="37"/>
      <c r="O4471" s="38"/>
      <c r="P4471" s="39"/>
      <c r="Q4471" s="36"/>
      <c r="R4471" s="100" t="str">
        <f t="shared" si="139"/>
        <v/>
      </c>
      <c r="S4471" s="101"/>
      <c r="T4471" s="26" t="str">
        <f t="shared" si="140"/>
        <v/>
      </c>
    </row>
    <row r="4472" spans="2:20" s="3" customFormat="1" ht="20.100000000000001" customHeight="1" x14ac:dyDescent="0.25">
      <c r="B4472" s="35"/>
      <c r="C4472" s="36"/>
      <c r="D4472" s="79"/>
      <c r="E4472" s="79"/>
      <c r="F4472" s="79"/>
      <c r="G4472" s="79"/>
      <c r="H4472" s="79"/>
      <c r="I4472" s="79"/>
      <c r="J4472" s="79"/>
      <c r="K4472" s="79"/>
      <c r="L4472" s="81"/>
      <c r="M4472" s="82"/>
      <c r="N4472" s="37"/>
      <c r="O4472" s="38"/>
      <c r="P4472" s="39"/>
      <c r="Q4472" s="36"/>
      <c r="R4472" s="100" t="str">
        <f t="shared" si="139"/>
        <v/>
      </c>
      <c r="S4472" s="101"/>
      <c r="T4472" s="26" t="str">
        <f t="shared" si="140"/>
        <v/>
      </c>
    </row>
    <row r="4473" spans="2:20" s="3" customFormat="1" ht="20.100000000000001" customHeight="1" x14ac:dyDescent="0.25">
      <c r="B4473" s="35"/>
      <c r="C4473" s="36"/>
      <c r="D4473" s="79"/>
      <c r="E4473" s="79"/>
      <c r="F4473" s="79"/>
      <c r="G4473" s="79"/>
      <c r="H4473" s="79"/>
      <c r="I4473" s="79"/>
      <c r="J4473" s="79"/>
      <c r="K4473" s="79"/>
      <c r="L4473" s="81"/>
      <c r="M4473" s="82"/>
      <c r="N4473" s="37"/>
      <c r="O4473" s="38"/>
      <c r="P4473" s="39"/>
      <c r="Q4473" s="36"/>
      <c r="R4473" s="100" t="str">
        <f t="shared" si="139"/>
        <v/>
      </c>
      <c r="S4473" s="101"/>
      <c r="T4473" s="26" t="str">
        <f t="shared" si="140"/>
        <v/>
      </c>
    </row>
    <row r="4474" spans="2:20" s="3" customFormat="1" ht="20.100000000000001" customHeight="1" x14ac:dyDescent="0.25">
      <c r="B4474" s="35"/>
      <c r="C4474" s="36"/>
      <c r="D4474" s="79"/>
      <c r="E4474" s="79"/>
      <c r="F4474" s="79"/>
      <c r="G4474" s="79"/>
      <c r="H4474" s="79"/>
      <c r="I4474" s="79"/>
      <c r="J4474" s="79"/>
      <c r="K4474" s="79"/>
      <c r="L4474" s="81"/>
      <c r="M4474" s="82"/>
      <c r="N4474" s="37"/>
      <c r="O4474" s="38"/>
      <c r="P4474" s="39"/>
      <c r="Q4474" s="36"/>
      <c r="R4474" s="100" t="str">
        <f t="shared" si="139"/>
        <v/>
      </c>
      <c r="S4474" s="101"/>
      <c r="T4474" s="26" t="str">
        <f t="shared" si="140"/>
        <v/>
      </c>
    </row>
    <row r="4475" spans="2:20" s="3" customFormat="1" ht="20.100000000000001" customHeight="1" x14ac:dyDescent="0.25">
      <c r="B4475" s="35"/>
      <c r="C4475" s="36"/>
      <c r="D4475" s="79"/>
      <c r="E4475" s="79"/>
      <c r="F4475" s="79"/>
      <c r="G4475" s="79"/>
      <c r="H4475" s="79"/>
      <c r="I4475" s="79"/>
      <c r="J4475" s="79"/>
      <c r="K4475" s="79"/>
      <c r="L4475" s="81"/>
      <c r="M4475" s="82"/>
      <c r="N4475" s="37"/>
      <c r="O4475" s="38"/>
      <c r="P4475" s="39"/>
      <c r="Q4475" s="36"/>
      <c r="R4475" s="100" t="str">
        <f t="shared" si="139"/>
        <v/>
      </c>
      <c r="S4475" s="101"/>
      <c r="T4475" s="26" t="str">
        <f t="shared" si="140"/>
        <v/>
      </c>
    </row>
    <row r="4476" spans="2:20" s="3" customFormat="1" ht="20.100000000000001" customHeight="1" x14ac:dyDescent="0.25">
      <c r="B4476" s="35"/>
      <c r="C4476" s="36"/>
      <c r="D4476" s="79"/>
      <c r="E4476" s="79"/>
      <c r="F4476" s="79"/>
      <c r="G4476" s="79"/>
      <c r="H4476" s="79"/>
      <c r="I4476" s="79"/>
      <c r="J4476" s="79"/>
      <c r="K4476" s="79"/>
      <c r="L4476" s="81"/>
      <c r="M4476" s="82"/>
      <c r="N4476" s="37"/>
      <c r="O4476" s="38"/>
      <c r="P4476" s="39"/>
      <c r="Q4476" s="36"/>
      <c r="R4476" s="100" t="str">
        <f t="shared" si="139"/>
        <v/>
      </c>
      <c r="S4476" s="101"/>
      <c r="T4476" s="26" t="str">
        <f t="shared" si="140"/>
        <v/>
      </c>
    </row>
    <row r="4477" spans="2:20" s="3" customFormat="1" ht="20.100000000000001" customHeight="1" x14ac:dyDescent="0.25">
      <c r="B4477" s="35"/>
      <c r="C4477" s="36"/>
      <c r="D4477" s="79"/>
      <c r="E4477" s="79"/>
      <c r="F4477" s="79"/>
      <c r="G4477" s="79"/>
      <c r="H4477" s="79"/>
      <c r="I4477" s="79"/>
      <c r="J4477" s="79"/>
      <c r="K4477" s="79"/>
      <c r="L4477" s="81"/>
      <c r="M4477" s="82"/>
      <c r="N4477" s="37"/>
      <c r="O4477" s="38"/>
      <c r="P4477" s="39"/>
      <c r="Q4477" s="36"/>
      <c r="R4477" s="100" t="str">
        <f t="shared" si="139"/>
        <v/>
      </c>
      <c r="S4477" s="101"/>
      <c r="T4477" s="26" t="str">
        <f t="shared" si="140"/>
        <v/>
      </c>
    </row>
    <row r="4478" spans="2:20" s="3" customFormat="1" ht="20.100000000000001" customHeight="1" x14ac:dyDescent="0.25">
      <c r="B4478" s="35"/>
      <c r="C4478" s="36"/>
      <c r="D4478" s="79"/>
      <c r="E4478" s="79"/>
      <c r="F4478" s="79"/>
      <c r="G4478" s="79"/>
      <c r="H4478" s="79"/>
      <c r="I4478" s="79"/>
      <c r="J4478" s="79"/>
      <c r="K4478" s="79"/>
      <c r="L4478" s="81"/>
      <c r="M4478" s="82"/>
      <c r="N4478" s="37"/>
      <c r="O4478" s="38"/>
      <c r="P4478" s="39"/>
      <c r="Q4478" s="36"/>
      <c r="R4478" s="100" t="str">
        <f t="shared" si="139"/>
        <v/>
      </c>
      <c r="S4478" s="101"/>
      <c r="T4478" s="26" t="str">
        <f t="shared" si="140"/>
        <v/>
      </c>
    </row>
    <row r="4479" spans="2:20" s="3" customFormat="1" ht="20.100000000000001" customHeight="1" x14ac:dyDescent="0.25">
      <c r="B4479" s="35"/>
      <c r="C4479" s="36"/>
      <c r="D4479" s="79"/>
      <c r="E4479" s="79"/>
      <c r="F4479" s="79"/>
      <c r="G4479" s="79"/>
      <c r="H4479" s="79"/>
      <c r="I4479" s="79"/>
      <c r="J4479" s="79"/>
      <c r="K4479" s="79"/>
      <c r="L4479" s="81"/>
      <c r="M4479" s="82"/>
      <c r="N4479" s="37"/>
      <c r="O4479" s="38"/>
      <c r="P4479" s="39"/>
      <c r="Q4479" s="36"/>
      <c r="R4479" s="100" t="str">
        <f t="shared" si="139"/>
        <v/>
      </c>
      <c r="S4479" s="101"/>
      <c r="T4479" s="26" t="str">
        <f t="shared" si="140"/>
        <v/>
      </c>
    </row>
    <row r="4480" spans="2:20" s="3" customFormat="1" ht="20.100000000000001" customHeight="1" x14ac:dyDescent="0.25">
      <c r="B4480" s="35"/>
      <c r="C4480" s="36"/>
      <c r="D4480" s="79"/>
      <c r="E4480" s="79"/>
      <c r="F4480" s="79"/>
      <c r="G4480" s="79"/>
      <c r="H4480" s="79"/>
      <c r="I4480" s="79"/>
      <c r="J4480" s="79"/>
      <c r="K4480" s="79"/>
      <c r="L4480" s="81"/>
      <c r="M4480" s="82"/>
      <c r="N4480" s="37"/>
      <c r="O4480" s="38"/>
      <c r="P4480" s="39"/>
      <c r="Q4480" s="36"/>
      <c r="R4480" s="100" t="str">
        <f t="shared" si="139"/>
        <v/>
      </c>
      <c r="S4480" s="101"/>
      <c r="T4480" s="26" t="str">
        <f t="shared" si="140"/>
        <v/>
      </c>
    </row>
    <row r="4481" spans="2:20" s="3" customFormat="1" ht="20.100000000000001" customHeight="1" x14ac:dyDescent="0.25">
      <c r="B4481" s="35"/>
      <c r="C4481" s="36"/>
      <c r="D4481" s="79"/>
      <c r="E4481" s="79"/>
      <c r="F4481" s="79"/>
      <c r="G4481" s="79"/>
      <c r="H4481" s="79"/>
      <c r="I4481" s="79"/>
      <c r="J4481" s="79"/>
      <c r="K4481" s="79"/>
      <c r="L4481" s="81"/>
      <c r="M4481" s="82"/>
      <c r="N4481" s="37"/>
      <c r="O4481" s="38"/>
      <c r="P4481" s="39"/>
      <c r="Q4481" s="36"/>
      <c r="R4481" s="100" t="str">
        <f t="shared" si="139"/>
        <v/>
      </c>
      <c r="S4481" s="101"/>
      <c r="T4481" s="26" t="str">
        <f t="shared" si="140"/>
        <v/>
      </c>
    </row>
    <row r="4482" spans="2:20" s="3" customFormat="1" ht="20.100000000000001" customHeight="1" x14ac:dyDescent="0.25">
      <c r="B4482" s="35"/>
      <c r="C4482" s="36"/>
      <c r="D4482" s="79"/>
      <c r="E4482" s="79"/>
      <c r="F4482" s="79"/>
      <c r="G4482" s="79"/>
      <c r="H4482" s="79"/>
      <c r="I4482" s="79"/>
      <c r="J4482" s="79"/>
      <c r="K4482" s="79"/>
      <c r="L4482" s="81"/>
      <c r="M4482" s="82"/>
      <c r="N4482" s="37"/>
      <c r="O4482" s="38"/>
      <c r="P4482" s="39"/>
      <c r="Q4482" s="36"/>
      <c r="R4482" s="100" t="str">
        <f t="shared" si="139"/>
        <v/>
      </c>
      <c r="S4482" s="101"/>
      <c r="T4482" s="26" t="str">
        <f t="shared" si="140"/>
        <v/>
      </c>
    </row>
    <row r="4483" spans="2:20" s="3" customFormat="1" ht="20.100000000000001" customHeight="1" x14ac:dyDescent="0.25">
      <c r="B4483" s="35"/>
      <c r="C4483" s="36"/>
      <c r="D4483" s="79"/>
      <c r="E4483" s="79"/>
      <c r="F4483" s="79"/>
      <c r="G4483" s="79"/>
      <c r="H4483" s="79"/>
      <c r="I4483" s="79"/>
      <c r="J4483" s="79"/>
      <c r="K4483" s="79"/>
      <c r="L4483" s="81"/>
      <c r="M4483" s="82"/>
      <c r="N4483" s="37"/>
      <c r="O4483" s="38"/>
      <c r="P4483" s="39"/>
      <c r="Q4483" s="36"/>
      <c r="R4483" s="100" t="str">
        <f t="shared" si="139"/>
        <v/>
      </c>
      <c r="S4483" s="101"/>
      <c r="T4483" s="26" t="str">
        <f t="shared" si="140"/>
        <v/>
      </c>
    </row>
    <row r="4484" spans="2:20" s="3" customFormat="1" ht="20.100000000000001" customHeight="1" x14ac:dyDescent="0.25">
      <c r="B4484" s="35"/>
      <c r="C4484" s="36"/>
      <c r="D4484" s="79"/>
      <c r="E4484" s="79"/>
      <c r="F4484" s="79"/>
      <c r="G4484" s="79"/>
      <c r="H4484" s="79"/>
      <c r="I4484" s="79"/>
      <c r="J4484" s="79"/>
      <c r="K4484" s="79"/>
      <c r="L4484" s="81"/>
      <c r="M4484" s="82"/>
      <c r="N4484" s="37"/>
      <c r="O4484" s="38"/>
      <c r="P4484" s="39"/>
      <c r="Q4484" s="36"/>
      <c r="R4484" s="100" t="str">
        <f t="shared" si="139"/>
        <v/>
      </c>
      <c r="S4484" s="101"/>
      <c r="T4484" s="26" t="str">
        <f t="shared" si="140"/>
        <v/>
      </c>
    </row>
    <row r="4485" spans="2:20" s="3" customFormat="1" ht="20.100000000000001" customHeight="1" x14ac:dyDescent="0.25">
      <c r="B4485" s="35"/>
      <c r="C4485" s="36"/>
      <c r="D4485" s="79"/>
      <c r="E4485" s="79"/>
      <c r="F4485" s="79"/>
      <c r="G4485" s="79"/>
      <c r="H4485" s="79"/>
      <c r="I4485" s="79"/>
      <c r="J4485" s="79"/>
      <c r="K4485" s="79"/>
      <c r="L4485" s="81"/>
      <c r="M4485" s="82"/>
      <c r="N4485" s="37"/>
      <c r="O4485" s="38"/>
      <c r="P4485" s="39"/>
      <c r="Q4485" s="36"/>
      <c r="R4485" s="100" t="str">
        <f t="shared" si="139"/>
        <v/>
      </c>
      <c r="S4485" s="101"/>
      <c r="T4485" s="26" t="str">
        <f t="shared" si="140"/>
        <v/>
      </c>
    </row>
    <row r="4486" spans="2:20" s="3" customFormat="1" ht="20.100000000000001" customHeight="1" x14ac:dyDescent="0.25">
      <c r="B4486" s="35"/>
      <c r="C4486" s="36"/>
      <c r="D4486" s="79"/>
      <c r="E4486" s="79"/>
      <c r="F4486" s="79"/>
      <c r="G4486" s="79"/>
      <c r="H4486" s="79"/>
      <c r="I4486" s="79"/>
      <c r="J4486" s="79"/>
      <c r="K4486" s="79"/>
      <c r="L4486" s="81"/>
      <c r="M4486" s="82"/>
      <c r="N4486" s="37"/>
      <c r="O4486" s="38"/>
      <c r="P4486" s="39"/>
      <c r="Q4486" s="36"/>
      <c r="R4486" s="100" t="str">
        <f t="shared" si="139"/>
        <v/>
      </c>
      <c r="S4486" s="101"/>
      <c r="T4486" s="26" t="str">
        <f t="shared" si="140"/>
        <v/>
      </c>
    </row>
    <row r="4487" spans="2:20" s="3" customFormat="1" ht="20.100000000000001" customHeight="1" x14ac:dyDescent="0.25">
      <c r="B4487" s="35"/>
      <c r="C4487" s="36"/>
      <c r="D4487" s="79"/>
      <c r="E4487" s="79"/>
      <c r="F4487" s="79"/>
      <c r="G4487" s="79"/>
      <c r="H4487" s="79"/>
      <c r="I4487" s="79"/>
      <c r="J4487" s="79"/>
      <c r="K4487" s="79"/>
      <c r="L4487" s="81"/>
      <c r="M4487" s="82"/>
      <c r="N4487" s="37"/>
      <c r="O4487" s="38"/>
      <c r="P4487" s="39"/>
      <c r="Q4487" s="36"/>
      <c r="R4487" s="100" t="str">
        <f t="shared" si="139"/>
        <v/>
      </c>
      <c r="S4487" s="101"/>
      <c r="T4487" s="26" t="str">
        <f t="shared" si="140"/>
        <v/>
      </c>
    </row>
    <row r="4488" spans="2:20" s="3" customFormat="1" ht="20.100000000000001" customHeight="1" x14ac:dyDescent="0.25">
      <c r="B4488" s="35"/>
      <c r="C4488" s="36"/>
      <c r="D4488" s="79"/>
      <c r="E4488" s="79"/>
      <c r="F4488" s="79"/>
      <c r="G4488" s="79"/>
      <c r="H4488" s="79"/>
      <c r="I4488" s="79"/>
      <c r="J4488" s="79"/>
      <c r="K4488" s="79"/>
      <c r="L4488" s="81"/>
      <c r="M4488" s="82"/>
      <c r="N4488" s="37"/>
      <c r="O4488" s="38"/>
      <c r="P4488" s="39"/>
      <c r="Q4488" s="36"/>
      <c r="R4488" s="100" t="str">
        <f t="shared" si="139"/>
        <v/>
      </c>
      <c r="S4488" s="101"/>
      <c r="T4488" s="26" t="str">
        <f t="shared" si="140"/>
        <v/>
      </c>
    </row>
    <row r="4489" spans="2:20" s="3" customFormat="1" ht="20.100000000000001" customHeight="1" x14ac:dyDescent="0.25">
      <c r="B4489" s="35"/>
      <c r="C4489" s="36"/>
      <c r="D4489" s="79"/>
      <c r="E4489" s="79"/>
      <c r="F4489" s="79"/>
      <c r="G4489" s="79"/>
      <c r="H4489" s="79"/>
      <c r="I4489" s="79"/>
      <c r="J4489" s="79"/>
      <c r="K4489" s="79"/>
      <c r="L4489" s="81"/>
      <c r="M4489" s="82"/>
      <c r="N4489" s="37"/>
      <c r="O4489" s="38"/>
      <c r="P4489" s="39"/>
      <c r="Q4489" s="36"/>
      <c r="R4489" s="100" t="str">
        <f t="shared" si="139"/>
        <v/>
      </c>
      <c r="S4489" s="101"/>
      <c r="T4489" s="26" t="str">
        <f t="shared" si="140"/>
        <v/>
      </c>
    </row>
    <row r="4490" spans="2:20" s="3" customFormat="1" ht="20.100000000000001" customHeight="1" x14ac:dyDescent="0.25">
      <c r="B4490" s="35"/>
      <c r="C4490" s="36"/>
      <c r="D4490" s="79"/>
      <c r="E4490" s="79"/>
      <c r="F4490" s="79"/>
      <c r="G4490" s="79"/>
      <c r="H4490" s="79"/>
      <c r="I4490" s="79"/>
      <c r="J4490" s="79"/>
      <c r="K4490" s="79"/>
      <c r="L4490" s="81"/>
      <c r="M4490" s="82"/>
      <c r="N4490" s="37"/>
      <c r="O4490" s="38"/>
      <c r="P4490" s="39"/>
      <c r="Q4490" s="36"/>
      <c r="R4490" s="100" t="str">
        <f t="shared" si="139"/>
        <v/>
      </c>
      <c r="S4490" s="101"/>
      <c r="T4490" s="26" t="str">
        <f t="shared" si="140"/>
        <v/>
      </c>
    </row>
    <row r="4491" spans="2:20" s="3" customFormat="1" ht="20.100000000000001" customHeight="1" x14ac:dyDescent="0.25">
      <c r="B4491" s="35"/>
      <c r="C4491" s="36"/>
      <c r="D4491" s="79"/>
      <c r="E4491" s="79"/>
      <c r="F4491" s="79"/>
      <c r="G4491" s="79"/>
      <c r="H4491" s="79"/>
      <c r="I4491" s="79"/>
      <c r="J4491" s="79"/>
      <c r="K4491" s="79"/>
      <c r="L4491" s="81"/>
      <c r="M4491" s="82"/>
      <c r="N4491" s="37"/>
      <c r="O4491" s="38"/>
      <c r="P4491" s="39"/>
      <c r="Q4491" s="36"/>
      <c r="R4491" s="100" t="str">
        <f t="shared" si="139"/>
        <v/>
      </c>
      <c r="S4491" s="101"/>
      <c r="T4491" s="26" t="str">
        <f t="shared" si="140"/>
        <v/>
      </c>
    </row>
    <row r="4492" spans="2:20" s="3" customFormat="1" ht="20.100000000000001" customHeight="1" x14ac:dyDescent="0.25">
      <c r="B4492" s="35"/>
      <c r="C4492" s="36"/>
      <c r="D4492" s="79"/>
      <c r="E4492" s="79"/>
      <c r="F4492" s="79"/>
      <c r="G4492" s="79"/>
      <c r="H4492" s="79"/>
      <c r="I4492" s="79"/>
      <c r="J4492" s="79"/>
      <c r="K4492" s="79"/>
      <c r="L4492" s="81"/>
      <c r="M4492" s="82"/>
      <c r="N4492" s="37"/>
      <c r="O4492" s="38"/>
      <c r="P4492" s="39"/>
      <c r="Q4492" s="36"/>
      <c r="R4492" s="100" t="str">
        <f t="shared" si="139"/>
        <v/>
      </c>
      <c r="S4492" s="101"/>
      <c r="T4492" s="26" t="str">
        <f t="shared" si="140"/>
        <v/>
      </c>
    </row>
    <row r="4493" spans="2:20" s="3" customFormat="1" ht="20.100000000000001" customHeight="1" x14ac:dyDescent="0.25">
      <c r="B4493" s="35"/>
      <c r="C4493" s="36"/>
      <c r="D4493" s="79"/>
      <c r="E4493" s="79"/>
      <c r="F4493" s="79"/>
      <c r="G4493" s="79"/>
      <c r="H4493" s="79"/>
      <c r="I4493" s="79"/>
      <c r="J4493" s="79"/>
      <c r="K4493" s="79"/>
      <c r="L4493" s="81"/>
      <c r="M4493" s="82"/>
      <c r="N4493" s="37"/>
      <c r="O4493" s="38"/>
      <c r="P4493" s="39"/>
      <c r="Q4493" s="36"/>
      <c r="R4493" s="100" t="str">
        <f t="shared" si="139"/>
        <v/>
      </c>
      <c r="S4493" s="101"/>
      <c r="T4493" s="26" t="str">
        <f t="shared" si="140"/>
        <v/>
      </c>
    </row>
    <row r="4494" spans="2:20" s="3" customFormat="1" ht="20.100000000000001" customHeight="1" x14ac:dyDescent="0.25">
      <c r="B4494" s="35"/>
      <c r="C4494" s="36"/>
      <c r="D4494" s="79"/>
      <c r="E4494" s="79"/>
      <c r="F4494" s="79"/>
      <c r="G4494" s="79"/>
      <c r="H4494" s="79"/>
      <c r="I4494" s="79"/>
      <c r="J4494" s="79"/>
      <c r="K4494" s="79"/>
      <c r="L4494" s="81"/>
      <c r="M4494" s="82"/>
      <c r="N4494" s="37"/>
      <c r="O4494" s="38"/>
      <c r="P4494" s="39"/>
      <c r="Q4494" s="36"/>
      <c r="R4494" s="100" t="str">
        <f t="shared" si="139"/>
        <v/>
      </c>
      <c r="S4494" s="101"/>
      <c r="T4494" s="26" t="str">
        <f t="shared" si="140"/>
        <v/>
      </c>
    </row>
    <row r="4495" spans="2:20" s="3" customFormat="1" ht="20.100000000000001" customHeight="1" x14ac:dyDescent="0.25">
      <c r="B4495" s="35"/>
      <c r="C4495" s="36"/>
      <c r="D4495" s="79"/>
      <c r="E4495" s="79"/>
      <c r="F4495" s="79"/>
      <c r="G4495" s="79"/>
      <c r="H4495" s="79"/>
      <c r="I4495" s="79"/>
      <c r="J4495" s="79"/>
      <c r="K4495" s="79"/>
      <c r="L4495" s="81"/>
      <c r="M4495" s="82"/>
      <c r="N4495" s="37"/>
      <c r="O4495" s="38"/>
      <c r="P4495" s="39"/>
      <c r="Q4495" s="36"/>
      <c r="R4495" s="100" t="str">
        <f t="shared" si="139"/>
        <v/>
      </c>
      <c r="S4495" s="101"/>
      <c r="T4495" s="26" t="str">
        <f t="shared" si="140"/>
        <v/>
      </c>
    </row>
    <row r="4496" spans="2:20" s="3" customFormat="1" ht="20.100000000000001" customHeight="1" x14ac:dyDescent="0.25">
      <c r="B4496" s="35"/>
      <c r="C4496" s="36"/>
      <c r="D4496" s="79"/>
      <c r="E4496" s="79"/>
      <c r="F4496" s="79"/>
      <c r="G4496" s="79"/>
      <c r="H4496" s="79"/>
      <c r="I4496" s="79"/>
      <c r="J4496" s="79"/>
      <c r="K4496" s="79"/>
      <c r="L4496" s="81"/>
      <c r="M4496" s="82"/>
      <c r="N4496" s="37"/>
      <c r="O4496" s="38"/>
      <c r="P4496" s="39"/>
      <c r="Q4496" s="36"/>
      <c r="R4496" s="100" t="str">
        <f t="shared" si="139"/>
        <v/>
      </c>
      <c r="S4496" s="101"/>
      <c r="T4496" s="26" t="str">
        <f t="shared" si="140"/>
        <v/>
      </c>
    </row>
    <row r="4497" spans="2:20" s="3" customFormat="1" ht="20.100000000000001" customHeight="1" x14ac:dyDescent="0.25">
      <c r="B4497" s="35"/>
      <c r="C4497" s="36"/>
      <c r="D4497" s="79"/>
      <c r="E4497" s="79"/>
      <c r="F4497" s="79"/>
      <c r="G4497" s="79"/>
      <c r="H4497" s="79"/>
      <c r="I4497" s="79"/>
      <c r="J4497" s="79"/>
      <c r="K4497" s="79"/>
      <c r="L4497" s="81"/>
      <c r="M4497" s="82"/>
      <c r="N4497" s="37"/>
      <c r="O4497" s="38"/>
      <c r="P4497" s="39"/>
      <c r="Q4497" s="36"/>
      <c r="R4497" s="100" t="str">
        <f t="shared" si="139"/>
        <v/>
      </c>
      <c r="S4497" s="101"/>
      <c r="T4497" s="26" t="str">
        <f t="shared" si="140"/>
        <v/>
      </c>
    </row>
    <row r="4498" spans="2:20" s="3" customFormat="1" ht="20.100000000000001" customHeight="1" x14ac:dyDescent="0.25">
      <c r="B4498" s="35"/>
      <c r="C4498" s="36"/>
      <c r="D4498" s="79"/>
      <c r="E4498" s="79"/>
      <c r="F4498" s="79"/>
      <c r="G4498" s="79"/>
      <c r="H4498" s="79"/>
      <c r="I4498" s="79"/>
      <c r="J4498" s="79"/>
      <c r="K4498" s="79"/>
      <c r="L4498" s="81"/>
      <c r="M4498" s="82"/>
      <c r="N4498" s="37"/>
      <c r="O4498" s="38"/>
      <c r="P4498" s="39"/>
      <c r="Q4498" s="36"/>
      <c r="R4498" s="100" t="str">
        <f t="shared" si="139"/>
        <v/>
      </c>
      <c r="S4498" s="101"/>
      <c r="T4498" s="26" t="str">
        <f t="shared" si="140"/>
        <v/>
      </c>
    </row>
    <row r="4499" spans="2:20" s="3" customFormat="1" ht="20.100000000000001" customHeight="1" x14ac:dyDescent="0.25">
      <c r="B4499" s="35"/>
      <c r="C4499" s="36"/>
      <c r="D4499" s="79"/>
      <c r="E4499" s="79"/>
      <c r="F4499" s="79"/>
      <c r="G4499" s="79"/>
      <c r="H4499" s="79"/>
      <c r="I4499" s="79"/>
      <c r="J4499" s="79"/>
      <c r="K4499" s="79"/>
      <c r="L4499" s="81"/>
      <c r="M4499" s="82"/>
      <c r="N4499" s="37"/>
      <c r="O4499" s="38"/>
      <c r="P4499" s="39"/>
      <c r="Q4499" s="36"/>
      <c r="R4499" s="100" t="str">
        <f t="shared" si="139"/>
        <v/>
      </c>
      <c r="S4499" s="101"/>
      <c r="T4499" s="26" t="str">
        <f t="shared" si="140"/>
        <v/>
      </c>
    </row>
    <row r="4500" spans="2:20" s="3" customFormat="1" ht="20.100000000000001" customHeight="1" x14ac:dyDescent="0.25">
      <c r="B4500" s="35"/>
      <c r="C4500" s="36"/>
      <c r="D4500" s="79"/>
      <c r="E4500" s="79"/>
      <c r="F4500" s="79"/>
      <c r="G4500" s="79"/>
      <c r="H4500" s="79"/>
      <c r="I4500" s="79"/>
      <c r="J4500" s="79"/>
      <c r="K4500" s="79"/>
      <c r="L4500" s="81"/>
      <c r="M4500" s="82"/>
      <c r="N4500" s="37"/>
      <c r="O4500" s="38"/>
      <c r="P4500" s="39"/>
      <c r="Q4500" s="36"/>
      <c r="R4500" s="100" t="str">
        <f t="shared" si="139"/>
        <v/>
      </c>
      <c r="S4500" s="101"/>
      <c r="T4500" s="26" t="str">
        <f t="shared" si="140"/>
        <v/>
      </c>
    </row>
    <row r="4501" spans="2:20" s="3" customFormat="1" ht="20.100000000000001" customHeight="1" x14ac:dyDescent="0.25">
      <c r="B4501" s="35"/>
      <c r="C4501" s="36"/>
      <c r="D4501" s="79"/>
      <c r="E4501" s="79"/>
      <c r="F4501" s="79"/>
      <c r="G4501" s="79"/>
      <c r="H4501" s="79"/>
      <c r="I4501" s="79"/>
      <c r="J4501" s="79"/>
      <c r="K4501" s="79"/>
      <c r="L4501" s="81"/>
      <c r="M4501" s="82"/>
      <c r="N4501" s="37"/>
      <c r="O4501" s="38"/>
      <c r="P4501" s="39"/>
      <c r="Q4501" s="36"/>
      <c r="R4501" s="100" t="str">
        <f t="shared" si="139"/>
        <v/>
      </c>
      <c r="S4501" s="101"/>
      <c r="T4501" s="26" t="str">
        <f t="shared" si="140"/>
        <v/>
      </c>
    </row>
    <row r="4502" spans="2:20" s="3" customFormat="1" ht="20.100000000000001" customHeight="1" x14ac:dyDescent="0.25">
      <c r="B4502" s="35"/>
      <c r="C4502" s="36"/>
      <c r="D4502" s="79"/>
      <c r="E4502" s="79"/>
      <c r="F4502" s="79"/>
      <c r="G4502" s="79"/>
      <c r="H4502" s="79"/>
      <c r="I4502" s="79"/>
      <c r="J4502" s="79"/>
      <c r="K4502" s="79"/>
      <c r="L4502" s="81"/>
      <c r="M4502" s="82"/>
      <c r="N4502" s="37"/>
      <c r="O4502" s="38"/>
      <c r="P4502" s="39"/>
      <c r="Q4502" s="36"/>
      <c r="R4502" s="100" t="str">
        <f t="shared" si="139"/>
        <v/>
      </c>
      <c r="S4502" s="101"/>
      <c r="T4502" s="26" t="str">
        <f t="shared" si="140"/>
        <v/>
      </c>
    </row>
    <row r="4503" spans="2:20" s="3" customFormat="1" ht="20.100000000000001" customHeight="1" x14ac:dyDescent="0.25">
      <c r="B4503" s="35"/>
      <c r="C4503" s="36"/>
      <c r="D4503" s="79"/>
      <c r="E4503" s="79"/>
      <c r="F4503" s="79"/>
      <c r="G4503" s="79"/>
      <c r="H4503" s="79"/>
      <c r="I4503" s="79"/>
      <c r="J4503" s="79"/>
      <c r="K4503" s="79"/>
      <c r="L4503" s="81"/>
      <c r="M4503" s="82"/>
      <c r="N4503" s="37"/>
      <c r="O4503" s="38"/>
      <c r="P4503" s="39"/>
      <c r="Q4503" s="36"/>
      <c r="R4503" s="100" t="str">
        <f t="shared" ref="R4503:R4566" si="141">IF(B4503&lt;&gt;"",IF(Q4503="Annulé","0",IF(Q4503="Gagné",O4503*P4503-P4503)+IF(Q4503="Perdu",-P4503)+IF(Q4503="Remboursé","0")+IF(Q4503="1/2 Perdu",-P4503/2)+IF(Q4503="1/2 Gagné",(P4503*O4503-P4503)/2)),"")</f>
        <v/>
      </c>
      <c r="S4503" s="101"/>
      <c r="T4503" s="26" t="str">
        <f t="shared" si="140"/>
        <v/>
      </c>
    </row>
    <row r="4504" spans="2:20" s="3" customFormat="1" ht="20.100000000000001" customHeight="1" x14ac:dyDescent="0.25">
      <c r="B4504" s="35"/>
      <c r="C4504" s="36"/>
      <c r="D4504" s="79"/>
      <c r="E4504" s="79"/>
      <c r="F4504" s="79"/>
      <c r="G4504" s="79"/>
      <c r="H4504" s="79"/>
      <c r="I4504" s="79"/>
      <c r="J4504" s="79"/>
      <c r="K4504" s="79"/>
      <c r="L4504" s="81"/>
      <c r="M4504" s="82"/>
      <c r="N4504" s="37"/>
      <c r="O4504" s="38"/>
      <c r="P4504" s="39"/>
      <c r="Q4504" s="36"/>
      <c r="R4504" s="100" t="str">
        <f t="shared" si="141"/>
        <v/>
      </c>
      <c r="S4504" s="101"/>
      <c r="T4504" s="26" t="str">
        <f t="shared" ref="T4504:T4567" si="142">IF(B4504&lt;&gt;"",R4504+T4503,"")</f>
        <v/>
      </c>
    </row>
    <row r="4505" spans="2:20" s="3" customFormat="1" ht="20.100000000000001" customHeight="1" x14ac:dyDescent="0.25">
      <c r="B4505" s="35"/>
      <c r="C4505" s="36"/>
      <c r="D4505" s="79"/>
      <c r="E4505" s="79"/>
      <c r="F4505" s="79"/>
      <c r="G4505" s="79"/>
      <c r="H4505" s="79"/>
      <c r="I4505" s="79"/>
      <c r="J4505" s="79"/>
      <c r="K4505" s="79"/>
      <c r="L4505" s="81"/>
      <c r="M4505" s="82"/>
      <c r="N4505" s="37"/>
      <c r="O4505" s="38"/>
      <c r="P4505" s="39"/>
      <c r="Q4505" s="36"/>
      <c r="R4505" s="100" t="str">
        <f t="shared" si="141"/>
        <v/>
      </c>
      <c r="S4505" s="101"/>
      <c r="T4505" s="26" t="str">
        <f t="shared" si="142"/>
        <v/>
      </c>
    </row>
    <row r="4506" spans="2:20" s="3" customFormat="1" ht="20.100000000000001" customHeight="1" x14ac:dyDescent="0.25">
      <c r="B4506" s="35"/>
      <c r="C4506" s="36"/>
      <c r="D4506" s="79"/>
      <c r="E4506" s="79"/>
      <c r="F4506" s="79"/>
      <c r="G4506" s="79"/>
      <c r="H4506" s="79"/>
      <c r="I4506" s="79"/>
      <c r="J4506" s="79"/>
      <c r="K4506" s="79"/>
      <c r="L4506" s="81"/>
      <c r="M4506" s="82"/>
      <c r="N4506" s="37"/>
      <c r="O4506" s="38"/>
      <c r="P4506" s="39"/>
      <c r="Q4506" s="36"/>
      <c r="R4506" s="100" t="str">
        <f t="shared" si="141"/>
        <v/>
      </c>
      <c r="S4506" s="101"/>
      <c r="T4506" s="26" t="str">
        <f t="shared" si="142"/>
        <v/>
      </c>
    </row>
    <row r="4507" spans="2:20" s="3" customFormat="1" ht="20.100000000000001" customHeight="1" x14ac:dyDescent="0.25">
      <c r="B4507" s="35"/>
      <c r="C4507" s="36"/>
      <c r="D4507" s="79"/>
      <c r="E4507" s="79"/>
      <c r="F4507" s="79"/>
      <c r="G4507" s="79"/>
      <c r="H4507" s="79"/>
      <c r="I4507" s="79"/>
      <c r="J4507" s="79"/>
      <c r="K4507" s="79"/>
      <c r="L4507" s="81"/>
      <c r="M4507" s="82"/>
      <c r="N4507" s="37"/>
      <c r="O4507" s="38"/>
      <c r="P4507" s="39"/>
      <c r="Q4507" s="36"/>
      <c r="R4507" s="100" t="str">
        <f t="shared" si="141"/>
        <v/>
      </c>
      <c r="S4507" s="101"/>
      <c r="T4507" s="26" t="str">
        <f t="shared" si="142"/>
        <v/>
      </c>
    </row>
    <row r="4508" spans="2:20" s="3" customFormat="1" ht="20.100000000000001" customHeight="1" x14ac:dyDescent="0.25">
      <c r="B4508" s="35"/>
      <c r="C4508" s="36"/>
      <c r="D4508" s="79"/>
      <c r="E4508" s="79"/>
      <c r="F4508" s="79"/>
      <c r="G4508" s="79"/>
      <c r="H4508" s="79"/>
      <c r="I4508" s="79"/>
      <c r="J4508" s="79"/>
      <c r="K4508" s="79"/>
      <c r="L4508" s="81"/>
      <c r="M4508" s="82"/>
      <c r="N4508" s="37"/>
      <c r="O4508" s="38"/>
      <c r="P4508" s="39"/>
      <c r="Q4508" s="36"/>
      <c r="R4508" s="100" t="str">
        <f t="shared" si="141"/>
        <v/>
      </c>
      <c r="S4508" s="101"/>
      <c r="T4508" s="26" t="str">
        <f t="shared" si="142"/>
        <v/>
      </c>
    </row>
    <row r="4509" spans="2:20" s="3" customFormat="1" ht="20.100000000000001" customHeight="1" x14ac:dyDescent="0.25">
      <c r="B4509" s="35"/>
      <c r="C4509" s="36"/>
      <c r="D4509" s="79"/>
      <c r="E4509" s="79"/>
      <c r="F4509" s="79"/>
      <c r="G4509" s="79"/>
      <c r="H4509" s="79"/>
      <c r="I4509" s="79"/>
      <c r="J4509" s="79"/>
      <c r="K4509" s="79"/>
      <c r="L4509" s="81"/>
      <c r="M4509" s="82"/>
      <c r="N4509" s="37"/>
      <c r="O4509" s="38"/>
      <c r="P4509" s="39"/>
      <c r="Q4509" s="36"/>
      <c r="R4509" s="100" t="str">
        <f t="shared" si="141"/>
        <v/>
      </c>
      <c r="S4509" s="101"/>
      <c r="T4509" s="26" t="str">
        <f t="shared" si="142"/>
        <v/>
      </c>
    </row>
    <row r="4510" spans="2:20" s="3" customFormat="1" ht="20.100000000000001" customHeight="1" x14ac:dyDescent="0.25">
      <c r="B4510" s="35"/>
      <c r="C4510" s="36"/>
      <c r="D4510" s="79"/>
      <c r="E4510" s="79"/>
      <c r="F4510" s="79"/>
      <c r="G4510" s="79"/>
      <c r="H4510" s="79"/>
      <c r="I4510" s="79"/>
      <c r="J4510" s="79"/>
      <c r="K4510" s="79"/>
      <c r="L4510" s="81"/>
      <c r="M4510" s="82"/>
      <c r="N4510" s="37"/>
      <c r="O4510" s="38"/>
      <c r="P4510" s="39"/>
      <c r="Q4510" s="36"/>
      <c r="R4510" s="100" t="str">
        <f t="shared" si="141"/>
        <v/>
      </c>
      <c r="S4510" s="101"/>
      <c r="T4510" s="26" t="str">
        <f t="shared" si="142"/>
        <v/>
      </c>
    </row>
    <row r="4511" spans="2:20" s="3" customFormat="1" ht="20.100000000000001" customHeight="1" x14ac:dyDescent="0.25">
      <c r="B4511" s="35"/>
      <c r="C4511" s="36"/>
      <c r="D4511" s="79"/>
      <c r="E4511" s="79"/>
      <c r="F4511" s="79"/>
      <c r="G4511" s="79"/>
      <c r="H4511" s="79"/>
      <c r="I4511" s="79"/>
      <c r="J4511" s="79"/>
      <c r="K4511" s="79"/>
      <c r="L4511" s="81"/>
      <c r="M4511" s="82"/>
      <c r="N4511" s="37"/>
      <c r="O4511" s="38"/>
      <c r="P4511" s="39"/>
      <c r="Q4511" s="36"/>
      <c r="R4511" s="100" t="str">
        <f t="shared" si="141"/>
        <v/>
      </c>
      <c r="S4511" s="101"/>
      <c r="T4511" s="26" t="str">
        <f t="shared" si="142"/>
        <v/>
      </c>
    </row>
    <row r="4512" spans="2:20" s="3" customFormat="1" ht="20.100000000000001" customHeight="1" x14ac:dyDescent="0.25">
      <c r="B4512" s="35"/>
      <c r="C4512" s="36"/>
      <c r="D4512" s="79"/>
      <c r="E4512" s="79"/>
      <c r="F4512" s="79"/>
      <c r="G4512" s="79"/>
      <c r="H4512" s="79"/>
      <c r="I4512" s="79"/>
      <c r="J4512" s="79"/>
      <c r="K4512" s="79"/>
      <c r="L4512" s="81"/>
      <c r="M4512" s="82"/>
      <c r="N4512" s="37"/>
      <c r="O4512" s="38"/>
      <c r="P4512" s="39"/>
      <c r="Q4512" s="36"/>
      <c r="R4512" s="100" t="str">
        <f t="shared" si="141"/>
        <v/>
      </c>
      <c r="S4512" s="101"/>
      <c r="T4512" s="26" t="str">
        <f t="shared" si="142"/>
        <v/>
      </c>
    </row>
    <row r="4513" spans="2:20" s="3" customFormat="1" ht="20.100000000000001" customHeight="1" x14ac:dyDescent="0.25">
      <c r="B4513" s="35"/>
      <c r="C4513" s="36"/>
      <c r="D4513" s="79"/>
      <c r="E4513" s="79"/>
      <c r="F4513" s="79"/>
      <c r="G4513" s="79"/>
      <c r="H4513" s="79"/>
      <c r="I4513" s="79"/>
      <c r="J4513" s="79"/>
      <c r="K4513" s="79"/>
      <c r="L4513" s="81"/>
      <c r="M4513" s="82"/>
      <c r="N4513" s="37"/>
      <c r="O4513" s="38"/>
      <c r="P4513" s="39"/>
      <c r="Q4513" s="36"/>
      <c r="R4513" s="100" t="str">
        <f t="shared" si="141"/>
        <v/>
      </c>
      <c r="S4513" s="101"/>
      <c r="T4513" s="26" t="str">
        <f t="shared" si="142"/>
        <v/>
      </c>
    </row>
    <row r="4514" spans="2:20" s="3" customFormat="1" ht="20.100000000000001" customHeight="1" x14ac:dyDescent="0.25">
      <c r="B4514" s="35"/>
      <c r="C4514" s="36"/>
      <c r="D4514" s="79"/>
      <c r="E4514" s="79"/>
      <c r="F4514" s="79"/>
      <c r="G4514" s="79"/>
      <c r="H4514" s="79"/>
      <c r="I4514" s="79"/>
      <c r="J4514" s="79"/>
      <c r="K4514" s="79"/>
      <c r="L4514" s="81"/>
      <c r="M4514" s="82"/>
      <c r="N4514" s="37"/>
      <c r="O4514" s="38"/>
      <c r="P4514" s="39"/>
      <c r="Q4514" s="36"/>
      <c r="R4514" s="100" t="str">
        <f t="shared" si="141"/>
        <v/>
      </c>
      <c r="S4514" s="101"/>
      <c r="T4514" s="26" t="str">
        <f t="shared" si="142"/>
        <v/>
      </c>
    </row>
    <row r="4515" spans="2:20" s="3" customFormat="1" ht="20.100000000000001" customHeight="1" x14ac:dyDescent="0.25">
      <c r="B4515" s="35"/>
      <c r="C4515" s="36"/>
      <c r="D4515" s="79"/>
      <c r="E4515" s="79"/>
      <c r="F4515" s="79"/>
      <c r="G4515" s="79"/>
      <c r="H4515" s="79"/>
      <c r="I4515" s="79"/>
      <c r="J4515" s="79"/>
      <c r="K4515" s="79"/>
      <c r="L4515" s="81"/>
      <c r="M4515" s="82"/>
      <c r="N4515" s="37"/>
      <c r="O4515" s="38"/>
      <c r="P4515" s="39"/>
      <c r="Q4515" s="36"/>
      <c r="R4515" s="100" t="str">
        <f t="shared" si="141"/>
        <v/>
      </c>
      <c r="S4515" s="101"/>
      <c r="T4515" s="26" t="str">
        <f t="shared" si="142"/>
        <v/>
      </c>
    </row>
    <row r="4516" spans="2:20" s="3" customFormat="1" ht="20.100000000000001" customHeight="1" x14ac:dyDescent="0.25">
      <c r="B4516" s="35"/>
      <c r="C4516" s="36"/>
      <c r="D4516" s="79"/>
      <c r="E4516" s="79"/>
      <c r="F4516" s="79"/>
      <c r="G4516" s="79"/>
      <c r="H4516" s="79"/>
      <c r="I4516" s="79"/>
      <c r="J4516" s="79"/>
      <c r="K4516" s="79"/>
      <c r="L4516" s="81"/>
      <c r="M4516" s="82"/>
      <c r="N4516" s="37"/>
      <c r="O4516" s="38"/>
      <c r="P4516" s="39"/>
      <c r="Q4516" s="36"/>
      <c r="R4516" s="100" t="str">
        <f t="shared" si="141"/>
        <v/>
      </c>
      <c r="S4516" s="101"/>
      <c r="T4516" s="26" t="str">
        <f t="shared" si="142"/>
        <v/>
      </c>
    </row>
    <row r="4517" spans="2:20" s="3" customFormat="1" ht="20.100000000000001" customHeight="1" x14ac:dyDescent="0.25">
      <c r="B4517" s="35"/>
      <c r="C4517" s="36"/>
      <c r="D4517" s="79"/>
      <c r="E4517" s="79"/>
      <c r="F4517" s="79"/>
      <c r="G4517" s="79"/>
      <c r="H4517" s="79"/>
      <c r="I4517" s="79"/>
      <c r="J4517" s="79"/>
      <c r="K4517" s="79"/>
      <c r="L4517" s="81"/>
      <c r="M4517" s="82"/>
      <c r="N4517" s="37"/>
      <c r="O4517" s="38"/>
      <c r="P4517" s="39"/>
      <c r="Q4517" s="36"/>
      <c r="R4517" s="100" t="str">
        <f t="shared" si="141"/>
        <v/>
      </c>
      <c r="S4517" s="101"/>
      <c r="T4517" s="26" t="str">
        <f t="shared" si="142"/>
        <v/>
      </c>
    </row>
    <row r="4518" spans="2:20" s="3" customFormat="1" ht="20.100000000000001" customHeight="1" x14ac:dyDescent="0.25">
      <c r="B4518" s="35"/>
      <c r="C4518" s="36"/>
      <c r="D4518" s="79"/>
      <c r="E4518" s="79"/>
      <c r="F4518" s="79"/>
      <c r="G4518" s="79"/>
      <c r="H4518" s="79"/>
      <c r="I4518" s="79"/>
      <c r="J4518" s="79"/>
      <c r="K4518" s="79"/>
      <c r="L4518" s="81"/>
      <c r="M4518" s="82"/>
      <c r="N4518" s="37"/>
      <c r="O4518" s="38"/>
      <c r="P4518" s="39"/>
      <c r="Q4518" s="36"/>
      <c r="R4518" s="100" t="str">
        <f t="shared" si="141"/>
        <v/>
      </c>
      <c r="S4518" s="101"/>
      <c r="T4518" s="26" t="str">
        <f t="shared" si="142"/>
        <v/>
      </c>
    </row>
    <row r="4519" spans="2:20" s="3" customFormat="1" ht="20.100000000000001" customHeight="1" x14ac:dyDescent="0.25">
      <c r="B4519" s="35"/>
      <c r="C4519" s="36"/>
      <c r="D4519" s="79"/>
      <c r="E4519" s="79"/>
      <c r="F4519" s="79"/>
      <c r="G4519" s="79"/>
      <c r="H4519" s="79"/>
      <c r="I4519" s="79"/>
      <c r="J4519" s="79"/>
      <c r="K4519" s="79"/>
      <c r="L4519" s="81"/>
      <c r="M4519" s="82"/>
      <c r="N4519" s="37"/>
      <c r="O4519" s="38"/>
      <c r="P4519" s="39"/>
      <c r="Q4519" s="36"/>
      <c r="R4519" s="100" t="str">
        <f t="shared" si="141"/>
        <v/>
      </c>
      <c r="S4519" s="101"/>
      <c r="T4519" s="26" t="str">
        <f t="shared" si="142"/>
        <v/>
      </c>
    </row>
    <row r="4520" spans="2:20" s="3" customFormat="1" ht="20.100000000000001" customHeight="1" x14ac:dyDescent="0.25">
      <c r="B4520" s="35"/>
      <c r="C4520" s="36"/>
      <c r="D4520" s="79"/>
      <c r="E4520" s="79"/>
      <c r="F4520" s="79"/>
      <c r="G4520" s="79"/>
      <c r="H4520" s="79"/>
      <c r="I4520" s="79"/>
      <c r="J4520" s="79"/>
      <c r="K4520" s="79"/>
      <c r="L4520" s="81"/>
      <c r="M4520" s="82"/>
      <c r="N4520" s="37"/>
      <c r="O4520" s="38"/>
      <c r="P4520" s="39"/>
      <c r="Q4520" s="36"/>
      <c r="R4520" s="100" t="str">
        <f t="shared" si="141"/>
        <v/>
      </c>
      <c r="S4520" s="101"/>
      <c r="T4520" s="26" t="str">
        <f t="shared" si="142"/>
        <v/>
      </c>
    </row>
    <row r="4521" spans="2:20" s="3" customFormat="1" ht="20.100000000000001" customHeight="1" x14ac:dyDescent="0.25">
      <c r="B4521" s="35"/>
      <c r="C4521" s="36"/>
      <c r="D4521" s="79"/>
      <c r="E4521" s="79"/>
      <c r="F4521" s="79"/>
      <c r="G4521" s="79"/>
      <c r="H4521" s="79"/>
      <c r="I4521" s="79"/>
      <c r="J4521" s="79"/>
      <c r="K4521" s="79"/>
      <c r="L4521" s="81"/>
      <c r="M4521" s="82"/>
      <c r="N4521" s="37"/>
      <c r="O4521" s="38"/>
      <c r="P4521" s="39"/>
      <c r="Q4521" s="36"/>
      <c r="R4521" s="100" t="str">
        <f t="shared" si="141"/>
        <v/>
      </c>
      <c r="S4521" s="101"/>
      <c r="T4521" s="26" t="str">
        <f t="shared" si="142"/>
        <v/>
      </c>
    </row>
    <row r="4522" spans="2:20" s="3" customFormat="1" ht="20.100000000000001" customHeight="1" x14ac:dyDescent="0.25">
      <c r="B4522" s="35"/>
      <c r="C4522" s="36"/>
      <c r="D4522" s="79"/>
      <c r="E4522" s="79"/>
      <c r="F4522" s="79"/>
      <c r="G4522" s="79"/>
      <c r="H4522" s="79"/>
      <c r="I4522" s="79"/>
      <c r="J4522" s="79"/>
      <c r="K4522" s="79"/>
      <c r="L4522" s="81"/>
      <c r="M4522" s="82"/>
      <c r="N4522" s="37"/>
      <c r="O4522" s="38"/>
      <c r="P4522" s="39"/>
      <c r="Q4522" s="36"/>
      <c r="R4522" s="100" t="str">
        <f t="shared" si="141"/>
        <v/>
      </c>
      <c r="S4522" s="101"/>
      <c r="T4522" s="26" t="str">
        <f t="shared" si="142"/>
        <v/>
      </c>
    </row>
    <row r="4523" spans="2:20" s="3" customFormat="1" ht="20.100000000000001" customHeight="1" x14ac:dyDescent="0.25">
      <c r="B4523" s="35"/>
      <c r="C4523" s="36"/>
      <c r="D4523" s="79"/>
      <c r="E4523" s="79"/>
      <c r="F4523" s="79"/>
      <c r="G4523" s="79"/>
      <c r="H4523" s="79"/>
      <c r="I4523" s="79"/>
      <c r="J4523" s="79"/>
      <c r="K4523" s="79"/>
      <c r="L4523" s="81"/>
      <c r="M4523" s="82"/>
      <c r="N4523" s="37"/>
      <c r="O4523" s="38"/>
      <c r="P4523" s="39"/>
      <c r="Q4523" s="36"/>
      <c r="R4523" s="100" t="str">
        <f t="shared" si="141"/>
        <v/>
      </c>
      <c r="S4523" s="101"/>
      <c r="T4523" s="26" t="str">
        <f t="shared" si="142"/>
        <v/>
      </c>
    </row>
    <row r="4524" spans="2:20" s="3" customFormat="1" ht="20.100000000000001" customHeight="1" x14ac:dyDescent="0.25">
      <c r="B4524" s="35"/>
      <c r="C4524" s="36"/>
      <c r="D4524" s="79"/>
      <c r="E4524" s="79"/>
      <c r="F4524" s="79"/>
      <c r="G4524" s="79"/>
      <c r="H4524" s="79"/>
      <c r="I4524" s="79"/>
      <c r="J4524" s="79"/>
      <c r="K4524" s="79"/>
      <c r="L4524" s="81"/>
      <c r="M4524" s="82"/>
      <c r="N4524" s="37"/>
      <c r="O4524" s="38"/>
      <c r="P4524" s="39"/>
      <c r="Q4524" s="36"/>
      <c r="R4524" s="100" t="str">
        <f t="shared" si="141"/>
        <v/>
      </c>
      <c r="S4524" s="101"/>
      <c r="T4524" s="26" t="str">
        <f t="shared" si="142"/>
        <v/>
      </c>
    </row>
    <row r="4525" spans="2:20" s="3" customFormat="1" ht="20.100000000000001" customHeight="1" x14ac:dyDescent="0.25">
      <c r="B4525" s="35"/>
      <c r="C4525" s="36"/>
      <c r="D4525" s="79"/>
      <c r="E4525" s="79"/>
      <c r="F4525" s="79"/>
      <c r="G4525" s="79"/>
      <c r="H4525" s="79"/>
      <c r="I4525" s="79"/>
      <c r="J4525" s="79"/>
      <c r="K4525" s="79"/>
      <c r="L4525" s="81"/>
      <c r="M4525" s="82"/>
      <c r="N4525" s="37"/>
      <c r="O4525" s="38"/>
      <c r="P4525" s="39"/>
      <c r="Q4525" s="36"/>
      <c r="R4525" s="100" t="str">
        <f t="shared" si="141"/>
        <v/>
      </c>
      <c r="S4525" s="101"/>
      <c r="T4525" s="26" t="str">
        <f t="shared" si="142"/>
        <v/>
      </c>
    </row>
    <row r="4526" spans="2:20" s="3" customFormat="1" ht="20.100000000000001" customHeight="1" x14ac:dyDescent="0.25">
      <c r="B4526" s="35"/>
      <c r="C4526" s="36"/>
      <c r="D4526" s="79"/>
      <c r="E4526" s="79"/>
      <c r="F4526" s="79"/>
      <c r="G4526" s="79"/>
      <c r="H4526" s="79"/>
      <c r="I4526" s="79"/>
      <c r="J4526" s="79"/>
      <c r="K4526" s="79"/>
      <c r="L4526" s="81"/>
      <c r="M4526" s="82"/>
      <c r="N4526" s="37"/>
      <c r="O4526" s="38"/>
      <c r="P4526" s="39"/>
      <c r="Q4526" s="36"/>
      <c r="R4526" s="100" t="str">
        <f t="shared" si="141"/>
        <v/>
      </c>
      <c r="S4526" s="101"/>
      <c r="T4526" s="26" t="str">
        <f t="shared" si="142"/>
        <v/>
      </c>
    </row>
    <row r="4527" spans="2:20" s="3" customFormat="1" ht="20.100000000000001" customHeight="1" x14ac:dyDescent="0.25">
      <c r="B4527" s="35"/>
      <c r="C4527" s="36"/>
      <c r="D4527" s="79"/>
      <c r="E4527" s="79"/>
      <c r="F4527" s="79"/>
      <c r="G4527" s="79"/>
      <c r="H4527" s="79"/>
      <c r="I4527" s="79"/>
      <c r="J4527" s="79"/>
      <c r="K4527" s="79"/>
      <c r="L4527" s="81"/>
      <c r="M4527" s="82"/>
      <c r="N4527" s="37"/>
      <c r="O4527" s="38"/>
      <c r="P4527" s="39"/>
      <c r="Q4527" s="36"/>
      <c r="R4527" s="100" t="str">
        <f t="shared" si="141"/>
        <v/>
      </c>
      <c r="S4527" s="101"/>
      <c r="T4527" s="26" t="str">
        <f t="shared" si="142"/>
        <v/>
      </c>
    </row>
    <row r="4528" spans="2:20" s="3" customFormat="1" ht="20.100000000000001" customHeight="1" x14ac:dyDescent="0.25">
      <c r="B4528" s="35"/>
      <c r="C4528" s="36"/>
      <c r="D4528" s="79"/>
      <c r="E4528" s="79"/>
      <c r="F4528" s="79"/>
      <c r="G4528" s="79"/>
      <c r="H4528" s="79"/>
      <c r="I4528" s="79"/>
      <c r="J4528" s="79"/>
      <c r="K4528" s="79"/>
      <c r="L4528" s="81"/>
      <c r="M4528" s="82"/>
      <c r="N4528" s="37"/>
      <c r="O4528" s="38"/>
      <c r="P4528" s="39"/>
      <c r="Q4528" s="36"/>
      <c r="R4528" s="100" t="str">
        <f t="shared" si="141"/>
        <v/>
      </c>
      <c r="S4528" s="101"/>
      <c r="T4528" s="26" t="str">
        <f t="shared" si="142"/>
        <v/>
      </c>
    </row>
    <row r="4529" spans="2:20" s="3" customFormat="1" ht="20.100000000000001" customHeight="1" x14ac:dyDescent="0.25">
      <c r="B4529" s="35"/>
      <c r="C4529" s="36"/>
      <c r="D4529" s="79"/>
      <c r="E4529" s="79"/>
      <c r="F4529" s="79"/>
      <c r="G4529" s="79"/>
      <c r="H4529" s="79"/>
      <c r="I4529" s="79"/>
      <c r="J4529" s="79"/>
      <c r="K4529" s="79"/>
      <c r="L4529" s="81"/>
      <c r="M4529" s="82"/>
      <c r="N4529" s="37"/>
      <c r="O4529" s="38"/>
      <c r="P4529" s="39"/>
      <c r="Q4529" s="36"/>
      <c r="R4529" s="100" t="str">
        <f t="shared" si="141"/>
        <v/>
      </c>
      <c r="S4529" s="101"/>
      <c r="T4529" s="26" t="str">
        <f t="shared" si="142"/>
        <v/>
      </c>
    </row>
    <row r="4530" spans="2:20" s="3" customFormat="1" ht="20.100000000000001" customHeight="1" x14ac:dyDescent="0.25">
      <c r="B4530" s="35"/>
      <c r="C4530" s="36"/>
      <c r="D4530" s="79"/>
      <c r="E4530" s="79"/>
      <c r="F4530" s="79"/>
      <c r="G4530" s="79"/>
      <c r="H4530" s="79"/>
      <c r="I4530" s="79"/>
      <c r="J4530" s="79"/>
      <c r="K4530" s="79"/>
      <c r="L4530" s="81"/>
      <c r="M4530" s="82"/>
      <c r="N4530" s="37"/>
      <c r="O4530" s="38"/>
      <c r="P4530" s="39"/>
      <c r="Q4530" s="36"/>
      <c r="R4530" s="100" t="str">
        <f t="shared" si="141"/>
        <v/>
      </c>
      <c r="S4530" s="101"/>
      <c r="T4530" s="26" t="str">
        <f t="shared" si="142"/>
        <v/>
      </c>
    </row>
    <row r="4531" spans="2:20" s="3" customFormat="1" ht="20.100000000000001" customHeight="1" x14ac:dyDescent="0.25">
      <c r="B4531" s="35"/>
      <c r="C4531" s="36"/>
      <c r="D4531" s="79"/>
      <c r="E4531" s="79"/>
      <c r="F4531" s="79"/>
      <c r="G4531" s="79"/>
      <c r="H4531" s="79"/>
      <c r="I4531" s="79"/>
      <c r="J4531" s="79"/>
      <c r="K4531" s="79"/>
      <c r="L4531" s="81"/>
      <c r="M4531" s="82"/>
      <c r="N4531" s="37"/>
      <c r="O4531" s="38"/>
      <c r="P4531" s="39"/>
      <c r="Q4531" s="36"/>
      <c r="R4531" s="100" t="str">
        <f t="shared" si="141"/>
        <v/>
      </c>
      <c r="S4531" s="101"/>
      <c r="T4531" s="26" t="str">
        <f t="shared" si="142"/>
        <v/>
      </c>
    </row>
    <row r="4532" spans="2:20" s="3" customFormat="1" ht="20.100000000000001" customHeight="1" x14ac:dyDescent="0.25">
      <c r="B4532" s="35"/>
      <c r="C4532" s="36"/>
      <c r="D4532" s="79"/>
      <c r="E4532" s="79"/>
      <c r="F4532" s="79"/>
      <c r="G4532" s="79"/>
      <c r="H4532" s="79"/>
      <c r="I4532" s="79"/>
      <c r="J4532" s="79"/>
      <c r="K4532" s="79"/>
      <c r="L4532" s="81"/>
      <c r="M4532" s="82"/>
      <c r="N4532" s="37"/>
      <c r="O4532" s="38"/>
      <c r="P4532" s="39"/>
      <c r="Q4532" s="36"/>
      <c r="R4532" s="100" t="str">
        <f t="shared" si="141"/>
        <v/>
      </c>
      <c r="S4532" s="101"/>
      <c r="T4532" s="26" t="str">
        <f t="shared" si="142"/>
        <v/>
      </c>
    </row>
    <row r="4533" spans="2:20" s="3" customFormat="1" ht="20.100000000000001" customHeight="1" x14ac:dyDescent="0.25">
      <c r="B4533" s="35"/>
      <c r="C4533" s="36"/>
      <c r="D4533" s="79"/>
      <c r="E4533" s="79"/>
      <c r="F4533" s="79"/>
      <c r="G4533" s="79"/>
      <c r="H4533" s="79"/>
      <c r="I4533" s="79"/>
      <c r="J4533" s="79"/>
      <c r="K4533" s="79"/>
      <c r="L4533" s="81"/>
      <c r="M4533" s="82"/>
      <c r="N4533" s="37"/>
      <c r="O4533" s="38"/>
      <c r="P4533" s="39"/>
      <c r="Q4533" s="36"/>
      <c r="R4533" s="100" t="str">
        <f t="shared" si="141"/>
        <v/>
      </c>
      <c r="S4533" s="101"/>
      <c r="T4533" s="26" t="str">
        <f t="shared" si="142"/>
        <v/>
      </c>
    </row>
    <row r="4534" spans="2:20" s="3" customFormat="1" ht="20.100000000000001" customHeight="1" x14ac:dyDescent="0.25">
      <c r="B4534" s="35"/>
      <c r="C4534" s="36"/>
      <c r="D4534" s="79"/>
      <c r="E4534" s="79"/>
      <c r="F4534" s="79"/>
      <c r="G4534" s="79"/>
      <c r="H4534" s="79"/>
      <c r="I4534" s="79"/>
      <c r="J4534" s="79"/>
      <c r="K4534" s="79"/>
      <c r="L4534" s="81"/>
      <c r="M4534" s="82"/>
      <c r="N4534" s="37"/>
      <c r="O4534" s="38"/>
      <c r="P4534" s="39"/>
      <c r="Q4534" s="36"/>
      <c r="R4534" s="100" t="str">
        <f t="shared" si="141"/>
        <v/>
      </c>
      <c r="S4534" s="101"/>
      <c r="T4534" s="26" t="str">
        <f t="shared" si="142"/>
        <v/>
      </c>
    </row>
    <row r="4535" spans="2:20" s="3" customFormat="1" ht="20.100000000000001" customHeight="1" x14ac:dyDescent="0.25">
      <c r="B4535" s="35"/>
      <c r="C4535" s="36"/>
      <c r="D4535" s="79"/>
      <c r="E4535" s="79"/>
      <c r="F4535" s="79"/>
      <c r="G4535" s="79"/>
      <c r="H4535" s="79"/>
      <c r="I4535" s="79"/>
      <c r="J4535" s="79"/>
      <c r="K4535" s="79"/>
      <c r="L4535" s="81"/>
      <c r="M4535" s="82"/>
      <c r="N4535" s="37"/>
      <c r="O4535" s="38"/>
      <c r="P4535" s="39"/>
      <c r="Q4535" s="36"/>
      <c r="R4535" s="100" t="str">
        <f t="shared" si="141"/>
        <v/>
      </c>
      <c r="S4535" s="101"/>
      <c r="T4535" s="26" t="str">
        <f t="shared" si="142"/>
        <v/>
      </c>
    </row>
    <row r="4536" spans="2:20" s="3" customFormat="1" ht="20.100000000000001" customHeight="1" x14ac:dyDescent="0.25">
      <c r="B4536" s="35"/>
      <c r="C4536" s="36"/>
      <c r="D4536" s="79"/>
      <c r="E4536" s="79"/>
      <c r="F4536" s="79"/>
      <c r="G4536" s="79"/>
      <c r="H4536" s="79"/>
      <c r="I4536" s="79"/>
      <c r="J4536" s="79"/>
      <c r="K4536" s="79"/>
      <c r="L4536" s="81"/>
      <c r="M4536" s="82"/>
      <c r="N4536" s="37"/>
      <c r="O4536" s="38"/>
      <c r="P4536" s="39"/>
      <c r="Q4536" s="36"/>
      <c r="R4536" s="100" t="str">
        <f t="shared" si="141"/>
        <v/>
      </c>
      <c r="S4536" s="101"/>
      <c r="T4536" s="26" t="str">
        <f t="shared" si="142"/>
        <v/>
      </c>
    </row>
    <row r="4537" spans="2:20" s="3" customFormat="1" ht="20.100000000000001" customHeight="1" x14ac:dyDescent="0.25">
      <c r="B4537" s="35"/>
      <c r="C4537" s="36"/>
      <c r="D4537" s="79"/>
      <c r="E4537" s="79"/>
      <c r="F4537" s="79"/>
      <c r="G4537" s="79"/>
      <c r="H4537" s="79"/>
      <c r="I4537" s="79"/>
      <c r="J4537" s="79"/>
      <c r="K4537" s="79"/>
      <c r="L4537" s="81"/>
      <c r="M4537" s="82"/>
      <c r="N4537" s="37"/>
      <c r="O4537" s="38"/>
      <c r="P4537" s="39"/>
      <c r="Q4537" s="36"/>
      <c r="R4537" s="100" t="str">
        <f t="shared" si="141"/>
        <v/>
      </c>
      <c r="S4537" s="101"/>
      <c r="T4537" s="26" t="str">
        <f t="shared" si="142"/>
        <v/>
      </c>
    </row>
    <row r="4538" spans="2:20" s="3" customFormat="1" ht="20.100000000000001" customHeight="1" x14ac:dyDescent="0.25">
      <c r="B4538" s="35"/>
      <c r="C4538" s="36"/>
      <c r="D4538" s="79"/>
      <c r="E4538" s="79"/>
      <c r="F4538" s="79"/>
      <c r="G4538" s="79"/>
      <c r="H4538" s="79"/>
      <c r="I4538" s="79"/>
      <c r="J4538" s="79"/>
      <c r="K4538" s="79"/>
      <c r="L4538" s="81"/>
      <c r="M4538" s="82"/>
      <c r="N4538" s="37"/>
      <c r="O4538" s="38"/>
      <c r="P4538" s="39"/>
      <c r="Q4538" s="36"/>
      <c r="R4538" s="100" t="str">
        <f t="shared" si="141"/>
        <v/>
      </c>
      <c r="S4538" s="101"/>
      <c r="T4538" s="26" t="str">
        <f t="shared" si="142"/>
        <v/>
      </c>
    </row>
    <row r="4539" spans="2:20" s="3" customFormat="1" ht="20.100000000000001" customHeight="1" x14ac:dyDescent="0.25">
      <c r="B4539" s="35"/>
      <c r="C4539" s="36"/>
      <c r="D4539" s="79"/>
      <c r="E4539" s="79"/>
      <c r="F4539" s="79"/>
      <c r="G4539" s="79"/>
      <c r="H4539" s="79"/>
      <c r="I4539" s="79"/>
      <c r="J4539" s="79"/>
      <c r="K4539" s="79"/>
      <c r="L4539" s="81"/>
      <c r="M4539" s="82"/>
      <c r="N4539" s="37"/>
      <c r="O4539" s="38"/>
      <c r="P4539" s="39"/>
      <c r="Q4539" s="36"/>
      <c r="R4539" s="100" t="str">
        <f t="shared" si="141"/>
        <v/>
      </c>
      <c r="S4539" s="101"/>
      <c r="T4539" s="26" t="str">
        <f t="shared" si="142"/>
        <v/>
      </c>
    </row>
    <row r="4540" spans="2:20" s="3" customFormat="1" ht="20.100000000000001" customHeight="1" x14ac:dyDescent="0.25">
      <c r="B4540" s="35"/>
      <c r="C4540" s="36"/>
      <c r="D4540" s="79"/>
      <c r="E4540" s="79"/>
      <c r="F4540" s="79"/>
      <c r="G4540" s="79"/>
      <c r="H4540" s="79"/>
      <c r="I4540" s="79"/>
      <c r="J4540" s="79"/>
      <c r="K4540" s="79"/>
      <c r="L4540" s="81"/>
      <c r="M4540" s="82"/>
      <c r="N4540" s="37"/>
      <c r="O4540" s="38"/>
      <c r="P4540" s="39"/>
      <c r="Q4540" s="36"/>
      <c r="R4540" s="100" t="str">
        <f t="shared" si="141"/>
        <v/>
      </c>
      <c r="S4540" s="101"/>
      <c r="T4540" s="26" t="str">
        <f t="shared" si="142"/>
        <v/>
      </c>
    </row>
    <row r="4541" spans="2:20" s="3" customFormat="1" ht="20.100000000000001" customHeight="1" x14ac:dyDescent="0.25">
      <c r="B4541" s="35"/>
      <c r="C4541" s="36"/>
      <c r="D4541" s="79"/>
      <c r="E4541" s="79"/>
      <c r="F4541" s="79"/>
      <c r="G4541" s="79"/>
      <c r="H4541" s="79"/>
      <c r="I4541" s="79"/>
      <c r="J4541" s="79"/>
      <c r="K4541" s="79"/>
      <c r="L4541" s="81"/>
      <c r="M4541" s="82"/>
      <c r="N4541" s="37"/>
      <c r="O4541" s="38"/>
      <c r="P4541" s="39"/>
      <c r="Q4541" s="36"/>
      <c r="R4541" s="100" t="str">
        <f t="shared" si="141"/>
        <v/>
      </c>
      <c r="S4541" s="101"/>
      <c r="T4541" s="26" t="str">
        <f t="shared" si="142"/>
        <v/>
      </c>
    </row>
    <row r="4542" spans="2:20" s="3" customFormat="1" ht="20.100000000000001" customHeight="1" x14ac:dyDescent="0.25">
      <c r="B4542" s="35"/>
      <c r="C4542" s="36"/>
      <c r="D4542" s="79"/>
      <c r="E4542" s="79"/>
      <c r="F4542" s="79"/>
      <c r="G4542" s="79"/>
      <c r="H4542" s="79"/>
      <c r="I4542" s="79"/>
      <c r="J4542" s="79"/>
      <c r="K4542" s="79"/>
      <c r="L4542" s="81"/>
      <c r="M4542" s="82"/>
      <c r="N4542" s="37"/>
      <c r="O4542" s="38"/>
      <c r="P4542" s="39"/>
      <c r="Q4542" s="36"/>
      <c r="R4542" s="100" t="str">
        <f t="shared" si="141"/>
        <v/>
      </c>
      <c r="S4542" s="101"/>
      <c r="T4542" s="26" t="str">
        <f t="shared" si="142"/>
        <v/>
      </c>
    </row>
    <row r="4543" spans="2:20" s="3" customFormat="1" ht="20.100000000000001" customHeight="1" x14ac:dyDescent="0.25">
      <c r="B4543" s="35"/>
      <c r="C4543" s="36"/>
      <c r="D4543" s="79"/>
      <c r="E4543" s="79"/>
      <c r="F4543" s="79"/>
      <c r="G4543" s="79"/>
      <c r="H4543" s="79"/>
      <c r="I4543" s="79"/>
      <c r="J4543" s="79"/>
      <c r="K4543" s="79"/>
      <c r="L4543" s="81"/>
      <c r="M4543" s="82"/>
      <c r="N4543" s="37"/>
      <c r="O4543" s="38"/>
      <c r="P4543" s="39"/>
      <c r="Q4543" s="36"/>
      <c r="R4543" s="100" t="str">
        <f t="shared" si="141"/>
        <v/>
      </c>
      <c r="S4543" s="101"/>
      <c r="T4543" s="26" t="str">
        <f t="shared" si="142"/>
        <v/>
      </c>
    </row>
    <row r="4544" spans="2:20" s="3" customFormat="1" ht="20.100000000000001" customHeight="1" x14ac:dyDescent="0.25">
      <c r="B4544" s="35"/>
      <c r="C4544" s="36"/>
      <c r="D4544" s="79"/>
      <c r="E4544" s="79"/>
      <c r="F4544" s="79"/>
      <c r="G4544" s="79"/>
      <c r="H4544" s="79"/>
      <c r="I4544" s="79"/>
      <c r="J4544" s="79"/>
      <c r="K4544" s="79"/>
      <c r="L4544" s="81"/>
      <c r="M4544" s="82"/>
      <c r="N4544" s="37"/>
      <c r="O4544" s="38"/>
      <c r="P4544" s="39"/>
      <c r="Q4544" s="36"/>
      <c r="R4544" s="100" t="str">
        <f t="shared" si="141"/>
        <v/>
      </c>
      <c r="S4544" s="101"/>
      <c r="T4544" s="26" t="str">
        <f t="shared" si="142"/>
        <v/>
      </c>
    </row>
    <row r="4545" spans="2:20" s="3" customFormat="1" ht="20.100000000000001" customHeight="1" x14ac:dyDescent="0.25">
      <c r="B4545" s="35"/>
      <c r="C4545" s="36"/>
      <c r="D4545" s="79"/>
      <c r="E4545" s="79"/>
      <c r="F4545" s="79"/>
      <c r="G4545" s="79"/>
      <c r="H4545" s="79"/>
      <c r="I4545" s="79"/>
      <c r="J4545" s="79"/>
      <c r="K4545" s="79"/>
      <c r="L4545" s="81"/>
      <c r="M4545" s="82"/>
      <c r="N4545" s="37"/>
      <c r="O4545" s="38"/>
      <c r="P4545" s="39"/>
      <c r="Q4545" s="36"/>
      <c r="R4545" s="100" t="str">
        <f t="shared" si="141"/>
        <v/>
      </c>
      <c r="S4545" s="101"/>
      <c r="T4545" s="26" t="str">
        <f t="shared" si="142"/>
        <v/>
      </c>
    </row>
    <row r="4546" spans="2:20" s="3" customFormat="1" ht="20.100000000000001" customHeight="1" x14ac:dyDescent="0.25">
      <c r="B4546" s="35"/>
      <c r="C4546" s="36"/>
      <c r="D4546" s="79"/>
      <c r="E4546" s="79"/>
      <c r="F4546" s="79"/>
      <c r="G4546" s="79"/>
      <c r="H4546" s="79"/>
      <c r="I4546" s="79"/>
      <c r="J4546" s="79"/>
      <c r="K4546" s="79"/>
      <c r="L4546" s="81"/>
      <c r="M4546" s="82"/>
      <c r="N4546" s="37"/>
      <c r="O4546" s="38"/>
      <c r="P4546" s="39"/>
      <c r="Q4546" s="36"/>
      <c r="R4546" s="100" t="str">
        <f t="shared" si="141"/>
        <v/>
      </c>
      <c r="S4546" s="101"/>
      <c r="T4546" s="26" t="str">
        <f t="shared" si="142"/>
        <v/>
      </c>
    </row>
    <row r="4547" spans="2:20" s="3" customFormat="1" ht="20.100000000000001" customHeight="1" x14ac:dyDescent="0.25">
      <c r="B4547" s="35"/>
      <c r="C4547" s="36"/>
      <c r="D4547" s="79"/>
      <c r="E4547" s="79"/>
      <c r="F4547" s="79"/>
      <c r="G4547" s="79"/>
      <c r="H4547" s="79"/>
      <c r="I4547" s="79"/>
      <c r="J4547" s="79"/>
      <c r="K4547" s="79"/>
      <c r="L4547" s="81"/>
      <c r="M4547" s="82"/>
      <c r="N4547" s="37"/>
      <c r="O4547" s="38"/>
      <c r="P4547" s="39"/>
      <c r="Q4547" s="36"/>
      <c r="R4547" s="100" t="str">
        <f t="shared" si="141"/>
        <v/>
      </c>
      <c r="S4547" s="101"/>
      <c r="T4547" s="26" t="str">
        <f t="shared" si="142"/>
        <v/>
      </c>
    </row>
    <row r="4548" spans="2:20" s="3" customFormat="1" ht="20.100000000000001" customHeight="1" x14ac:dyDescent="0.25">
      <c r="B4548" s="35"/>
      <c r="C4548" s="36"/>
      <c r="D4548" s="79"/>
      <c r="E4548" s="79"/>
      <c r="F4548" s="79"/>
      <c r="G4548" s="79"/>
      <c r="H4548" s="79"/>
      <c r="I4548" s="79"/>
      <c r="J4548" s="79"/>
      <c r="K4548" s="79"/>
      <c r="L4548" s="81"/>
      <c r="M4548" s="82"/>
      <c r="N4548" s="37"/>
      <c r="O4548" s="38"/>
      <c r="P4548" s="39"/>
      <c r="Q4548" s="36"/>
      <c r="R4548" s="100" t="str">
        <f t="shared" si="141"/>
        <v/>
      </c>
      <c r="S4548" s="101"/>
      <c r="T4548" s="26" t="str">
        <f t="shared" si="142"/>
        <v/>
      </c>
    </row>
    <row r="4549" spans="2:20" s="3" customFormat="1" ht="20.100000000000001" customHeight="1" x14ac:dyDescent="0.25">
      <c r="B4549" s="35"/>
      <c r="C4549" s="36"/>
      <c r="D4549" s="79"/>
      <c r="E4549" s="79"/>
      <c r="F4549" s="79"/>
      <c r="G4549" s="79"/>
      <c r="H4549" s="79"/>
      <c r="I4549" s="79"/>
      <c r="J4549" s="79"/>
      <c r="K4549" s="79"/>
      <c r="L4549" s="81"/>
      <c r="M4549" s="82"/>
      <c r="N4549" s="37"/>
      <c r="O4549" s="38"/>
      <c r="P4549" s="39"/>
      <c r="Q4549" s="36"/>
      <c r="R4549" s="100" t="str">
        <f t="shared" si="141"/>
        <v/>
      </c>
      <c r="S4549" s="101"/>
      <c r="T4549" s="26" t="str">
        <f t="shared" si="142"/>
        <v/>
      </c>
    </row>
    <row r="4550" spans="2:20" s="3" customFormat="1" ht="20.100000000000001" customHeight="1" x14ac:dyDescent="0.25">
      <c r="B4550" s="35"/>
      <c r="C4550" s="36"/>
      <c r="D4550" s="79"/>
      <c r="E4550" s="79"/>
      <c r="F4550" s="79"/>
      <c r="G4550" s="79"/>
      <c r="H4550" s="79"/>
      <c r="I4550" s="79"/>
      <c r="J4550" s="79"/>
      <c r="K4550" s="79"/>
      <c r="L4550" s="81"/>
      <c r="M4550" s="82"/>
      <c r="N4550" s="37"/>
      <c r="O4550" s="38"/>
      <c r="P4550" s="39"/>
      <c r="Q4550" s="36"/>
      <c r="R4550" s="100" t="str">
        <f t="shared" si="141"/>
        <v/>
      </c>
      <c r="S4550" s="101"/>
      <c r="T4550" s="26" t="str">
        <f t="shared" si="142"/>
        <v/>
      </c>
    </row>
    <row r="4551" spans="2:20" s="3" customFormat="1" ht="20.100000000000001" customHeight="1" x14ac:dyDescent="0.25">
      <c r="B4551" s="35"/>
      <c r="C4551" s="36"/>
      <c r="D4551" s="79"/>
      <c r="E4551" s="79"/>
      <c r="F4551" s="79"/>
      <c r="G4551" s="79"/>
      <c r="H4551" s="79"/>
      <c r="I4551" s="79"/>
      <c r="J4551" s="79"/>
      <c r="K4551" s="79"/>
      <c r="L4551" s="81"/>
      <c r="M4551" s="82"/>
      <c r="N4551" s="37"/>
      <c r="O4551" s="38"/>
      <c r="P4551" s="39"/>
      <c r="Q4551" s="36"/>
      <c r="R4551" s="100" t="str">
        <f t="shared" si="141"/>
        <v/>
      </c>
      <c r="S4551" s="101"/>
      <c r="T4551" s="26" t="str">
        <f t="shared" si="142"/>
        <v/>
      </c>
    </row>
    <row r="4552" spans="2:20" s="3" customFormat="1" ht="20.100000000000001" customHeight="1" x14ac:dyDescent="0.25">
      <c r="B4552" s="35"/>
      <c r="C4552" s="36"/>
      <c r="D4552" s="79"/>
      <c r="E4552" s="79"/>
      <c r="F4552" s="79"/>
      <c r="G4552" s="79"/>
      <c r="H4552" s="79"/>
      <c r="I4552" s="79"/>
      <c r="J4552" s="79"/>
      <c r="K4552" s="79"/>
      <c r="L4552" s="81"/>
      <c r="M4552" s="82"/>
      <c r="N4552" s="37"/>
      <c r="O4552" s="38"/>
      <c r="P4552" s="39"/>
      <c r="Q4552" s="36"/>
      <c r="R4552" s="100" t="str">
        <f t="shared" si="141"/>
        <v/>
      </c>
      <c r="S4552" s="101"/>
      <c r="T4552" s="26" t="str">
        <f t="shared" si="142"/>
        <v/>
      </c>
    </row>
    <row r="4553" spans="2:20" s="3" customFormat="1" ht="20.100000000000001" customHeight="1" x14ac:dyDescent="0.25">
      <c r="B4553" s="35"/>
      <c r="C4553" s="36"/>
      <c r="D4553" s="79"/>
      <c r="E4553" s="79"/>
      <c r="F4553" s="79"/>
      <c r="G4553" s="79"/>
      <c r="H4553" s="79"/>
      <c r="I4553" s="79"/>
      <c r="J4553" s="79"/>
      <c r="K4553" s="79"/>
      <c r="L4553" s="81"/>
      <c r="M4553" s="82"/>
      <c r="N4553" s="37"/>
      <c r="O4553" s="38"/>
      <c r="P4553" s="39"/>
      <c r="Q4553" s="36"/>
      <c r="R4553" s="100" t="str">
        <f t="shared" si="141"/>
        <v/>
      </c>
      <c r="S4553" s="101"/>
      <c r="T4553" s="26" t="str">
        <f t="shared" si="142"/>
        <v/>
      </c>
    </row>
    <row r="4554" spans="2:20" s="3" customFormat="1" ht="20.100000000000001" customHeight="1" x14ac:dyDescent="0.25">
      <c r="B4554" s="35"/>
      <c r="C4554" s="36"/>
      <c r="D4554" s="79"/>
      <c r="E4554" s="79"/>
      <c r="F4554" s="79"/>
      <c r="G4554" s="79"/>
      <c r="H4554" s="79"/>
      <c r="I4554" s="79"/>
      <c r="J4554" s="79"/>
      <c r="K4554" s="79"/>
      <c r="L4554" s="81"/>
      <c r="M4554" s="82"/>
      <c r="N4554" s="37"/>
      <c r="O4554" s="38"/>
      <c r="P4554" s="39"/>
      <c r="Q4554" s="36"/>
      <c r="R4554" s="100" t="str">
        <f t="shared" si="141"/>
        <v/>
      </c>
      <c r="S4554" s="101"/>
      <c r="T4554" s="26" t="str">
        <f t="shared" si="142"/>
        <v/>
      </c>
    </row>
    <row r="4555" spans="2:20" s="3" customFormat="1" ht="20.100000000000001" customHeight="1" x14ac:dyDescent="0.25">
      <c r="B4555" s="35"/>
      <c r="C4555" s="36"/>
      <c r="D4555" s="79"/>
      <c r="E4555" s="79"/>
      <c r="F4555" s="79"/>
      <c r="G4555" s="79"/>
      <c r="H4555" s="79"/>
      <c r="I4555" s="79"/>
      <c r="J4555" s="79"/>
      <c r="K4555" s="79"/>
      <c r="L4555" s="81"/>
      <c r="M4555" s="82"/>
      <c r="N4555" s="37"/>
      <c r="O4555" s="38"/>
      <c r="P4555" s="39"/>
      <c r="Q4555" s="36"/>
      <c r="R4555" s="100" t="str">
        <f t="shared" si="141"/>
        <v/>
      </c>
      <c r="S4555" s="101"/>
      <c r="T4555" s="26" t="str">
        <f t="shared" si="142"/>
        <v/>
      </c>
    </row>
    <row r="4556" spans="2:20" s="3" customFormat="1" ht="20.100000000000001" customHeight="1" x14ac:dyDescent="0.25">
      <c r="B4556" s="35"/>
      <c r="C4556" s="36"/>
      <c r="D4556" s="79"/>
      <c r="E4556" s="79"/>
      <c r="F4556" s="79"/>
      <c r="G4556" s="79"/>
      <c r="H4556" s="79"/>
      <c r="I4556" s="79"/>
      <c r="J4556" s="79"/>
      <c r="K4556" s="79"/>
      <c r="L4556" s="81"/>
      <c r="M4556" s="82"/>
      <c r="N4556" s="37"/>
      <c r="O4556" s="38"/>
      <c r="P4556" s="39"/>
      <c r="Q4556" s="36"/>
      <c r="R4556" s="100" t="str">
        <f t="shared" si="141"/>
        <v/>
      </c>
      <c r="S4556" s="101"/>
      <c r="T4556" s="26" t="str">
        <f t="shared" si="142"/>
        <v/>
      </c>
    </row>
    <row r="4557" spans="2:20" s="3" customFormat="1" ht="20.100000000000001" customHeight="1" x14ac:dyDescent="0.25">
      <c r="B4557" s="35"/>
      <c r="C4557" s="36"/>
      <c r="D4557" s="79"/>
      <c r="E4557" s="79"/>
      <c r="F4557" s="79"/>
      <c r="G4557" s="79"/>
      <c r="H4557" s="79"/>
      <c r="I4557" s="79"/>
      <c r="J4557" s="79"/>
      <c r="K4557" s="79"/>
      <c r="L4557" s="81"/>
      <c r="M4557" s="82"/>
      <c r="N4557" s="37"/>
      <c r="O4557" s="38"/>
      <c r="P4557" s="39"/>
      <c r="Q4557" s="36"/>
      <c r="R4557" s="100" t="str">
        <f t="shared" si="141"/>
        <v/>
      </c>
      <c r="S4557" s="101"/>
      <c r="T4557" s="26" t="str">
        <f t="shared" si="142"/>
        <v/>
      </c>
    </row>
    <row r="4558" spans="2:20" s="3" customFormat="1" ht="20.100000000000001" customHeight="1" x14ac:dyDescent="0.25">
      <c r="B4558" s="35"/>
      <c r="C4558" s="36"/>
      <c r="D4558" s="79"/>
      <c r="E4558" s="79"/>
      <c r="F4558" s="79"/>
      <c r="G4558" s="79"/>
      <c r="H4558" s="79"/>
      <c r="I4558" s="79"/>
      <c r="J4558" s="79"/>
      <c r="K4558" s="79"/>
      <c r="L4558" s="81"/>
      <c r="M4558" s="82"/>
      <c r="N4558" s="37"/>
      <c r="O4558" s="38"/>
      <c r="P4558" s="39"/>
      <c r="Q4558" s="36"/>
      <c r="R4558" s="100" t="str">
        <f t="shared" si="141"/>
        <v/>
      </c>
      <c r="S4558" s="101"/>
      <c r="T4558" s="26" t="str">
        <f t="shared" si="142"/>
        <v/>
      </c>
    </row>
    <row r="4559" spans="2:20" s="3" customFormat="1" ht="20.100000000000001" customHeight="1" x14ac:dyDescent="0.25">
      <c r="B4559" s="35"/>
      <c r="C4559" s="36"/>
      <c r="D4559" s="79"/>
      <c r="E4559" s="79"/>
      <c r="F4559" s="79"/>
      <c r="G4559" s="79"/>
      <c r="H4559" s="79"/>
      <c r="I4559" s="79"/>
      <c r="J4559" s="79"/>
      <c r="K4559" s="79"/>
      <c r="L4559" s="81"/>
      <c r="M4559" s="82"/>
      <c r="N4559" s="37"/>
      <c r="O4559" s="38"/>
      <c r="P4559" s="39"/>
      <c r="Q4559" s="36"/>
      <c r="R4559" s="100" t="str">
        <f t="shared" si="141"/>
        <v/>
      </c>
      <c r="S4559" s="101"/>
      <c r="T4559" s="26" t="str">
        <f t="shared" si="142"/>
        <v/>
      </c>
    </row>
    <row r="4560" spans="2:20" s="3" customFormat="1" ht="20.100000000000001" customHeight="1" x14ac:dyDescent="0.25">
      <c r="B4560" s="35"/>
      <c r="C4560" s="36"/>
      <c r="D4560" s="79"/>
      <c r="E4560" s="79"/>
      <c r="F4560" s="79"/>
      <c r="G4560" s="79"/>
      <c r="H4560" s="79"/>
      <c r="I4560" s="79"/>
      <c r="J4560" s="79"/>
      <c r="K4560" s="79"/>
      <c r="L4560" s="81"/>
      <c r="M4560" s="82"/>
      <c r="N4560" s="37"/>
      <c r="O4560" s="38"/>
      <c r="P4560" s="39"/>
      <c r="Q4560" s="36"/>
      <c r="R4560" s="100" t="str">
        <f t="shared" si="141"/>
        <v/>
      </c>
      <c r="S4560" s="101"/>
      <c r="T4560" s="26" t="str">
        <f t="shared" si="142"/>
        <v/>
      </c>
    </row>
    <row r="4561" spans="2:20" s="3" customFormat="1" ht="20.100000000000001" customHeight="1" x14ac:dyDescent="0.25">
      <c r="B4561" s="35"/>
      <c r="C4561" s="36"/>
      <c r="D4561" s="79"/>
      <c r="E4561" s="79"/>
      <c r="F4561" s="79"/>
      <c r="G4561" s="79"/>
      <c r="H4561" s="79"/>
      <c r="I4561" s="79"/>
      <c r="J4561" s="79"/>
      <c r="K4561" s="79"/>
      <c r="L4561" s="81"/>
      <c r="M4561" s="82"/>
      <c r="N4561" s="37"/>
      <c r="O4561" s="38"/>
      <c r="P4561" s="39"/>
      <c r="Q4561" s="36"/>
      <c r="R4561" s="100" t="str">
        <f t="shared" si="141"/>
        <v/>
      </c>
      <c r="S4561" s="101"/>
      <c r="T4561" s="26" t="str">
        <f t="shared" si="142"/>
        <v/>
      </c>
    </row>
    <row r="4562" spans="2:20" s="3" customFormat="1" ht="20.100000000000001" customHeight="1" x14ac:dyDescent="0.25">
      <c r="B4562" s="35"/>
      <c r="C4562" s="36"/>
      <c r="D4562" s="79"/>
      <c r="E4562" s="79"/>
      <c r="F4562" s="79"/>
      <c r="G4562" s="79"/>
      <c r="H4562" s="79"/>
      <c r="I4562" s="79"/>
      <c r="J4562" s="79"/>
      <c r="K4562" s="79"/>
      <c r="L4562" s="81"/>
      <c r="M4562" s="82"/>
      <c r="N4562" s="37"/>
      <c r="O4562" s="38"/>
      <c r="P4562" s="39"/>
      <c r="Q4562" s="36"/>
      <c r="R4562" s="100" t="str">
        <f t="shared" si="141"/>
        <v/>
      </c>
      <c r="S4562" s="101"/>
      <c r="T4562" s="26" t="str">
        <f t="shared" si="142"/>
        <v/>
      </c>
    </row>
    <row r="4563" spans="2:20" s="3" customFormat="1" ht="20.100000000000001" customHeight="1" x14ac:dyDescent="0.25">
      <c r="B4563" s="35"/>
      <c r="C4563" s="36"/>
      <c r="D4563" s="79"/>
      <c r="E4563" s="79"/>
      <c r="F4563" s="79"/>
      <c r="G4563" s="79"/>
      <c r="H4563" s="79"/>
      <c r="I4563" s="79"/>
      <c r="J4563" s="79"/>
      <c r="K4563" s="79"/>
      <c r="L4563" s="81"/>
      <c r="M4563" s="82"/>
      <c r="N4563" s="37"/>
      <c r="O4563" s="38"/>
      <c r="P4563" s="39"/>
      <c r="Q4563" s="36"/>
      <c r="R4563" s="100" t="str">
        <f t="shared" si="141"/>
        <v/>
      </c>
      <c r="S4563" s="101"/>
      <c r="T4563" s="26" t="str">
        <f t="shared" si="142"/>
        <v/>
      </c>
    </row>
    <row r="4564" spans="2:20" s="3" customFormat="1" ht="20.100000000000001" customHeight="1" x14ac:dyDescent="0.25">
      <c r="B4564" s="35"/>
      <c r="C4564" s="36"/>
      <c r="D4564" s="79"/>
      <c r="E4564" s="79"/>
      <c r="F4564" s="79"/>
      <c r="G4564" s="79"/>
      <c r="H4564" s="79"/>
      <c r="I4564" s="79"/>
      <c r="J4564" s="79"/>
      <c r="K4564" s="79"/>
      <c r="L4564" s="81"/>
      <c r="M4564" s="82"/>
      <c r="N4564" s="37"/>
      <c r="O4564" s="38"/>
      <c r="P4564" s="39"/>
      <c r="Q4564" s="36"/>
      <c r="R4564" s="100" t="str">
        <f t="shared" si="141"/>
        <v/>
      </c>
      <c r="S4564" s="101"/>
      <c r="T4564" s="26" t="str">
        <f t="shared" si="142"/>
        <v/>
      </c>
    </row>
    <row r="4565" spans="2:20" s="3" customFormat="1" ht="20.100000000000001" customHeight="1" x14ac:dyDescent="0.25">
      <c r="B4565" s="35"/>
      <c r="C4565" s="36"/>
      <c r="D4565" s="79"/>
      <c r="E4565" s="79"/>
      <c r="F4565" s="79"/>
      <c r="G4565" s="79"/>
      <c r="H4565" s="79"/>
      <c r="I4565" s="79"/>
      <c r="J4565" s="79"/>
      <c r="K4565" s="79"/>
      <c r="L4565" s="81"/>
      <c r="M4565" s="82"/>
      <c r="N4565" s="37"/>
      <c r="O4565" s="38"/>
      <c r="P4565" s="39"/>
      <c r="Q4565" s="36"/>
      <c r="R4565" s="100" t="str">
        <f t="shared" si="141"/>
        <v/>
      </c>
      <c r="S4565" s="101"/>
      <c r="T4565" s="26" t="str">
        <f t="shared" si="142"/>
        <v/>
      </c>
    </row>
    <row r="4566" spans="2:20" s="3" customFormat="1" ht="20.100000000000001" customHeight="1" x14ac:dyDescent="0.25">
      <c r="B4566" s="35"/>
      <c r="C4566" s="36"/>
      <c r="D4566" s="79"/>
      <c r="E4566" s="79"/>
      <c r="F4566" s="79"/>
      <c r="G4566" s="79"/>
      <c r="H4566" s="79"/>
      <c r="I4566" s="79"/>
      <c r="J4566" s="79"/>
      <c r="K4566" s="79"/>
      <c r="L4566" s="81"/>
      <c r="M4566" s="82"/>
      <c r="N4566" s="37"/>
      <c r="O4566" s="38"/>
      <c r="P4566" s="39"/>
      <c r="Q4566" s="36"/>
      <c r="R4566" s="100" t="str">
        <f t="shared" si="141"/>
        <v/>
      </c>
      <c r="S4566" s="101"/>
      <c r="T4566" s="26" t="str">
        <f t="shared" si="142"/>
        <v/>
      </c>
    </row>
    <row r="4567" spans="2:20" s="3" customFormat="1" ht="20.100000000000001" customHeight="1" x14ac:dyDescent="0.25">
      <c r="B4567" s="35"/>
      <c r="C4567" s="36"/>
      <c r="D4567" s="79"/>
      <c r="E4567" s="79"/>
      <c r="F4567" s="79"/>
      <c r="G4567" s="79"/>
      <c r="H4567" s="79"/>
      <c r="I4567" s="79"/>
      <c r="J4567" s="79"/>
      <c r="K4567" s="79"/>
      <c r="L4567" s="81"/>
      <c r="M4567" s="82"/>
      <c r="N4567" s="37"/>
      <c r="O4567" s="38"/>
      <c r="P4567" s="39"/>
      <c r="Q4567" s="36"/>
      <c r="R4567" s="100" t="str">
        <f t="shared" ref="R4567:R4630" si="143">IF(B4567&lt;&gt;"",IF(Q4567="Annulé","0",IF(Q4567="Gagné",O4567*P4567-P4567)+IF(Q4567="Perdu",-P4567)+IF(Q4567="Remboursé","0")+IF(Q4567="1/2 Perdu",-P4567/2)+IF(Q4567="1/2 Gagné",(P4567*O4567-P4567)/2)),"")</f>
        <v/>
      </c>
      <c r="S4567" s="101"/>
      <c r="T4567" s="26" t="str">
        <f t="shared" si="142"/>
        <v/>
      </c>
    </row>
    <row r="4568" spans="2:20" s="3" customFormat="1" ht="20.100000000000001" customHeight="1" x14ac:dyDescent="0.25">
      <c r="B4568" s="35"/>
      <c r="C4568" s="36"/>
      <c r="D4568" s="79"/>
      <c r="E4568" s="79"/>
      <c r="F4568" s="79"/>
      <c r="G4568" s="79"/>
      <c r="H4568" s="79"/>
      <c r="I4568" s="79"/>
      <c r="J4568" s="79"/>
      <c r="K4568" s="79"/>
      <c r="L4568" s="81"/>
      <c r="M4568" s="82"/>
      <c r="N4568" s="37"/>
      <c r="O4568" s="38"/>
      <c r="P4568" s="39"/>
      <c r="Q4568" s="36"/>
      <c r="R4568" s="100" t="str">
        <f t="shared" si="143"/>
        <v/>
      </c>
      <c r="S4568" s="101"/>
      <c r="T4568" s="26" t="str">
        <f t="shared" ref="T4568:T4631" si="144">IF(B4568&lt;&gt;"",R4568+T4567,"")</f>
        <v/>
      </c>
    </row>
    <row r="4569" spans="2:20" s="3" customFormat="1" ht="20.100000000000001" customHeight="1" x14ac:dyDescent="0.25">
      <c r="B4569" s="35"/>
      <c r="C4569" s="36"/>
      <c r="D4569" s="79"/>
      <c r="E4569" s="79"/>
      <c r="F4569" s="79"/>
      <c r="G4569" s="79"/>
      <c r="H4569" s="79"/>
      <c r="I4569" s="79"/>
      <c r="J4569" s="79"/>
      <c r="K4569" s="79"/>
      <c r="L4569" s="81"/>
      <c r="M4569" s="82"/>
      <c r="N4569" s="37"/>
      <c r="O4569" s="38"/>
      <c r="P4569" s="39"/>
      <c r="Q4569" s="36"/>
      <c r="R4569" s="100" t="str">
        <f t="shared" si="143"/>
        <v/>
      </c>
      <c r="S4569" s="101"/>
      <c r="T4569" s="26" t="str">
        <f t="shared" si="144"/>
        <v/>
      </c>
    </row>
    <row r="4570" spans="2:20" s="3" customFormat="1" ht="20.100000000000001" customHeight="1" x14ac:dyDescent="0.25">
      <c r="B4570" s="35"/>
      <c r="C4570" s="36"/>
      <c r="D4570" s="79"/>
      <c r="E4570" s="79"/>
      <c r="F4570" s="79"/>
      <c r="G4570" s="79"/>
      <c r="H4570" s="79"/>
      <c r="I4570" s="79"/>
      <c r="J4570" s="79"/>
      <c r="K4570" s="79"/>
      <c r="L4570" s="81"/>
      <c r="M4570" s="82"/>
      <c r="N4570" s="37"/>
      <c r="O4570" s="38"/>
      <c r="P4570" s="39"/>
      <c r="Q4570" s="36"/>
      <c r="R4570" s="100" t="str">
        <f t="shared" si="143"/>
        <v/>
      </c>
      <c r="S4570" s="101"/>
      <c r="T4570" s="26" t="str">
        <f t="shared" si="144"/>
        <v/>
      </c>
    </row>
    <row r="4571" spans="2:20" s="3" customFormat="1" ht="20.100000000000001" customHeight="1" x14ac:dyDescent="0.25">
      <c r="B4571" s="35"/>
      <c r="C4571" s="36"/>
      <c r="D4571" s="79"/>
      <c r="E4571" s="79"/>
      <c r="F4571" s="79"/>
      <c r="G4571" s="79"/>
      <c r="H4571" s="79"/>
      <c r="I4571" s="79"/>
      <c r="J4571" s="79"/>
      <c r="K4571" s="79"/>
      <c r="L4571" s="81"/>
      <c r="M4571" s="82"/>
      <c r="N4571" s="37"/>
      <c r="O4571" s="38"/>
      <c r="P4571" s="39"/>
      <c r="Q4571" s="36"/>
      <c r="R4571" s="100" t="str">
        <f t="shared" si="143"/>
        <v/>
      </c>
      <c r="S4571" s="101"/>
      <c r="T4571" s="26" t="str">
        <f t="shared" si="144"/>
        <v/>
      </c>
    </row>
    <row r="4572" spans="2:20" s="3" customFormat="1" ht="20.100000000000001" customHeight="1" x14ac:dyDescent="0.25">
      <c r="B4572" s="35"/>
      <c r="C4572" s="36"/>
      <c r="D4572" s="79"/>
      <c r="E4572" s="79"/>
      <c r="F4572" s="79"/>
      <c r="G4572" s="79"/>
      <c r="H4572" s="79"/>
      <c r="I4572" s="79"/>
      <c r="J4572" s="79"/>
      <c r="K4572" s="79"/>
      <c r="L4572" s="81"/>
      <c r="M4572" s="82"/>
      <c r="N4572" s="37"/>
      <c r="O4572" s="38"/>
      <c r="P4572" s="39"/>
      <c r="Q4572" s="36"/>
      <c r="R4572" s="100" t="str">
        <f t="shared" si="143"/>
        <v/>
      </c>
      <c r="S4572" s="101"/>
      <c r="T4572" s="26" t="str">
        <f t="shared" si="144"/>
        <v/>
      </c>
    </row>
    <row r="4573" spans="2:20" s="3" customFormat="1" ht="20.100000000000001" customHeight="1" x14ac:dyDescent="0.25">
      <c r="B4573" s="35"/>
      <c r="C4573" s="36"/>
      <c r="D4573" s="79"/>
      <c r="E4573" s="79"/>
      <c r="F4573" s="79"/>
      <c r="G4573" s="79"/>
      <c r="H4573" s="79"/>
      <c r="I4573" s="79"/>
      <c r="J4573" s="79"/>
      <c r="K4573" s="79"/>
      <c r="L4573" s="81"/>
      <c r="M4573" s="82"/>
      <c r="N4573" s="37"/>
      <c r="O4573" s="38"/>
      <c r="P4573" s="39"/>
      <c r="Q4573" s="36"/>
      <c r="R4573" s="100" t="str">
        <f t="shared" si="143"/>
        <v/>
      </c>
      <c r="S4573" s="101"/>
      <c r="T4573" s="26" t="str">
        <f t="shared" si="144"/>
        <v/>
      </c>
    </row>
    <row r="4574" spans="2:20" s="3" customFormat="1" ht="20.100000000000001" customHeight="1" x14ac:dyDescent="0.25">
      <c r="B4574" s="35"/>
      <c r="C4574" s="36"/>
      <c r="D4574" s="79"/>
      <c r="E4574" s="79"/>
      <c r="F4574" s="79"/>
      <c r="G4574" s="79"/>
      <c r="H4574" s="79"/>
      <c r="I4574" s="79"/>
      <c r="J4574" s="79"/>
      <c r="K4574" s="79"/>
      <c r="L4574" s="81"/>
      <c r="M4574" s="82"/>
      <c r="N4574" s="37"/>
      <c r="O4574" s="38"/>
      <c r="P4574" s="39"/>
      <c r="Q4574" s="36"/>
      <c r="R4574" s="100" t="str">
        <f t="shared" si="143"/>
        <v/>
      </c>
      <c r="S4574" s="101"/>
      <c r="T4574" s="26" t="str">
        <f t="shared" si="144"/>
        <v/>
      </c>
    </row>
    <row r="4575" spans="2:20" s="3" customFormat="1" ht="20.100000000000001" customHeight="1" x14ac:dyDescent="0.25">
      <c r="B4575" s="35"/>
      <c r="C4575" s="36"/>
      <c r="D4575" s="79"/>
      <c r="E4575" s="79"/>
      <c r="F4575" s="79"/>
      <c r="G4575" s="79"/>
      <c r="H4575" s="79"/>
      <c r="I4575" s="79"/>
      <c r="J4575" s="79"/>
      <c r="K4575" s="79"/>
      <c r="L4575" s="81"/>
      <c r="M4575" s="82"/>
      <c r="N4575" s="37"/>
      <c r="O4575" s="38"/>
      <c r="P4575" s="39"/>
      <c r="Q4575" s="36"/>
      <c r="R4575" s="100" t="str">
        <f t="shared" si="143"/>
        <v/>
      </c>
      <c r="S4575" s="101"/>
      <c r="T4575" s="26" t="str">
        <f t="shared" si="144"/>
        <v/>
      </c>
    </row>
    <row r="4576" spans="2:20" s="3" customFormat="1" ht="20.100000000000001" customHeight="1" x14ac:dyDescent="0.25">
      <c r="B4576" s="35"/>
      <c r="C4576" s="36"/>
      <c r="D4576" s="79"/>
      <c r="E4576" s="79"/>
      <c r="F4576" s="79"/>
      <c r="G4576" s="79"/>
      <c r="H4576" s="79"/>
      <c r="I4576" s="79"/>
      <c r="J4576" s="79"/>
      <c r="K4576" s="79"/>
      <c r="L4576" s="81"/>
      <c r="M4576" s="82"/>
      <c r="N4576" s="37"/>
      <c r="O4576" s="38"/>
      <c r="P4576" s="39"/>
      <c r="Q4576" s="36"/>
      <c r="R4576" s="100" t="str">
        <f t="shared" si="143"/>
        <v/>
      </c>
      <c r="S4576" s="101"/>
      <c r="T4576" s="26" t="str">
        <f t="shared" si="144"/>
        <v/>
      </c>
    </row>
    <row r="4577" spans="2:20" s="3" customFormat="1" ht="20.100000000000001" customHeight="1" x14ac:dyDescent="0.25">
      <c r="B4577" s="35"/>
      <c r="C4577" s="36"/>
      <c r="D4577" s="79"/>
      <c r="E4577" s="79"/>
      <c r="F4577" s="79"/>
      <c r="G4577" s="79"/>
      <c r="H4577" s="79"/>
      <c r="I4577" s="79"/>
      <c r="J4577" s="79"/>
      <c r="K4577" s="79"/>
      <c r="L4577" s="81"/>
      <c r="M4577" s="82"/>
      <c r="N4577" s="37"/>
      <c r="O4577" s="38"/>
      <c r="P4577" s="39"/>
      <c r="Q4577" s="36"/>
      <c r="R4577" s="100" t="str">
        <f t="shared" si="143"/>
        <v/>
      </c>
      <c r="S4577" s="101"/>
      <c r="T4577" s="26" t="str">
        <f t="shared" si="144"/>
        <v/>
      </c>
    </row>
    <row r="4578" spans="2:20" s="3" customFormat="1" ht="20.100000000000001" customHeight="1" x14ac:dyDescent="0.25">
      <c r="B4578" s="35"/>
      <c r="C4578" s="36"/>
      <c r="D4578" s="79"/>
      <c r="E4578" s="79"/>
      <c r="F4578" s="79"/>
      <c r="G4578" s="79"/>
      <c r="H4578" s="79"/>
      <c r="I4578" s="79"/>
      <c r="J4578" s="79"/>
      <c r="K4578" s="79"/>
      <c r="L4578" s="81"/>
      <c r="M4578" s="82"/>
      <c r="N4578" s="37"/>
      <c r="O4578" s="38"/>
      <c r="P4578" s="39"/>
      <c r="Q4578" s="36"/>
      <c r="R4578" s="100" t="str">
        <f t="shared" si="143"/>
        <v/>
      </c>
      <c r="S4578" s="101"/>
      <c r="T4578" s="26" t="str">
        <f t="shared" si="144"/>
        <v/>
      </c>
    </row>
    <row r="4579" spans="2:20" s="3" customFormat="1" ht="20.100000000000001" customHeight="1" x14ac:dyDescent="0.25">
      <c r="B4579" s="35"/>
      <c r="C4579" s="36"/>
      <c r="D4579" s="79"/>
      <c r="E4579" s="79"/>
      <c r="F4579" s="79"/>
      <c r="G4579" s="79"/>
      <c r="H4579" s="79"/>
      <c r="I4579" s="79"/>
      <c r="J4579" s="79"/>
      <c r="K4579" s="79"/>
      <c r="L4579" s="81"/>
      <c r="M4579" s="82"/>
      <c r="N4579" s="37"/>
      <c r="O4579" s="38"/>
      <c r="P4579" s="39"/>
      <c r="Q4579" s="36"/>
      <c r="R4579" s="100" t="str">
        <f t="shared" si="143"/>
        <v/>
      </c>
      <c r="S4579" s="101"/>
      <c r="T4579" s="26" t="str">
        <f t="shared" si="144"/>
        <v/>
      </c>
    </row>
    <row r="4580" spans="2:20" s="3" customFormat="1" ht="20.100000000000001" customHeight="1" x14ac:dyDescent="0.25">
      <c r="B4580" s="35"/>
      <c r="C4580" s="36"/>
      <c r="D4580" s="79"/>
      <c r="E4580" s="79"/>
      <c r="F4580" s="79"/>
      <c r="G4580" s="79"/>
      <c r="H4580" s="79"/>
      <c r="I4580" s="79"/>
      <c r="J4580" s="79"/>
      <c r="K4580" s="79"/>
      <c r="L4580" s="81"/>
      <c r="M4580" s="82"/>
      <c r="N4580" s="37"/>
      <c r="O4580" s="38"/>
      <c r="P4580" s="39"/>
      <c r="Q4580" s="36"/>
      <c r="R4580" s="100" t="str">
        <f t="shared" si="143"/>
        <v/>
      </c>
      <c r="S4580" s="101"/>
      <c r="T4580" s="26" t="str">
        <f t="shared" si="144"/>
        <v/>
      </c>
    </row>
    <row r="4581" spans="2:20" s="3" customFormat="1" ht="20.100000000000001" customHeight="1" x14ac:dyDescent="0.25">
      <c r="B4581" s="35"/>
      <c r="C4581" s="36"/>
      <c r="D4581" s="79"/>
      <c r="E4581" s="79"/>
      <c r="F4581" s="79"/>
      <c r="G4581" s="79"/>
      <c r="H4581" s="79"/>
      <c r="I4581" s="79"/>
      <c r="J4581" s="79"/>
      <c r="K4581" s="79"/>
      <c r="L4581" s="81"/>
      <c r="M4581" s="82"/>
      <c r="N4581" s="37"/>
      <c r="O4581" s="38"/>
      <c r="P4581" s="39"/>
      <c r="Q4581" s="36"/>
      <c r="R4581" s="100" t="str">
        <f t="shared" si="143"/>
        <v/>
      </c>
      <c r="S4581" s="101"/>
      <c r="T4581" s="26" t="str">
        <f t="shared" si="144"/>
        <v/>
      </c>
    </row>
    <row r="4582" spans="2:20" s="3" customFormat="1" ht="20.100000000000001" customHeight="1" x14ac:dyDescent="0.25">
      <c r="B4582" s="35"/>
      <c r="C4582" s="36"/>
      <c r="D4582" s="79"/>
      <c r="E4582" s="79"/>
      <c r="F4582" s="79"/>
      <c r="G4582" s="79"/>
      <c r="H4582" s="79"/>
      <c r="I4582" s="79"/>
      <c r="J4582" s="79"/>
      <c r="K4582" s="79"/>
      <c r="L4582" s="81"/>
      <c r="M4582" s="82"/>
      <c r="N4582" s="37"/>
      <c r="O4582" s="38"/>
      <c r="P4582" s="39"/>
      <c r="Q4582" s="36"/>
      <c r="R4582" s="100" t="str">
        <f t="shared" si="143"/>
        <v/>
      </c>
      <c r="S4582" s="101"/>
      <c r="T4582" s="26" t="str">
        <f t="shared" si="144"/>
        <v/>
      </c>
    </row>
    <row r="4583" spans="2:20" s="3" customFormat="1" ht="20.100000000000001" customHeight="1" x14ac:dyDescent="0.25">
      <c r="B4583" s="35"/>
      <c r="C4583" s="36"/>
      <c r="D4583" s="79"/>
      <c r="E4583" s="79"/>
      <c r="F4583" s="79"/>
      <c r="G4583" s="79"/>
      <c r="H4583" s="79"/>
      <c r="I4583" s="79"/>
      <c r="J4583" s="79"/>
      <c r="K4583" s="79"/>
      <c r="L4583" s="81"/>
      <c r="M4583" s="82"/>
      <c r="N4583" s="37"/>
      <c r="O4583" s="38"/>
      <c r="P4583" s="39"/>
      <c r="Q4583" s="36"/>
      <c r="R4583" s="100" t="str">
        <f t="shared" si="143"/>
        <v/>
      </c>
      <c r="S4583" s="101"/>
      <c r="T4583" s="26" t="str">
        <f t="shared" si="144"/>
        <v/>
      </c>
    </row>
    <row r="4584" spans="2:20" s="3" customFormat="1" ht="20.100000000000001" customHeight="1" x14ac:dyDescent="0.25">
      <c r="B4584" s="35"/>
      <c r="C4584" s="36"/>
      <c r="D4584" s="79"/>
      <c r="E4584" s="79"/>
      <c r="F4584" s="79"/>
      <c r="G4584" s="79"/>
      <c r="H4584" s="79"/>
      <c r="I4584" s="79"/>
      <c r="J4584" s="79"/>
      <c r="K4584" s="79"/>
      <c r="L4584" s="81"/>
      <c r="M4584" s="82"/>
      <c r="N4584" s="37"/>
      <c r="O4584" s="38"/>
      <c r="P4584" s="39"/>
      <c r="Q4584" s="36"/>
      <c r="R4584" s="100" t="str">
        <f t="shared" si="143"/>
        <v/>
      </c>
      <c r="S4584" s="101"/>
      <c r="T4584" s="26" t="str">
        <f t="shared" si="144"/>
        <v/>
      </c>
    </row>
    <row r="4585" spans="2:20" s="3" customFormat="1" ht="20.100000000000001" customHeight="1" x14ac:dyDescent="0.25">
      <c r="B4585" s="35"/>
      <c r="C4585" s="36"/>
      <c r="D4585" s="79"/>
      <c r="E4585" s="79"/>
      <c r="F4585" s="79"/>
      <c r="G4585" s="79"/>
      <c r="H4585" s="79"/>
      <c r="I4585" s="79"/>
      <c r="J4585" s="79"/>
      <c r="K4585" s="79"/>
      <c r="L4585" s="81"/>
      <c r="M4585" s="82"/>
      <c r="N4585" s="37"/>
      <c r="O4585" s="38"/>
      <c r="P4585" s="39"/>
      <c r="Q4585" s="36"/>
      <c r="R4585" s="100" t="str">
        <f t="shared" si="143"/>
        <v/>
      </c>
      <c r="S4585" s="101"/>
      <c r="T4585" s="26" t="str">
        <f t="shared" si="144"/>
        <v/>
      </c>
    </row>
    <row r="4586" spans="2:20" s="3" customFormat="1" ht="20.100000000000001" customHeight="1" x14ac:dyDescent="0.25">
      <c r="B4586" s="35"/>
      <c r="C4586" s="36"/>
      <c r="D4586" s="79"/>
      <c r="E4586" s="79"/>
      <c r="F4586" s="79"/>
      <c r="G4586" s="79"/>
      <c r="H4586" s="79"/>
      <c r="I4586" s="79"/>
      <c r="J4586" s="79"/>
      <c r="K4586" s="79"/>
      <c r="L4586" s="81"/>
      <c r="M4586" s="82"/>
      <c r="N4586" s="37"/>
      <c r="O4586" s="38"/>
      <c r="P4586" s="39"/>
      <c r="Q4586" s="36"/>
      <c r="R4586" s="100" t="str">
        <f t="shared" si="143"/>
        <v/>
      </c>
      <c r="S4586" s="101"/>
      <c r="T4586" s="26" t="str">
        <f t="shared" si="144"/>
        <v/>
      </c>
    </row>
    <row r="4587" spans="2:20" s="3" customFormat="1" ht="20.100000000000001" customHeight="1" x14ac:dyDescent="0.25">
      <c r="B4587" s="35"/>
      <c r="C4587" s="36"/>
      <c r="D4587" s="79"/>
      <c r="E4587" s="79"/>
      <c r="F4587" s="79"/>
      <c r="G4587" s="79"/>
      <c r="H4587" s="79"/>
      <c r="I4587" s="79"/>
      <c r="J4587" s="79"/>
      <c r="K4587" s="79"/>
      <c r="L4587" s="81"/>
      <c r="M4587" s="82"/>
      <c r="N4587" s="37"/>
      <c r="O4587" s="38"/>
      <c r="P4587" s="39"/>
      <c r="Q4587" s="36"/>
      <c r="R4587" s="100" t="str">
        <f t="shared" si="143"/>
        <v/>
      </c>
      <c r="S4587" s="101"/>
      <c r="T4587" s="26" t="str">
        <f t="shared" si="144"/>
        <v/>
      </c>
    </row>
    <row r="4588" spans="2:20" s="3" customFormat="1" ht="20.100000000000001" customHeight="1" x14ac:dyDescent="0.25">
      <c r="B4588" s="35"/>
      <c r="C4588" s="36"/>
      <c r="D4588" s="79"/>
      <c r="E4588" s="79"/>
      <c r="F4588" s="79"/>
      <c r="G4588" s="79"/>
      <c r="H4588" s="79"/>
      <c r="I4588" s="79"/>
      <c r="J4588" s="79"/>
      <c r="K4588" s="79"/>
      <c r="L4588" s="81"/>
      <c r="M4588" s="82"/>
      <c r="N4588" s="37"/>
      <c r="O4588" s="38"/>
      <c r="P4588" s="39"/>
      <c r="Q4588" s="36"/>
      <c r="R4588" s="100" t="str">
        <f t="shared" si="143"/>
        <v/>
      </c>
      <c r="S4588" s="101"/>
      <c r="T4588" s="26" t="str">
        <f t="shared" si="144"/>
        <v/>
      </c>
    </row>
    <row r="4589" spans="2:20" s="3" customFormat="1" ht="20.100000000000001" customHeight="1" x14ac:dyDescent="0.25">
      <c r="B4589" s="35"/>
      <c r="C4589" s="36"/>
      <c r="D4589" s="79"/>
      <c r="E4589" s="79"/>
      <c r="F4589" s="79"/>
      <c r="G4589" s="79"/>
      <c r="H4589" s="79"/>
      <c r="I4589" s="79"/>
      <c r="J4589" s="79"/>
      <c r="K4589" s="79"/>
      <c r="L4589" s="81"/>
      <c r="M4589" s="82"/>
      <c r="N4589" s="37"/>
      <c r="O4589" s="38"/>
      <c r="P4589" s="39"/>
      <c r="Q4589" s="36"/>
      <c r="R4589" s="100" t="str">
        <f t="shared" si="143"/>
        <v/>
      </c>
      <c r="S4589" s="101"/>
      <c r="T4589" s="26" t="str">
        <f t="shared" si="144"/>
        <v/>
      </c>
    </row>
    <row r="4590" spans="2:20" s="3" customFormat="1" ht="20.100000000000001" customHeight="1" x14ac:dyDescent="0.25">
      <c r="B4590" s="35"/>
      <c r="C4590" s="36"/>
      <c r="D4590" s="79"/>
      <c r="E4590" s="79"/>
      <c r="F4590" s="79"/>
      <c r="G4590" s="79"/>
      <c r="H4590" s="79"/>
      <c r="I4590" s="79"/>
      <c r="J4590" s="79"/>
      <c r="K4590" s="79"/>
      <c r="L4590" s="81"/>
      <c r="M4590" s="82"/>
      <c r="N4590" s="37"/>
      <c r="O4590" s="38"/>
      <c r="P4590" s="39"/>
      <c r="Q4590" s="36"/>
      <c r="R4590" s="100" t="str">
        <f t="shared" si="143"/>
        <v/>
      </c>
      <c r="S4590" s="101"/>
      <c r="T4590" s="26" t="str">
        <f t="shared" si="144"/>
        <v/>
      </c>
    </row>
    <row r="4591" spans="2:20" s="3" customFormat="1" ht="20.100000000000001" customHeight="1" x14ac:dyDescent="0.25">
      <c r="B4591" s="35"/>
      <c r="C4591" s="36"/>
      <c r="D4591" s="79"/>
      <c r="E4591" s="79"/>
      <c r="F4591" s="79"/>
      <c r="G4591" s="79"/>
      <c r="H4591" s="79"/>
      <c r="I4591" s="79"/>
      <c r="J4591" s="79"/>
      <c r="K4591" s="79"/>
      <c r="L4591" s="81"/>
      <c r="M4591" s="82"/>
      <c r="N4591" s="37"/>
      <c r="O4591" s="38"/>
      <c r="P4591" s="39"/>
      <c r="Q4591" s="36"/>
      <c r="R4591" s="100" t="str">
        <f t="shared" si="143"/>
        <v/>
      </c>
      <c r="S4591" s="101"/>
      <c r="T4591" s="26" t="str">
        <f t="shared" si="144"/>
        <v/>
      </c>
    </row>
    <row r="4592" spans="2:20" s="3" customFormat="1" ht="20.100000000000001" customHeight="1" x14ac:dyDescent="0.25">
      <c r="B4592" s="35"/>
      <c r="C4592" s="36"/>
      <c r="D4592" s="79"/>
      <c r="E4592" s="79"/>
      <c r="F4592" s="79"/>
      <c r="G4592" s="79"/>
      <c r="H4592" s="79"/>
      <c r="I4592" s="79"/>
      <c r="J4592" s="79"/>
      <c r="K4592" s="79"/>
      <c r="L4592" s="81"/>
      <c r="M4592" s="82"/>
      <c r="N4592" s="37"/>
      <c r="O4592" s="38"/>
      <c r="P4592" s="39"/>
      <c r="Q4592" s="36"/>
      <c r="R4592" s="100" t="str">
        <f t="shared" si="143"/>
        <v/>
      </c>
      <c r="S4592" s="101"/>
      <c r="T4592" s="26" t="str">
        <f t="shared" si="144"/>
        <v/>
      </c>
    </row>
    <row r="4593" spans="2:20" s="3" customFormat="1" ht="20.100000000000001" customHeight="1" x14ac:dyDescent="0.25">
      <c r="B4593" s="35"/>
      <c r="C4593" s="36"/>
      <c r="D4593" s="79"/>
      <c r="E4593" s="79"/>
      <c r="F4593" s="79"/>
      <c r="G4593" s="79"/>
      <c r="H4593" s="79"/>
      <c r="I4593" s="79"/>
      <c r="J4593" s="79"/>
      <c r="K4593" s="79"/>
      <c r="L4593" s="81"/>
      <c r="M4593" s="82"/>
      <c r="N4593" s="37"/>
      <c r="O4593" s="38"/>
      <c r="P4593" s="39"/>
      <c r="Q4593" s="36"/>
      <c r="R4593" s="100" t="str">
        <f t="shared" si="143"/>
        <v/>
      </c>
      <c r="S4593" s="101"/>
      <c r="T4593" s="26" t="str">
        <f t="shared" si="144"/>
        <v/>
      </c>
    </row>
    <row r="4594" spans="2:20" s="3" customFormat="1" ht="20.100000000000001" customHeight="1" x14ac:dyDescent="0.25">
      <c r="B4594" s="35"/>
      <c r="C4594" s="36"/>
      <c r="D4594" s="79"/>
      <c r="E4594" s="79"/>
      <c r="F4594" s="79"/>
      <c r="G4594" s="79"/>
      <c r="H4594" s="79"/>
      <c r="I4594" s="79"/>
      <c r="J4594" s="79"/>
      <c r="K4594" s="79"/>
      <c r="L4594" s="81"/>
      <c r="M4594" s="82"/>
      <c r="N4594" s="37"/>
      <c r="O4594" s="38"/>
      <c r="P4594" s="39"/>
      <c r="Q4594" s="36"/>
      <c r="R4594" s="100" t="str">
        <f t="shared" si="143"/>
        <v/>
      </c>
      <c r="S4594" s="101"/>
      <c r="T4594" s="26" t="str">
        <f t="shared" si="144"/>
        <v/>
      </c>
    </row>
    <row r="4595" spans="2:20" s="3" customFormat="1" ht="20.100000000000001" customHeight="1" x14ac:dyDescent="0.25">
      <c r="B4595" s="35"/>
      <c r="C4595" s="36"/>
      <c r="D4595" s="79"/>
      <c r="E4595" s="79"/>
      <c r="F4595" s="79"/>
      <c r="G4595" s="79"/>
      <c r="H4595" s="79"/>
      <c r="I4595" s="79"/>
      <c r="J4595" s="79"/>
      <c r="K4595" s="79"/>
      <c r="L4595" s="81"/>
      <c r="M4595" s="82"/>
      <c r="N4595" s="37"/>
      <c r="O4595" s="38"/>
      <c r="P4595" s="39"/>
      <c r="Q4595" s="36"/>
      <c r="R4595" s="100" t="str">
        <f t="shared" si="143"/>
        <v/>
      </c>
      <c r="S4595" s="101"/>
      <c r="T4595" s="26" t="str">
        <f t="shared" si="144"/>
        <v/>
      </c>
    </row>
    <row r="4596" spans="2:20" s="3" customFormat="1" ht="20.100000000000001" customHeight="1" x14ac:dyDescent="0.25">
      <c r="B4596" s="35"/>
      <c r="C4596" s="36"/>
      <c r="D4596" s="79"/>
      <c r="E4596" s="79"/>
      <c r="F4596" s="79"/>
      <c r="G4596" s="79"/>
      <c r="H4596" s="79"/>
      <c r="I4596" s="79"/>
      <c r="J4596" s="79"/>
      <c r="K4596" s="79"/>
      <c r="L4596" s="81"/>
      <c r="M4596" s="82"/>
      <c r="N4596" s="37"/>
      <c r="O4596" s="38"/>
      <c r="P4596" s="39"/>
      <c r="Q4596" s="36"/>
      <c r="R4596" s="100" t="str">
        <f t="shared" si="143"/>
        <v/>
      </c>
      <c r="S4596" s="101"/>
      <c r="T4596" s="26" t="str">
        <f t="shared" si="144"/>
        <v/>
      </c>
    </row>
    <row r="4597" spans="2:20" s="3" customFormat="1" ht="20.100000000000001" customHeight="1" x14ac:dyDescent="0.25">
      <c r="B4597" s="35"/>
      <c r="C4597" s="36"/>
      <c r="D4597" s="79"/>
      <c r="E4597" s="79"/>
      <c r="F4597" s="79"/>
      <c r="G4597" s="79"/>
      <c r="H4597" s="79"/>
      <c r="I4597" s="79"/>
      <c r="J4597" s="79"/>
      <c r="K4597" s="79"/>
      <c r="L4597" s="81"/>
      <c r="M4597" s="82"/>
      <c r="N4597" s="37"/>
      <c r="O4597" s="38"/>
      <c r="P4597" s="39"/>
      <c r="Q4597" s="36"/>
      <c r="R4597" s="100" t="str">
        <f t="shared" si="143"/>
        <v/>
      </c>
      <c r="S4597" s="101"/>
      <c r="T4597" s="26" t="str">
        <f t="shared" si="144"/>
        <v/>
      </c>
    </row>
    <row r="4598" spans="2:20" s="3" customFormat="1" ht="20.100000000000001" customHeight="1" x14ac:dyDescent="0.25">
      <c r="B4598" s="35"/>
      <c r="C4598" s="36"/>
      <c r="D4598" s="79"/>
      <c r="E4598" s="79"/>
      <c r="F4598" s="79"/>
      <c r="G4598" s="79"/>
      <c r="H4598" s="79"/>
      <c r="I4598" s="79"/>
      <c r="J4598" s="79"/>
      <c r="K4598" s="79"/>
      <c r="L4598" s="81"/>
      <c r="M4598" s="82"/>
      <c r="N4598" s="37"/>
      <c r="O4598" s="38"/>
      <c r="P4598" s="39"/>
      <c r="Q4598" s="36"/>
      <c r="R4598" s="100" t="str">
        <f t="shared" si="143"/>
        <v/>
      </c>
      <c r="S4598" s="101"/>
      <c r="T4598" s="26" t="str">
        <f t="shared" si="144"/>
        <v/>
      </c>
    </row>
    <row r="4599" spans="2:20" s="3" customFormat="1" ht="20.100000000000001" customHeight="1" x14ac:dyDescent="0.25">
      <c r="B4599" s="35"/>
      <c r="C4599" s="36"/>
      <c r="D4599" s="79"/>
      <c r="E4599" s="79"/>
      <c r="F4599" s="79"/>
      <c r="G4599" s="79"/>
      <c r="H4599" s="79"/>
      <c r="I4599" s="79"/>
      <c r="J4599" s="79"/>
      <c r="K4599" s="79"/>
      <c r="L4599" s="81"/>
      <c r="M4599" s="82"/>
      <c r="N4599" s="37"/>
      <c r="O4599" s="38"/>
      <c r="P4599" s="39"/>
      <c r="Q4599" s="36"/>
      <c r="R4599" s="100" t="str">
        <f t="shared" si="143"/>
        <v/>
      </c>
      <c r="S4599" s="101"/>
      <c r="T4599" s="26" t="str">
        <f t="shared" si="144"/>
        <v/>
      </c>
    </row>
    <row r="4600" spans="2:20" s="3" customFormat="1" ht="20.100000000000001" customHeight="1" x14ac:dyDescent="0.25">
      <c r="B4600" s="35"/>
      <c r="C4600" s="36"/>
      <c r="D4600" s="79"/>
      <c r="E4600" s="79"/>
      <c r="F4600" s="79"/>
      <c r="G4600" s="79"/>
      <c r="H4600" s="79"/>
      <c r="I4600" s="79"/>
      <c r="J4600" s="79"/>
      <c r="K4600" s="79"/>
      <c r="L4600" s="81"/>
      <c r="M4600" s="82"/>
      <c r="N4600" s="37"/>
      <c r="O4600" s="38"/>
      <c r="P4600" s="39"/>
      <c r="Q4600" s="36"/>
      <c r="R4600" s="100" t="str">
        <f t="shared" si="143"/>
        <v/>
      </c>
      <c r="S4600" s="101"/>
      <c r="T4600" s="26" t="str">
        <f t="shared" si="144"/>
        <v/>
      </c>
    </row>
    <row r="4601" spans="2:20" s="3" customFormat="1" ht="20.100000000000001" customHeight="1" x14ac:dyDescent="0.25">
      <c r="B4601" s="35"/>
      <c r="C4601" s="36"/>
      <c r="D4601" s="79"/>
      <c r="E4601" s="79"/>
      <c r="F4601" s="79"/>
      <c r="G4601" s="79"/>
      <c r="H4601" s="79"/>
      <c r="I4601" s="79"/>
      <c r="J4601" s="79"/>
      <c r="K4601" s="79"/>
      <c r="L4601" s="81"/>
      <c r="M4601" s="82"/>
      <c r="N4601" s="37"/>
      <c r="O4601" s="38"/>
      <c r="P4601" s="39"/>
      <c r="Q4601" s="36"/>
      <c r="R4601" s="100" t="str">
        <f t="shared" si="143"/>
        <v/>
      </c>
      <c r="S4601" s="101"/>
      <c r="T4601" s="26" t="str">
        <f t="shared" si="144"/>
        <v/>
      </c>
    </row>
    <row r="4602" spans="2:20" s="3" customFormat="1" ht="20.100000000000001" customHeight="1" x14ac:dyDescent="0.25">
      <c r="B4602" s="35"/>
      <c r="C4602" s="36"/>
      <c r="D4602" s="79"/>
      <c r="E4602" s="79"/>
      <c r="F4602" s="79"/>
      <c r="G4602" s="79"/>
      <c r="H4602" s="79"/>
      <c r="I4602" s="79"/>
      <c r="J4602" s="79"/>
      <c r="K4602" s="79"/>
      <c r="L4602" s="81"/>
      <c r="M4602" s="82"/>
      <c r="N4602" s="37"/>
      <c r="O4602" s="38"/>
      <c r="P4602" s="39"/>
      <c r="Q4602" s="36"/>
      <c r="R4602" s="100" t="str">
        <f t="shared" si="143"/>
        <v/>
      </c>
      <c r="S4602" s="101"/>
      <c r="T4602" s="26" t="str">
        <f t="shared" si="144"/>
        <v/>
      </c>
    </row>
    <row r="4603" spans="2:20" s="3" customFormat="1" ht="20.100000000000001" customHeight="1" x14ac:dyDescent="0.25">
      <c r="B4603" s="35"/>
      <c r="C4603" s="36"/>
      <c r="D4603" s="79"/>
      <c r="E4603" s="79"/>
      <c r="F4603" s="79"/>
      <c r="G4603" s="79"/>
      <c r="H4603" s="79"/>
      <c r="I4603" s="79"/>
      <c r="J4603" s="79"/>
      <c r="K4603" s="79"/>
      <c r="L4603" s="81"/>
      <c r="M4603" s="82"/>
      <c r="N4603" s="37"/>
      <c r="O4603" s="38"/>
      <c r="P4603" s="39"/>
      <c r="Q4603" s="36"/>
      <c r="R4603" s="100" t="str">
        <f t="shared" si="143"/>
        <v/>
      </c>
      <c r="S4603" s="101"/>
      <c r="T4603" s="26" t="str">
        <f t="shared" si="144"/>
        <v/>
      </c>
    </row>
    <row r="4604" spans="2:20" s="3" customFormat="1" ht="20.100000000000001" customHeight="1" x14ac:dyDescent="0.25">
      <c r="B4604" s="35"/>
      <c r="C4604" s="36"/>
      <c r="D4604" s="79"/>
      <c r="E4604" s="79"/>
      <c r="F4604" s="79"/>
      <c r="G4604" s="79"/>
      <c r="H4604" s="79"/>
      <c r="I4604" s="79"/>
      <c r="J4604" s="79"/>
      <c r="K4604" s="79"/>
      <c r="L4604" s="81"/>
      <c r="M4604" s="82"/>
      <c r="N4604" s="37"/>
      <c r="O4604" s="38"/>
      <c r="P4604" s="39"/>
      <c r="Q4604" s="36"/>
      <c r="R4604" s="100" t="str">
        <f t="shared" si="143"/>
        <v/>
      </c>
      <c r="S4604" s="101"/>
      <c r="T4604" s="26" t="str">
        <f t="shared" si="144"/>
        <v/>
      </c>
    </row>
    <row r="4605" spans="2:20" s="3" customFormat="1" ht="20.100000000000001" customHeight="1" x14ac:dyDescent="0.25">
      <c r="B4605" s="35"/>
      <c r="C4605" s="36"/>
      <c r="D4605" s="79"/>
      <c r="E4605" s="79"/>
      <c r="F4605" s="79"/>
      <c r="G4605" s="79"/>
      <c r="H4605" s="79"/>
      <c r="I4605" s="79"/>
      <c r="J4605" s="79"/>
      <c r="K4605" s="79"/>
      <c r="L4605" s="81"/>
      <c r="M4605" s="82"/>
      <c r="N4605" s="37"/>
      <c r="O4605" s="38"/>
      <c r="P4605" s="39"/>
      <c r="Q4605" s="36"/>
      <c r="R4605" s="100" t="str">
        <f t="shared" si="143"/>
        <v/>
      </c>
      <c r="S4605" s="101"/>
      <c r="T4605" s="26" t="str">
        <f t="shared" si="144"/>
        <v/>
      </c>
    </row>
    <row r="4606" spans="2:20" s="3" customFormat="1" ht="20.100000000000001" customHeight="1" x14ac:dyDescent="0.25">
      <c r="B4606" s="35"/>
      <c r="C4606" s="36"/>
      <c r="D4606" s="79"/>
      <c r="E4606" s="79"/>
      <c r="F4606" s="79"/>
      <c r="G4606" s="79"/>
      <c r="H4606" s="79"/>
      <c r="I4606" s="79"/>
      <c r="J4606" s="79"/>
      <c r="K4606" s="79"/>
      <c r="L4606" s="81"/>
      <c r="M4606" s="82"/>
      <c r="N4606" s="37"/>
      <c r="O4606" s="38"/>
      <c r="P4606" s="39"/>
      <c r="Q4606" s="36"/>
      <c r="R4606" s="100" t="str">
        <f t="shared" si="143"/>
        <v/>
      </c>
      <c r="S4606" s="101"/>
      <c r="T4606" s="26" t="str">
        <f t="shared" si="144"/>
        <v/>
      </c>
    </row>
    <row r="4607" spans="2:20" s="3" customFormat="1" ht="20.100000000000001" customHeight="1" x14ac:dyDescent="0.25">
      <c r="B4607" s="35"/>
      <c r="C4607" s="36"/>
      <c r="D4607" s="79"/>
      <c r="E4607" s="79"/>
      <c r="F4607" s="79"/>
      <c r="G4607" s="79"/>
      <c r="H4607" s="79"/>
      <c r="I4607" s="79"/>
      <c r="J4607" s="79"/>
      <c r="K4607" s="79"/>
      <c r="L4607" s="81"/>
      <c r="M4607" s="82"/>
      <c r="N4607" s="37"/>
      <c r="O4607" s="38"/>
      <c r="P4607" s="39"/>
      <c r="Q4607" s="36"/>
      <c r="R4607" s="100" t="str">
        <f t="shared" si="143"/>
        <v/>
      </c>
      <c r="S4607" s="101"/>
      <c r="T4607" s="26" t="str">
        <f t="shared" si="144"/>
        <v/>
      </c>
    </row>
    <row r="4608" spans="2:20" s="3" customFormat="1" ht="20.100000000000001" customHeight="1" x14ac:dyDescent="0.25">
      <c r="B4608" s="35"/>
      <c r="C4608" s="36"/>
      <c r="D4608" s="79"/>
      <c r="E4608" s="79"/>
      <c r="F4608" s="79"/>
      <c r="G4608" s="79"/>
      <c r="H4608" s="79"/>
      <c r="I4608" s="79"/>
      <c r="J4608" s="79"/>
      <c r="K4608" s="79"/>
      <c r="L4608" s="81"/>
      <c r="M4608" s="82"/>
      <c r="N4608" s="37"/>
      <c r="O4608" s="38"/>
      <c r="P4608" s="39"/>
      <c r="Q4608" s="36"/>
      <c r="R4608" s="100" t="str">
        <f t="shared" si="143"/>
        <v/>
      </c>
      <c r="S4608" s="101"/>
      <c r="T4608" s="26" t="str">
        <f t="shared" si="144"/>
        <v/>
      </c>
    </row>
    <row r="4609" spans="2:20" s="3" customFormat="1" ht="20.100000000000001" customHeight="1" x14ac:dyDescent="0.25">
      <c r="B4609" s="35"/>
      <c r="C4609" s="36"/>
      <c r="D4609" s="79"/>
      <c r="E4609" s="79"/>
      <c r="F4609" s="79"/>
      <c r="G4609" s="79"/>
      <c r="H4609" s="79"/>
      <c r="I4609" s="79"/>
      <c r="J4609" s="79"/>
      <c r="K4609" s="79"/>
      <c r="L4609" s="81"/>
      <c r="M4609" s="82"/>
      <c r="N4609" s="37"/>
      <c r="O4609" s="38"/>
      <c r="P4609" s="39"/>
      <c r="Q4609" s="36"/>
      <c r="R4609" s="100" t="str">
        <f t="shared" si="143"/>
        <v/>
      </c>
      <c r="S4609" s="101"/>
      <c r="T4609" s="26" t="str">
        <f t="shared" si="144"/>
        <v/>
      </c>
    </row>
    <row r="4610" spans="2:20" s="3" customFormat="1" ht="20.100000000000001" customHeight="1" x14ac:dyDescent="0.25">
      <c r="B4610" s="35"/>
      <c r="C4610" s="36"/>
      <c r="D4610" s="79"/>
      <c r="E4610" s="79"/>
      <c r="F4610" s="79"/>
      <c r="G4610" s="79"/>
      <c r="H4610" s="79"/>
      <c r="I4610" s="79"/>
      <c r="J4610" s="79"/>
      <c r="K4610" s="79"/>
      <c r="L4610" s="81"/>
      <c r="M4610" s="82"/>
      <c r="N4610" s="37"/>
      <c r="O4610" s="38"/>
      <c r="P4610" s="39"/>
      <c r="Q4610" s="36"/>
      <c r="R4610" s="100" t="str">
        <f t="shared" si="143"/>
        <v/>
      </c>
      <c r="S4610" s="101"/>
      <c r="T4610" s="26" t="str">
        <f t="shared" si="144"/>
        <v/>
      </c>
    </row>
    <row r="4611" spans="2:20" s="3" customFormat="1" ht="20.100000000000001" customHeight="1" x14ac:dyDescent="0.25">
      <c r="B4611" s="35"/>
      <c r="C4611" s="36"/>
      <c r="D4611" s="79"/>
      <c r="E4611" s="79"/>
      <c r="F4611" s="79"/>
      <c r="G4611" s="79"/>
      <c r="H4611" s="79"/>
      <c r="I4611" s="79"/>
      <c r="J4611" s="79"/>
      <c r="K4611" s="79"/>
      <c r="L4611" s="81"/>
      <c r="M4611" s="82"/>
      <c r="N4611" s="37"/>
      <c r="O4611" s="38"/>
      <c r="P4611" s="39"/>
      <c r="Q4611" s="36"/>
      <c r="R4611" s="100" t="str">
        <f t="shared" si="143"/>
        <v/>
      </c>
      <c r="S4611" s="101"/>
      <c r="T4611" s="26" t="str">
        <f t="shared" si="144"/>
        <v/>
      </c>
    </row>
    <row r="4612" spans="2:20" s="3" customFormat="1" ht="20.100000000000001" customHeight="1" x14ac:dyDescent="0.25">
      <c r="B4612" s="35"/>
      <c r="C4612" s="36"/>
      <c r="D4612" s="79"/>
      <c r="E4612" s="79"/>
      <c r="F4612" s="79"/>
      <c r="G4612" s="79"/>
      <c r="H4612" s="79"/>
      <c r="I4612" s="79"/>
      <c r="J4612" s="79"/>
      <c r="K4612" s="79"/>
      <c r="L4612" s="81"/>
      <c r="M4612" s="82"/>
      <c r="N4612" s="37"/>
      <c r="O4612" s="38"/>
      <c r="P4612" s="39"/>
      <c r="Q4612" s="36"/>
      <c r="R4612" s="100" t="str">
        <f t="shared" si="143"/>
        <v/>
      </c>
      <c r="S4612" s="101"/>
      <c r="T4612" s="26" t="str">
        <f t="shared" si="144"/>
        <v/>
      </c>
    </row>
    <row r="4613" spans="2:20" s="3" customFormat="1" ht="20.100000000000001" customHeight="1" x14ac:dyDescent="0.25">
      <c r="B4613" s="35"/>
      <c r="C4613" s="36"/>
      <c r="D4613" s="79"/>
      <c r="E4613" s="79"/>
      <c r="F4613" s="79"/>
      <c r="G4613" s="79"/>
      <c r="H4613" s="79"/>
      <c r="I4613" s="79"/>
      <c r="J4613" s="79"/>
      <c r="K4613" s="79"/>
      <c r="L4613" s="81"/>
      <c r="M4613" s="82"/>
      <c r="N4613" s="37"/>
      <c r="O4613" s="38"/>
      <c r="P4613" s="39"/>
      <c r="Q4613" s="36"/>
      <c r="R4613" s="100" t="str">
        <f t="shared" si="143"/>
        <v/>
      </c>
      <c r="S4613" s="101"/>
      <c r="T4613" s="26" t="str">
        <f t="shared" si="144"/>
        <v/>
      </c>
    </row>
    <row r="4614" spans="2:20" s="3" customFormat="1" ht="20.100000000000001" customHeight="1" x14ac:dyDescent="0.25">
      <c r="B4614" s="35"/>
      <c r="C4614" s="36"/>
      <c r="D4614" s="79"/>
      <c r="E4614" s="79"/>
      <c r="F4614" s="79"/>
      <c r="G4614" s="79"/>
      <c r="H4614" s="79"/>
      <c r="I4614" s="79"/>
      <c r="J4614" s="79"/>
      <c r="K4614" s="79"/>
      <c r="L4614" s="81"/>
      <c r="M4614" s="82"/>
      <c r="N4614" s="37"/>
      <c r="O4614" s="38"/>
      <c r="P4614" s="39"/>
      <c r="Q4614" s="36"/>
      <c r="R4614" s="100" t="str">
        <f t="shared" si="143"/>
        <v/>
      </c>
      <c r="S4614" s="101"/>
      <c r="T4614" s="26" t="str">
        <f t="shared" si="144"/>
        <v/>
      </c>
    </row>
    <row r="4615" spans="2:20" s="3" customFormat="1" ht="20.100000000000001" customHeight="1" x14ac:dyDescent="0.25">
      <c r="B4615" s="35"/>
      <c r="C4615" s="36"/>
      <c r="D4615" s="79"/>
      <c r="E4615" s="79"/>
      <c r="F4615" s="79"/>
      <c r="G4615" s="79"/>
      <c r="H4615" s="79"/>
      <c r="I4615" s="79"/>
      <c r="J4615" s="79"/>
      <c r="K4615" s="79"/>
      <c r="L4615" s="81"/>
      <c r="M4615" s="82"/>
      <c r="N4615" s="37"/>
      <c r="O4615" s="38"/>
      <c r="P4615" s="39"/>
      <c r="Q4615" s="36"/>
      <c r="R4615" s="100" t="str">
        <f t="shared" si="143"/>
        <v/>
      </c>
      <c r="S4615" s="101"/>
      <c r="T4615" s="26" t="str">
        <f t="shared" si="144"/>
        <v/>
      </c>
    </row>
    <row r="4616" spans="2:20" s="3" customFormat="1" ht="20.100000000000001" customHeight="1" x14ac:dyDescent="0.25">
      <c r="B4616" s="35"/>
      <c r="C4616" s="36"/>
      <c r="D4616" s="79"/>
      <c r="E4616" s="79"/>
      <c r="F4616" s="79"/>
      <c r="G4616" s="79"/>
      <c r="H4616" s="79"/>
      <c r="I4616" s="79"/>
      <c r="J4616" s="79"/>
      <c r="K4616" s="79"/>
      <c r="L4616" s="81"/>
      <c r="M4616" s="82"/>
      <c r="N4616" s="37"/>
      <c r="O4616" s="38"/>
      <c r="P4616" s="39"/>
      <c r="Q4616" s="36"/>
      <c r="R4616" s="100" t="str">
        <f t="shared" si="143"/>
        <v/>
      </c>
      <c r="S4616" s="101"/>
      <c r="T4616" s="26" t="str">
        <f t="shared" si="144"/>
        <v/>
      </c>
    </row>
    <row r="4617" spans="2:20" s="3" customFormat="1" ht="20.100000000000001" customHeight="1" x14ac:dyDescent="0.25">
      <c r="B4617" s="35"/>
      <c r="C4617" s="36"/>
      <c r="D4617" s="79"/>
      <c r="E4617" s="79"/>
      <c r="F4617" s="79"/>
      <c r="G4617" s="79"/>
      <c r="H4617" s="79"/>
      <c r="I4617" s="79"/>
      <c r="J4617" s="79"/>
      <c r="K4617" s="79"/>
      <c r="L4617" s="81"/>
      <c r="M4617" s="82"/>
      <c r="N4617" s="37"/>
      <c r="O4617" s="38"/>
      <c r="P4617" s="39"/>
      <c r="Q4617" s="36"/>
      <c r="R4617" s="100" t="str">
        <f t="shared" si="143"/>
        <v/>
      </c>
      <c r="S4617" s="101"/>
      <c r="T4617" s="26" t="str">
        <f t="shared" si="144"/>
        <v/>
      </c>
    </row>
    <row r="4618" spans="2:20" s="3" customFormat="1" ht="20.100000000000001" customHeight="1" x14ac:dyDescent="0.25">
      <c r="B4618" s="35"/>
      <c r="C4618" s="36"/>
      <c r="D4618" s="79"/>
      <c r="E4618" s="79"/>
      <c r="F4618" s="79"/>
      <c r="G4618" s="79"/>
      <c r="H4618" s="79"/>
      <c r="I4618" s="79"/>
      <c r="J4618" s="79"/>
      <c r="K4618" s="79"/>
      <c r="L4618" s="81"/>
      <c r="M4618" s="82"/>
      <c r="N4618" s="37"/>
      <c r="O4618" s="38"/>
      <c r="P4618" s="39"/>
      <c r="Q4618" s="36"/>
      <c r="R4618" s="100" t="str">
        <f t="shared" si="143"/>
        <v/>
      </c>
      <c r="S4618" s="101"/>
      <c r="T4618" s="26" t="str">
        <f t="shared" si="144"/>
        <v/>
      </c>
    </row>
    <row r="4619" spans="2:20" s="3" customFormat="1" ht="20.100000000000001" customHeight="1" x14ac:dyDescent="0.25">
      <c r="B4619" s="35"/>
      <c r="C4619" s="36"/>
      <c r="D4619" s="79"/>
      <c r="E4619" s="79"/>
      <c r="F4619" s="79"/>
      <c r="G4619" s="79"/>
      <c r="H4619" s="79"/>
      <c r="I4619" s="79"/>
      <c r="J4619" s="79"/>
      <c r="K4619" s="79"/>
      <c r="L4619" s="81"/>
      <c r="M4619" s="82"/>
      <c r="N4619" s="37"/>
      <c r="O4619" s="38"/>
      <c r="P4619" s="39"/>
      <c r="Q4619" s="36"/>
      <c r="R4619" s="100" t="str">
        <f t="shared" si="143"/>
        <v/>
      </c>
      <c r="S4619" s="101"/>
      <c r="T4619" s="26" t="str">
        <f t="shared" si="144"/>
        <v/>
      </c>
    </row>
    <row r="4620" spans="2:20" s="3" customFormat="1" ht="20.100000000000001" customHeight="1" x14ac:dyDescent="0.25">
      <c r="B4620" s="35"/>
      <c r="C4620" s="36"/>
      <c r="D4620" s="79"/>
      <c r="E4620" s="79"/>
      <c r="F4620" s="79"/>
      <c r="G4620" s="79"/>
      <c r="H4620" s="79"/>
      <c r="I4620" s="79"/>
      <c r="J4620" s="79"/>
      <c r="K4620" s="79"/>
      <c r="L4620" s="81"/>
      <c r="M4620" s="82"/>
      <c r="N4620" s="37"/>
      <c r="O4620" s="38"/>
      <c r="P4620" s="39"/>
      <c r="Q4620" s="36"/>
      <c r="R4620" s="100" t="str">
        <f t="shared" si="143"/>
        <v/>
      </c>
      <c r="S4620" s="101"/>
      <c r="T4620" s="26" t="str">
        <f t="shared" si="144"/>
        <v/>
      </c>
    </row>
    <row r="4621" spans="2:20" s="3" customFormat="1" ht="20.100000000000001" customHeight="1" x14ac:dyDescent="0.25">
      <c r="B4621" s="35"/>
      <c r="C4621" s="36"/>
      <c r="D4621" s="79"/>
      <c r="E4621" s="79"/>
      <c r="F4621" s="79"/>
      <c r="G4621" s="79"/>
      <c r="H4621" s="79"/>
      <c r="I4621" s="79"/>
      <c r="J4621" s="79"/>
      <c r="K4621" s="79"/>
      <c r="L4621" s="81"/>
      <c r="M4621" s="82"/>
      <c r="N4621" s="37"/>
      <c r="O4621" s="38"/>
      <c r="P4621" s="39"/>
      <c r="Q4621" s="36"/>
      <c r="R4621" s="100" t="str">
        <f t="shared" si="143"/>
        <v/>
      </c>
      <c r="S4621" s="101"/>
      <c r="T4621" s="26" t="str">
        <f t="shared" si="144"/>
        <v/>
      </c>
    </row>
    <row r="4622" spans="2:20" s="3" customFormat="1" ht="20.100000000000001" customHeight="1" x14ac:dyDescent="0.25">
      <c r="B4622" s="35"/>
      <c r="C4622" s="36"/>
      <c r="D4622" s="79"/>
      <c r="E4622" s="79"/>
      <c r="F4622" s="79"/>
      <c r="G4622" s="79"/>
      <c r="H4622" s="79"/>
      <c r="I4622" s="79"/>
      <c r="J4622" s="79"/>
      <c r="K4622" s="79"/>
      <c r="L4622" s="81"/>
      <c r="M4622" s="82"/>
      <c r="N4622" s="37"/>
      <c r="O4622" s="38"/>
      <c r="P4622" s="39"/>
      <c r="Q4622" s="36"/>
      <c r="R4622" s="100" t="str">
        <f t="shared" si="143"/>
        <v/>
      </c>
      <c r="S4622" s="101"/>
      <c r="T4622" s="26" t="str">
        <f t="shared" si="144"/>
        <v/>
      </c>
    </row>
    <row r="4623" spans="2:20" s="3" customFormat="1" ht="20.100000000000001" customHeight="1" x14ac:dyDescent="0.25">
      <c r="B4623" s="35"/>
      <c r="C4623" s="36"/>
      <c r="D4623" s="79"/>
      <c r="E4623" s="79"/>
      <c r="F4623" s="79"/>
      <c r="G4623" s="79"/>
      <c r="H4623" s="79"/>
      <c r="I4623" s="79"/>
      <c r="J4623" s="79"/>
      <c r="K4623" s="79"/>
      <c r="L4623" s="81"/>
      <c r="M4623" s="82"/>
      <c r="N4623" s="37"/>
      <c r="O4623" s="38"/>
      <c r="P4623" s="39"/>
      <c r="Q4623" s="36"/>
      <c r="R4623" s="100" t="str">
        <f t="shared" si="143"/>
        <v/>
      </c>
      <c r="S4623" s="101"/>
      <c r="T4623" s="26" t="str">
        <f t="shared" si="144"/>
        <v/>
      </c>
    </row>
    <row r="4624" spans="2:20" s="3" customFormat="1" ht="20.100000000000001" customHeight="1" x14ac:dyDescent="0.25">
      <c r="B4624" s="35"/>
      <c r="C4624" s="36"/>
      <c r="D4624" s="79"/>
      <c r="E4624" s="79"/>
      <c r="F4624" s="79"/>
      <c r="G4624" s="79"/>
      <c r="H4624" s="79"/>
      <c r="I4624" s="79"/>
      <c r="J4624" s="79"/>
      <c r="K4624" s="79"/>
      <c r="L4624" s="81"/>
      <c r="M4624" s="82"/>
      <c r="N4624" s="37"/>
      <c r="O4624" s="38"/>
      <c r="P4624" s="39"/>
      <c r="Q4624" s="36"/>
      <c r="R4624" s="100" t="str">
        <f t="shared" si="143"/>
        <v/>
      </c>
      <c r="S4624" s="101"/>
      <c r="T4624" s="26" t="str">
        <f t="shared" si="144"/>
        <v/>
      </c>
    </row>
    <row r="4625" spans="2:20" s="3" customFormat="1" ht="20.100000000000001" customHeight="1" x14ac:dyDescent="0.25">
      <c r="B4625" s="35"/>
      <c r="C4625" s="36"/>
      <c r="D4625" s="79"/>
      <c r="E4625" s="79"/>
      <c r="F4625" s="79"/>
      <c r="G4625" s="79"/>
      <c r="H4625" s="79"/>
      <c r="I4625" s="79"/>
      <c r="J4625" s="79"/>
      <c r="K4625" s="79"/>
      <c r="L4625" s="81"/>
      <c r="M4625" s="82"/>
      <c r="N4625" s="37"/>
      <c r="O4625" s="38"/>
      <c r="P4625" s="39"/>
      <c r="Q4625" s="36"/>
      <c r="R4625" s="100" t="str">
        <f t="shared" si="143"/>
        <v/>
      </c>
      <c r="S4625" s="101"/>
      <c r="T4625" s="26" t="str">
        <f t="shared" si="144"/>
        <v/>
      </c>
    </row>
    <row r="4626" spans="2:20" s="3" customFormat="1" ht="20.100000000000001" customHeight="1" x14ac:dyDescent="0.25">
      <c r="B4626" s="35"/>
      <c r="C4626" s="36"/>
      <c r="D4626" s="79"/>
      <c r="E4626" s="79"/>
      <c r="F4626" s="79"/>
      <c r="G4626" s="79"/>
      <c r="H4626" s="79"/>
      <c r="I4626" s="79"/>
      <c r="J4626" s="79"/>
      <c r="K4626" s="79"/>
      <c r="L4626" s="81"/>
      <c r="M4626" s="82"/>
      <c r="N4626" s="37"/>
      <c r="O4626" s="38"/>
      <c r="P4626" s="39"/>
      <c r="Q4626" s="36"/>
      <c r="R4626" s="100" t="str">
        <f t="shared" si="143"/>
        <v/>
      </c>
      <c r="S4626" s="101"/>
      <c r="T4626" s="26" t="str">
        <f t="shared" si="144"/>
        <v/>
      </c>
    </row>
    <row r="4627" spans="2:20" s="3" customFormat="1" ht="20.100000000000001" customHeight="1" x14ac:dyDescent="0.25">
      <c r="B4627" s="35"/>
      <c r="C4627" s="36"/>
      <c r="D4627" s="79"/>
      <c r="E4627" s="79"/>
      <c r="F4627" s="79"/>
      <c r="G4627" s="79"/>
      <c r="H4627" s="79"/>
      <c r="I4627" s="79"/>
      <c r="J4627" s="79"/>
      <c r="K4627" s="79"/>
      <c r="L4627" s="81"/>
      <c r="M4627" s="82"/>
      <c r="N4627" s="37"/>
      <c r="O4627" s="38"/>
      <c r="P4627" s="39"/>
      <c r="Q4627" s="36"/>
      <c r="R4627" s="100" t="str">
        <f t="shared" si="143"/>
        <v/>
      </c>
      <c r="S4627" s="101"/>
      <c r="T4627" s="26" t="str">
        <f t="shared" si="144"/>
        <v/>
      </c>
    </row>
    <row r="4628" spans="2:20" s="3" customFormat="1" ht="20.100000000000001" customHeight="1" x14ac:dyDescent="0.25">
      <c r="B4628" s="35"/>
      <c r="C4628" s="36"/>
      <c r="D4628" s="79"/>
      <c r="E4628" s="79"/>
      <c r="F4628" s="79"/>
      <c r="G4628" s="79"/>
      <c r="H4628" s="79"/>
      <c r="I4628" s="79"/>
      <c r="J4628" s="79"/>
      <c r="K4628" s="79"/>
      <c r="L4628" s="81"/>
      <c r="M4628" s="82"/>
      <c r="N4628" s="37"/>
      <c r="O4628" s="38"/>
      <c r="P4628" s="39"/>
      <c r="Q4628" s="36"/>
      <c r="R4628" s="100" t="str">
        <f t="shared" si="143"/>
        <v/>
      </c>
      <c r="S4628" s="101"/>
      <c r="T4628" s="26" t="str">
        <f t="shared" si="144"/>
        <v/>
      </c>
    </row>
    <row r="4629" spans="2:20" s="3" customFormat="1" ht="20.100000000000001" customHeight="1" x14ac:dyDescent="0.25">
      <c r="B4629" s="35"/>
      <c r="C4629" s="36"/>
      <c r="D4629" s="79"/>
      <c r="E4629" s="79"/>
      <c r="F4629" s="79"/>
      <c r="G4629" s="79"/>
      <c r="H4629" s="79"/>
      <c r="I4629" s="79"/>
      <c r="J4629" s="79"/>
      <c r="K4629" s="79"/>
      <c r="L4629" s="81"/>
      <c r="M4629" s="82"/>
      <c r="N4629" s="37"/>
      <c r="O4629" s="38"/>
      <c r="P4629" s="39"/>
      <c r="Q4629" s="36"/>
      <c r="R4629" s="100" t="str">
        <f t="shared" si="143"/>
        <v/>
      </c>
      <c r="S4629" s="101"/>
      <c r="T4629" s="26" t="str">
        <f t="shared" si="144"/>
        <v/>
      </c>
    </row>
    <row r="4630" spans="2:20" s="3" customFormat="1" ht="20.100000000000001" customHeight="1" x14ac:dyDescent="0.25">
      <c r="B4630" s="35"/>
      <c r="C4630" s="36"/>
      <c r="D4630" s="79"/>
      <c r="E4630" s="79"/>
      <c r="F4630" s="79"/>
      <c r="G4630" s="79"/>
      <c r="H4630" s="79"/>
      <c r="I4630" s="79"/>
      <c r="J4630" s="79"/>
      <c r="K4630" s="79"/>
      <c r="L4630" s="81"/>
      <c r="M4630" s="82"/>
      <c r="N4630" s="37"/>
      <c r="O4630" s="38"/>
      <c r="P4630" s="39"/>
      <c r="Q4630" s="36"/>
      <c r="R4630" s="100" t="str">
        <f t="shared" si="143"/>
        <v/>
      </c>
      <c r="S4630" s="101"/>
      <c r="T4630" s="26" t="str">
        <f t="shared" si="144"/>
        <v/>
      </c>
    </row>
    <row r="4631" spans="2:20" s="3" customFormat="1" ht="20.100000000000001" customHeight="1" x14ac:dyDescent="0.25">
      <c r="B4631" s="35"/>
      <c r="C4631" s="36"/>
      <c r="D4631" s="79"/>
      <c r="E4631" s="79"/>
      <c r="F4631" s="79"/>
      <c r="G4631" s="79"/>
      <c r="H4631" s="79"/>
      <c r="I4631" s="79"/>
      <c r="J4631" s="79"/>
      <c r="K4631" s="79"/>
      <c r="L4631" s="81"/>
      <c r="M4631" s="82"/>
      <c r="N4631" s="37"/>
      <c r="O4631" s="38"/>
      <c r="P4631" s="39"/>
      <c r="Q4631" s="36"/>
      <c r="R4631" s="100" t="str">
        <f t="shared" ref="R4631:R4694" si="145">IF(B4631&lt;&gt;"",IF(Q4631="Annulé","0",IF(Q4631="Gagné",O4631*P4631-P4631)+IF(Q4631="Perdu",-P4631)+IF(Q4631="Remboursé","0")+IF(Q4631="1/2 Perdu",-P4631/2)+IF(Q4631="1/2 Gagné",(P4631*O4631-P4631)/2)),"")</f>
        <v/>
      </c>
      <c r="S4631" s="101"/>
      <c r="T4631" s="26" t="str">
        <f t="shared" si="144"/>
        <v/>
      </c>
    </row>
    <row r="4632" spans="2:20" s="3" customFormat="1" ht="20.100000000000001" customHeight="1" x14ac:dyDescent="0.25">
      <c r="B4632" s="35"/>
      <c r="C4632" s="36"/>
      <c r="D4632" s="79"/>
      <c r="E4632" s="79"/>
      <c r="F4632" s="79"/>
      <c r="G4632" s="79"/>
      <c r="H4632" s="79"/>
      <c r="I4632" s="79"/>
      <c r="J4632" s="79"/>
      <c r="K4632" s="79"/>
      <c r="L4632" s="81"/>
      <c r="M4632" s="82"/>
      <c r="N4632" s="37"/>
      <c r="O4632" s="38"/>
      <c r="P4632" s="39"/>
      <c r="Q4632" s="36"/>
      <c r="R4632" s="100" t="str">
        <f t="shared" si="145"/>
        <v/>
      </c>
      <c r="S4632" s="101"/>
      <c r="T4632" s="26" t="str">
        <f t="shared" ref="T4632:T4695" si="146">IF(B4632&lt;&gt;"",R4632+T4631,"")</f>
        <v/>
      </c>
    </row>
    <row r="4633" spans="2:20" s="3" customFormat="1" ht="20.100000000000001" customHeight="1" x14ac:dyDescent="0.25">
      <c r="B4633" s="35"/>
      <c r="C4633" s="36"/>
      <c r="D4633" s="79"/>
      <c r="E4633" s="79"/>
      <c r="F4633" s="79"/>
      <c r="G4633" s="79"/>
      <c r="H4633" s="79"/>
      <c r="I4633" s="79"/>
      <c r="J4633" s="79"/>
      <c r="K4633" s="79"/>
      <c r="L4633" s="81"/>
      <c r="M4633" s="82"/>
      <c r="N4633" s="37"/>
      <c r="O4633" s="38"/>
      <c r="P4633" s="39"/>
      <c r="Q4633" s="36"/>
      <c r="R4633" s="100" t="str">
        <f t="shared" si="145"/>
        <v/>
      </c>
      <c r="S4633" s="101"/>
      <c r="T4633" s="26" t="str">
        <f t="shared" si="146"/>
        <v/>
      </c>
    </row>
    <row r="4634" spans="2:20" s="3" customFormat="1" ht="20.100000000000001" customHeight="1" x14ac:dyDescent="0.25">
      <c r="B4634" s="35"/>
      <c r="C4634" s="36"/>
      <c r="D4634" s="79"/>
      <c r="E4634" s="79"/>
      <c r="F4634" s="79"/>
      <c r="G4634" s="79"/>
      <c r="H4634" s="79"/>
      <c r="I4634" s="79"/>
      <c r="J4634" s="79"/>
      <c r="K4634" s="79"/>
      <c r="L4634" s="81"/>
      <c r="M4634" s="82"/>
      <c r="N4634" s="37"/>
      <c r="O4634" s="38"/>
      <c r="P4634" s="39"/>
      <c r="Q4634" s="36"/>
      <c r="R4634" s="100" t="str">
        <f t="shared" si="145"/>
        <v/>
      </c>
      <c r="S4634" s="101"/>
      <c r="T4634" s="26" t="str">
        <f t="shared" si="146"/>
        <v/>
      </c>
    </row>
    <row r="4635" spans="2:20" s="3" customFormat="1" ht="20.100000000000001" customHeight="1" x14ac:dyDescent="0.25">
      <c r="B4635" s="35"/>
      <c r="C4635" s="36"/>
      <c r="D4635" s="79"/>
      <c r="E4635" s="79"/>
      <c r="F4635" s="79"/>
      <c r="G4635" s="79"/>
      <c r="H4635" s="79"/>
      <c r="I4635" s="79"/>
      <c r="J4635" s="79"/>
      <c r="K4635" s="79"/>
      <c r="L4635" s="81"/>
      <c r="M4635" s="82"/>
      <c r="N4635" s="37"/>
      <c r="O4635" s="38"/>
      <c r="P4635" s="39"/>
      <c r="Q4635" s="36"/>
      <c r="R4635" s="100" t="str">
        <f t="shared" si="145"/>
        <v/>
      </c>
      <c r="S4635" s="101"/>
      <c r="T4635" s="26" t="str">
        <f t="shared" si="146"/>
        <v/>
      </c>
    </row>
    <row r="4636" spans="2:20" s="3" customFormat="1" ht="20.100000000000001" customHeight="1" x14ac:dyDescent="0.25">
      <c r="B4636" s="35"/>
      <c r="C4636" s="36"/>
      <c r="D4636" s="79"/>
      <c r="E4636" s="79"/>
      <c r="F4636" s="79"/>
      <c r="G4636" s="79"/>
      <c r="H4636" s="79"/>
      <c r="I4636" s="79"/>
      <c r="J4636" s="79"/>
      <c r="K4636" s="79"/>
      <c r="L4636" s="81"/>
      <c r="M4636" s="82"/>
      <c r="N4636" s="37"/>
      <c r="O4636" s="38"/>
      <c r="P4636" s="39"/>
      <c r="Q4636" s="36"/>
      <c r="R4636" s="100" t="str">
        <f t="shared" si="145"/>
        <v/>
      </c>
      <c r="S4636" s="101"/>
      <c r="T4636" s="26" t="str">
        <f t="shared" si="146"/>
        <v/>
      </c>
    </row>
    <row r="4637" spans="2:20" s="3" customFormat="1" ht="20.100000000000001" customHeight="1" x14ac:dyDescent="0.25">
      <c r="B4637" s="35"/>
      <c r="C4637" s="36"/>
      <c r="D4637" s="79"/>
      <c r="E4637" s="79"/>
      <c r="F4637" s="79"/>
      <c r="G4637" s="79"/>
      <c r="H4637" s="79"/>
      <c r="I4637" s="79"/>
      <c r="J4637" s="79"/>
      <c r="K4637" s="79"/>
      <c r="L4637" s="81"/>
      <c r="M4637" s="82"/>
      <c r="N4637" s="37"/>
      <c r="O4637" s="38"/>
      <c r="P4637" s="39"/>
      <c r="Q4637" s="36"/>
      <c r="R4637" s="100" t="str">
        <f t="shared" si="145"/>
        <v/>
      </c>
      <c r="S4637" s="101"/>
      <c r="T4637" s="26" t="str">
        <f t="shared" si="146"/>
        <v/>
      </c>
    </row>
    <row r="4638" spans="2:20" s="3" customFormat="1" ht="20.100000000000001" customHeight="1" x14ac:dyDescent="0.25">
      <c r="B4638" s="35"/>
      <c r="C4638" s="36"/>
      <c r="D4638" s="79"/>
      <c r="E4638" s="79"/>
      <c r="F4638" s="79"/>
      <c r="G4638" s="79"/>
      <c r="H4638" s="79"/>
      <c r="I4638" s="79"/>
      <c r="J4638" s="79"/>
      <c r="K4638" s="79"/>
      <c r="L4638" s="81"/>
      <c r="M4638" s="82"/>
      <c r="N4638" s="37"/>
      <c r="O4638" s="38"/>
      <c r="P4638" s="39"/>
      <c r="Q4638" s="36"/>
      <c r="R4638" s="100" t="str">
        <f t="shared" si="145"/>
        <v/>
      </c>
      <c r="S4638" s="101"/>
      <c r="T4638" s="26" t="str">
        <f t="shared" si="146"/>
        <v/>
      </c>
    </row>
    <row r="4639" spans="2:20" s="3" customFormat="1" ht="20.100000000000001" customHeight="1" x14ac:dyDescent="0.25">
      <c r="B4639" s="35"/>
      <c r="C4639" s="36"/>
      <c r="D4639" s="79"/>
      <c r="E4639" s="79"/>
      <c r="F4639" s="79"/>
      <c r="G4639" s="79"/>
      <c r="H4639" s="79"/>
      <c r="I4639" s="79"/>
      <c r="J4639" s="79"/>
      <c r="K4639" s="79"/>
      <c r="L4639" s="81"/>
      <c r="M4639" s="82"/>
      <c r="N4639" s="37"/>
      <c r="O4639" s="38"/>
      <c r="P4639" s="39"/>
      <c r="Q4639" s="36"/>
      <c r="R4639" s="100" t="str">
        <f t="shared" si="145"/>
        <v/>
      </c>
      <c r="S4639" s="101"/>
      <c r="T4639" s="26" t="str">
        <f t="shared" si="146"/>
        <v/>
      </c>
    </row>
    <row r="4640" spans="2:20" s="3" customFormat="1" ht="20.100000000000001" customHeight="1" x14ac:dyDescent="0.25">
      <c r="B4640" s="35"/>
      <c r="C4640" s="36"/>
      <c r="D4640" s="79"/>
      <c r="E4640" s="79"/>
      <c r="F4640" s="79"/>
      <c r="G4640" s="79"/>
      <c r="H4640" s="79"/>
      <c r="I4640" s="79"/>
      <c r="J4640" s="79"/>
      <c r="K4640" s="79"/>
      <c r="L4640" s="81"/>
      <c r="M4640" s="82"/>
      <c r="N4640" s="37"/>
      <c r="O4640" s="38"/>
      <c r="P4640" s="39"/>
      <c r="Q4640" s="36"/>
      <c r="R4640" s="100" t="str">
        <f t="shared" si="145"/>
        <v/>
      </c>
      <c r="S4640" s="101"/>
      <c r="T4640" s="26" t="str">
        <f t="shared" si="146"/>
        <v/>
      </c>
    </row>
    <row r="4641" spans="2:20" s="3" customFormat="1" ht="20.100000000000001" customHeight="1" x14ac:dyDescent="0.25">
      <c r="B4641" s="35"/>
      <c r="C4641" s="36"/>
      <c r="D4641" s="79"/>
      <c r="E4641" s="79"/>
      <c r="F4641" s="79"/>
      <c r="G4641" s="79"/>
      <c r="H4641" s="79"/>
      <c r="I4641" s="79"/>
      <c r="J4641" s="79"/>
      <c r="K4641" s="79"/>
      <c r="L4641" s="81"/>
      <c r="M4641" s="82"/>
      <c r="N4641" s="37"/>
      <c r="O4641" s="38"/>
      <c r="P4641" s="39"/>
      <c r="Q4641" s="36"/>
      <c r="R4641" s="100" t="str">
        <f t="shared" si="145"/>
        <v/>
      </c>
      <c r="S4641" s="101"/>
      <c r="T4641" s="26" t="str">
        <f t="shared" si="146"/>
        <v/>
      </c>
    </row>
    <row r="4642" spans="2:20" s="3" customFormat="1" ht="20.100000000000001" customHeight="1" x14ac:dyDescent="0.25">
      <c r="B4642" s="35"/>
      <c r="C4642" s="36"/>
      <c r="D4642" s="79"/>
      <c r="E4642" s="79"/>
      <c r="F4642" s="79"/>
      <c r="G4642" s="79"/>
      <c r="H4642" s="79"/>
      <c r="I4642" s="79"/>
      <c r="J4642" s="79"/>
      <c r="K4642" s="79"/>
      <c r="L4642" s="81"/>
      <c r="M4642" s="82"/>
      <c r="N4642" s="37"/>
      <c r="O4642" s="38"/>
      <c r="P4642" s="39"/>
      <c r="Q4642" s="36"/>
      <c r="R4642" s="100" t="str">
        <f t="shared" si="145"/>
        <v/>
      </c>
      <c r="S4642" s="101"/>
      <c r="T4642" s="26" t="str">
        <f t="shared" si="146"/>
        <v/>
      </c>
    </row>
    <row r="4643" spans="2:20" s="3" customFormat="1" ht="20.100000000000001" customHeight="1" x14ac:dyDescent="0.25">
      <c r="B4643" s="35"/>
      <c r="C4643" s="36"/>
      <c r="D4643" s="79"/>
      <c r="E4643" s="79"/>
      <c r="F4643" s="79"/>
      <c r="G4643" s="79"/>
      <c r="H4643" s="79"/>
      <c r="I4643" s="79"/>
      <c r="J4643" s="79"/>
      <c r="K4643" s="79"/>
      <c r="L4643" s="81"/>
      <c r="M4643" s="82"/>
      <c r="N4643" s="37"/>
      <c r="O4643" s="38"/>
      <c r="P4643" s="39"/>
      <c r="Q4643" s="36"/>
      <c r="R4643" s="100" t="str">
        <f t="shared" si="145"/>
        <v/>
      </c>
      <c r="S4643" s="101"/>
      <c r="T4643" s="26" t="str">
        <f t="shared" si="146"/>
        <v/>
      </c>
    </row>
    <row r="4644" spans="2:20" s="3" customFormat="1" ht="20.100000000000001" customHeight="1" x14ac:dyDescent="0.25">
      <c r="B4644" s="35"/>
      <c r="C4644" s="36"/>
      <c r="D4644" s="79"/>
      <c r="E4644" s="79"/>
      <c r="F4644" s="79"/>
      <c r="G4644" s="79"/>
      <c r="H4644" s="79"/>
      <c r="I4644" s="79"/>
      <c r="J4644" s="79"/>
      <c r="K4644" s="79"/>
      <c r="L4644" s="81"/>
      <c r="M4644" s="82"/>
      <c r="N4644" s="37"/>
      <c r="O4644" s="38"/>
      <c r="P4644" s="39"/>
      <c r="Q4644" s="36"/>
      <c r="R4644" s="100" t="str">
        <f t="shared" si="145"/>
        <v/>
      </c>
      <c r="S4644" s="101"/>
      <c r="T4644" s="26" t="str">
        <f t="shared" si="146"/>
        <v/>
      </c>
    </row>
    <row r="4645" spans="2:20" s="3" customFormat="1" ht="20.100000000000001" customHeight="1" x14ac:dyDescent="0.25">
      <c r="B4645" s="35"/>
      <c r="C4645" s="36"/>
      <c r="D4645" s="79"/>
      <c r="E4645" s="79"/>
      <c r="F4645" s="79"/>
      <c r="G4645" s="79"/>
      <c r="H4645" s="79"/>
      <c r="I4645" s="79"/>
      <c r="J4645" s="79"/>
      <c r="K4645" s="79"/>
      <c r="L4645" s="81"/>
      <c r="M4645" s="82"/>
      <c r="N4645" s="37"/>
      <c r="O4645" s="38"/>
      <c r="P4645" s="39"/>
      <c r="Q4645" s="36"/>
      <c r="R4645" s="100" t="str">
        <f t="shared" si="145"/>
        <v/>
      </c>
      <c r="S4645" s="101"/>
      <c r="T4645" s="26" t="str">
        <f t="shared" si="146"/>
        <v/>
      </c>
    </row>
    <row r="4646" spans="2:20" s="3" customFormat="1" ht="20.100000000000001" customHeight="1" x14ac:dyDescent="0.25">
      <c r="B4646" s="35"/>
      <c r="C4646" s="36"/>
      <c r="D4646" s="79"/>
      <c r="E4646" s="79"/>
      <c r="F4646" s="79"/>
      <c r="G4646" s="79"/>
      <c r="H4646" s="79"/>
      <c r="I4646" s="79"/>
      <c r="J4646" s="79"/>
      <c r="K4646" s="79"/>
      <c r="L4646" s="81"/>
      <c r="M4646" s="82"/>
      <c r="N4646" s="37"/>
      <c r="O4646" s="38"/>
      <c r="P4646" s="39"/>
      <c r="Q4646" s="36"/>
      <c r="R4646" s="100" t="str">
        <f t="shared" si="145"/>
        <v/>
      </c>
      <c r="S4646" s="101"/>
      <c r="T4646" s="26" t="str">
        <f t="shared" si="146"/>
        <v/>
      </c>
    </row>
    <row r="4647" spans="2:20" s="3" customFormat="1" ht="20.100000000000001" customHeight="1" x14ac:dyDescent="0.25">
      <c r="B4647" s="35"/>
      <c r="C4647" s="36"/>
      <c r="D4647" s="79"/>
      <c r="E4647" s="79"/>
      <c r="F4647" s="79"/>
      <c r="G4647" s="79"/>
      <c r="H4647" s="79"/>
      <c r="I4647" s="79"/>
      <c r="J4647" s="79"/>
      <c r="K4647" s="79"/>
      <c r="L4647" s="81"/>
      <c r="M4647" s="82"/>
      <c r="N4647" s="37"/>
      <c r="O4647" s="38"/>
      <c r="P4647" s="39"/>
      <c r="Q4647" s="36"/>
      <c r="R4647" s="100" t="str">
        <f t="shared" si="145"/>
        <v/>
      </c>
      <c r="S4647" s="101"/>
      <c r="T4647" s="26" t="str">
        <f t="shared" si="146"/>
        <v/>
      </c>
    </row>
    <row r="4648" spans="2:20" s="3" customFormat="1" ht="20.100000000000001" customHeight="1" x14ac:dyDescent="0.25">
      <c r="B4648" s="35"/>
      <c r="C4648" s="36"/>
      <c r="D4648" s="79"/>
      <c r="E4648" s="79"/>
      <c r="F4648" s="79"/>
      <c r="G4648" s="79"/>
      <c r="H4648" s="79"/>
      <c r="I4648" s="79"/>
      <c r="J4648" s="79"/>
      <c r="K4648" s="79"/>
      <c r="L4648" s="81"/>
      <c r="M4648" s="82"/>
      <c r="N4648" s="37"/>
      <c r="O4648" s="38"/>
      <c r="P4648" s="39"/>
      <c r="Q4648" s="36"/>
      <c r="R4648" s="100" t="str">
        <f t="shared" si="145"/>
        <v/>
      </c>
      <c r="S4648" s="101"/>
      <c r="T4648" s="26" t="str">
        <f t="shared" si="146"/>
        <v/>
      </c>
    </row>
    <row r="4649" spans="2:20" s="3" customFormat="1" ht="20.100000000000001" customHeight="1" x14ac:dyDescent="0.25">
      <c r="B4649" s="35"/>
      <c r="C4649" s="36"/>
      <c r="D4649" s="79"/>
      <c r="E4649" s="79"/>
      <c r="F4649" s="79"/>
      <c r="G4649" s="79"/>
      <c r="H4649" s="79"/>
      <c r="I4649" s="79"/>
      <c r="J4649" s="79"/>
      <c r="K4649" s="79"/>
      <c r="L4649" s="81"/>
      <c r="M4649" s="82"/>
      <c r="N4649" s="37"/>
      <c r="O4649" s="38"/>
      <c r="P4649" s="39"/>
      <c r="Q4649" s="36"/>
      <c r="R4649" s="100" t="str">
        <f t="shared" si="145"/>
        <v/>
      </c>
      <c r="S4649" s="101"/>
      <c r="T4649" s="26" t="str">
        <f t="shared" si="146"/>
        <v/>
      </c>
    </row>
    <row r="4650" spans="2:20" s="3" customFormat="1" ht="20.100000000000001" customHeight="1" x14ac:dyDescent="0.25">
      <c r="B4650" s="35"/>
      <c r="C4650" s="36"/>
      <c r="D4650" s="79"/>
      <c r="E4650" s="79"/>
      <c r="F4650" s="79"/>
      <c r="G4650" s="79"/>
      <c r="H4650" s="79"/>
      <c r="I4650" s="79"/>
      <c r="J4650" s="79"/>
      <c r="K4650" s="79"/>
      <c r="L4650" s="81"/>
      <c r="M4650" s="82"/>
      <c r="N4650" s="37"/>
      <c r="O4650" s="38"/>
      <c r="P4650" s="39"/>
      <c r="Q4650" s="36"/>
      <c r="R4650" s="100" t="str">
        <f t="shared" si="145"/>
        <v/>
      </c>
      <c r="S4650" s="101"/>
      <c r="T4650" s="26" t="str">
        <f t="shared" si="146"/>
        <v/>
      </c>
    </row>
    <row r="4651" spans="2:20" s="3" customFormat="1" ht="20.100000000000001" customHeight="1" x14ac:dyDescent="0.25">
      <c r="B4651" s="35"/>
      <c r="C4651" s="36"/>
      <c r="D4651" s="79"/>
      <c r="E4651" s="79"/>
      <c r="F4651" s="79"/>
      <c r="G4651" s="79"/>
      <c r="H4651" s="79"/>
      <c r="I4651" s="79"/>
      <c r="J4651" s="79"/>
      <c r="K4651" s="79"/>
      <c r="L4651" s="81"/>
      <c r="M4651" s="82"/>
      <c r="N4651" s="37"/>
      <c r="O4651" s="38"/>
      <c r="P4651" s="39"/>
      <c r="Q4651" s="36"/>
      <c r="R4651" s="100" t="str">
        <f t="shared" si="145"/>
        <v/>
      </c>
      <c r="S4651" s="101"/>
      <c r="T4651" s="26" t="str">
        <f t="shared" si="146"/>
        <v/>
      </c>
    </row>
    <row r="4652" spans="2:20" s="3" customFormat="1" ht="20.100000000000001" customHeight="1" x14ac:dyDescent="0.25">
      <c r="B4652" s="35"/>
      <c r="C4652" s="36"/>
      <c r="D4652" s="79"/>
      <c r="E4652" s="79"/>
      <c r="F4652" s="79"/>
      <c r="G4652" s="79"/>
      <c r="H4652" s="79"/>
      <c r="I4652" s="79"/>
      <c r="J4652" s="79"/>
      <c r="K4652" s="79"/>
      <c r="L4652" s="81"/>
      <c r="M4652" s="82"/>
      <c r="N4652" s="37"/>
      <c r="O4652" s="38"/>
      <c r="P4652" s="39"/>
      <c r="Q4652" s="36"/>
      <c r="R4652" s="100" t="str">
        <f t="shared" si="145"/>
        <v/>
      </c>
      <c r="S4652" s="101"/>
      <c r="T4652" s="26" t="str">
        <f t="shared" si="146"/>
        <v/>
      </c>
    </row>
    <row r="4653" spans="2:20" s="3" customFormat="1" ht="20.100000000000001" customHeight="1" x14ac:dyDescent="0.25">
      <c r="B4653" s="35"/>
      <c r="C4653" s="36"/>
      <c r="D4653" s="79"/>
      <c r="E4653" s="79"/>
      <c r="F4653" s="79"/>
      <c r="G4653" s="79"/>
      <c r="H4653" s="79"/>
      <c r="I4653" s="79"/>
      <c r="J4653" s="79"/>
      <c r="K4653" s="79"/>
      <c r="L4653" s="81"/>
      <c r="M4653" s="82"/>
      <c r="N4653" s="37"/>
      <c r="O4653" s="38"/>
      <c r="P4653" s="39"/>
      <c r="Q4653" s="36"/>
      <c r="R4653" s="100" t="str">
        <f t="shared" si="145"/>
        <v/>
      </c>
      <c r="S4653" s="101"/>
      <c r="T4653" s="26" t="str">
        <f t="shared" si="146"/>
        <v/>
      </c>
    </row>
    <row r="4654" spans="2:20" s="3" customFormat="1" ht="20.100000000000001" customHeight="1" x14ac:dyDescent="0.25">
      <c r="B4654" s="35"/>
      <c r="C4654" s="36"/>
      <c r="D4654" s="79"/>
      <c r="E4654" s="79"/>
      <c r="F4654" s="79"/>
      <c r="G4654" s="79"/>
      <c r="H4654" s="79"/>
      <c r="I4654" s="79"/>
      <c r="J4654" s="79"/>
      <c r="K4654" s="79"/>
      <c r="L4654" s="81"/>
      <c r="M4654" s="82"/>
      <c r="N4654" s="37"/>
      <c r="O4654" s="38"/>
      <c r="P4654" s="39"/>
      <c r="Q4654" s="36"/>
      <c r="R4654" s="100" t="str">
        <f t="shared" si="145"/>
        <v/>
      </c>
      <c r="S4654" s="101"/>
      <c r="T4654" s="26" t="str">
        <f t="shared" si="146"/>
        <v/>
      </c>
    </row>
    <row r="4655" spans="2:20" s="3" customFormat="1" ht="20.100000000000001" customHeight="1" x14ac:dyDescent="0.25">
      <c r="B4655" s="35"/>
      <c r="C4655" s="36"/>
      <c r="D4655" s="79"/>
      <c r="E4655" s="79"/>
      <c r="F4655" s="79"/>
      <c r="G4655" s="79"/>
      <c r="H4655" s="79"/>
      <c r="I4655" s="79"/>
      <c r="J4655" s="79"/>
      <c r="K4655" s="79"/>
      <c r="L4655" s="81"/>
      <c r="M4655" s="82"/>
      <c r="N4655" s="37"/>
      <c r="O4655" s="38"/>
      <c r="P4655" s="39"/>
      <c r="Q4655" s="36"/>
      <c r="R4655" s="100" t="str">
        <f t="shared" si="145"/>
        <v/>
      </c>
      <c r="S4655" s="101"/>
      <c r="T4655" s="26" t="str">
        <f t="shared" si="146"/>
        <v/>
      </c>
    </row>
    <row r="4656" spans="2:20" s="3" customFormat="1" ht="20.100000000000001" customHeight="1" x14ac:dyDescent="0.25">
      <c r="B4656" s="35"/>
      <c r="C4656" s="36"/>
      <c r="D4656" s="79"/>
      <c r="E4656" s="79"/>
      <c r="F4656" s="79"/>
      <c r="G4656" s="79"/>
      <c r="H4656" s="79"/>
      <c r="I4656" s="79"/>
      <c r="J4656" s="79"/>
      <c r="K4656" s="79"/>
      <c r="L4656" s="81"/>
      <c r="M4656" s="82"/>
      <c r="N4656" s="37"/>
      <c r="O4656" s="38"/>
      <c r="P4656" s="39"/>
      <c r="Q4656" s="36"/>
      <c r="R4656" s="100" t="str">
        <f t="shared" si="145"/>
        <v/>
      </c>
      <c r="S4656" s="101"/>
      <c r="T4656" s="26" t="str">
        <f t="shared" si="146"/>
        <v/>
      </c>
    </row>
    <row r="4657" spans="2:20" s="3" customFormat="1" ht="20.100000000000001" customHeight="1" x14ac:dyDescent="0.25">
      <c r="B4657" s="35"/>
      <c r="C4657" s="36"/>
      <c r="D4657" s="79"/>
      <c r="E4657" s="79"/>
      <c r="F4657" s="79"/>
      <c r="G4657" s="79"/>
      <c r="H4657" s="79"/>
      <c r="I4657" s="79"/>
      <c r="J4657" s="79"/>
      <c r="K4657" s="79"/>
      <c r="L4657" s="81"/>
      <c r="M4657" s="82"/>
      <c r="N4657" s="37"/>
      <c r="O4657" s="38"/>
      <c r="P4657" s="39"/>
      <c r="Q4657" s="36"/>
      <c r="R4657" s="100" t="str">
        <f t="shared" si="145"/>
        <v/>
      </c>
      <c r="S4657" s="101"/>
      <c r="T4657" s="26" t="str">
        <f t="shared" si="146"/>
        <v/>
      </c>
    </row>
    <row r="4658" spans="2:20" s="3" customFormat="1" ht="20.100000000000001" customHeight="1" x14ac:dyDescent="0.25">
      <c r="B4658" s="35"/>
      <c r="C4658" s="36"/>
      <c r="D4658" s="79"/>
      <c r="E4658" s="79"/>
      <c r="F4658" s="79"/>
      <c r="G4658" s="79"/>
      <c r="H4658" s="79"/>
      <c r="I4658" s="79"/>
      <c r="J4658" s="79"/>
      <c r="K4658" s="79"/>
      <c r="L4658" s="81"/>
      <c r="M4658" s="82"/>
      <c r="N4658" s="37"/>
      <c r="O4658" s="38"/>
      <c r="P4658" s="39"/>
      <c r="Q4658" s="36"/>
      <c r="R4658" s="100" t="str">
        <f t="shared" si="145"/>
        <v/>
      </c>
      <c r="S4658" s="101"/>
      <c r="T4658" s="26" t="str">
        <f t="shared" si="146"/>
        <v/>
      </c>
    </row>
    <row r="4659" spans="2:20" s="3" customFormat="1" ht="20.100000000000001" customHeight="1" x14ac:dyDescent="0.25">
      <c r="B4659" s="35"/>
      <c r="C4659" s="36"/>
      <c r="D4659" s="79"/>
      <c r="E4659" s="79"/>
      <c r="F4659" s="79"/>
      <c r="G4659" s="79"/>
      <c r="H4659" s="79"/>
      <c r="I4659" s="79"/>
      <c r="J4659" s="79"/>
      <c r="K4659" s="79"/>
      <c r="L4659" s="81"/>
      <c r="M4659" s="82"/>
      <c r="N4659" s="37"/>
      <c r="O4659" s="38"/>
      <c r="P4659" s="39"/>
      <c r="Q4659" s="36"/>
      <c r="R4659" s="100" t="str">
        <f t="shared" si="145"/>
        <v/>
      </c>
      <c r="S4659" s="101"/>
      <c r="T4659" s="26" t="str">
        <f t="shared" si="146"/>
        <v/>
      </c>
    </row>
    <row r="4660" spans="2:20" s="3" customFormat="1" ht="20.100000000000001" customHeight="1" x14ac:dyDescent="0.25">
      <c r="B4660" s="35"/>
      <c r="C4660" s="36"/>
      <c r="D4660" s="79"/>
      <c r="E4660" s="79"/>
      <c r="F4660" s="79"/>
      <c r="G4660" s="79"/>
      <c r="H4660" s="79"/>
      <c r="I4660" s="79"/>
      <c r="J4660" s="79"/>
      <c r="K4660" s="79"/>
      <c r="L4660" s="81"/>
      <c r="M4660" s="82"/>
      <c r="N4660" s="37"/>
      <c r="O4660" s="38"/>
      <c r="P4660" s="39"/>
      <c r="Q4660" s="36"/>
      <c r="R4660" s="100" t="str">
        <f t="shared" si="145"/>
        <v/>
      </c>
      <c r="S4660" s="101"/>
      <c r="T4660" s="26" t="str">
        <f t="shared" si="146"/>
        <v/>
      </c>
    </row>
    <row r="4661" spans="2:20" s="3" customFormat="1" ht="20.100000000000001" customHeight="1" x14ac:dyDescent="0.25">
      <c r="B4661" s="35"/>
      <c r="C4661" s="36"/>
      <c r="D4661" s="79"/>
      <c r="E4661" s="79"/>
      <c r="F4661" s="79"/>
      <c r="G4661" s="79"/>
      <c r="H4661" s="79"/>
      <c r="I4661" s="79"/>
      <c r="J4661" s="79"/>
      <c r="K4661" s="79"/>
      <c r="L4661" s="81"/>
      <c r="M4661" s="82"/>
      <c r="N4661" s="37"/>
      <c r="O4661" s="38"/>
      <c r="P4661" s="39"/>
      <c r="Q4661" s="36"/>
      <c r="R4661" s="100" t="str">
        <f t="shared" si="145"/>
        <v/>
      </c>
      <c r="S4661" s="101"/>
      <c r="T4661" s="26" t="str">
        <f t="shared" si="146"/>
        <v/>
      </c>
    </row>
    <row r="4662" spans="2:20" s="3" customFormat="1" ht="20.100000000000001" customHeight="1" x14ac:dyDescent="0.25">
      <c r="B4662" s="35"/>
      <c r="C4662" s="36"/>
      <c r="D4662" s="79"/>
      <c r="E4662" s="79"/>
      <c r="F4662" s="79"/>
      <c r="G4662" s="79"/>
      <c r="H4662" s="79"/>
      <c r="I4662" s="79"/>
      <c r="J4662" s="79"/>
      <c r="K4662" s="79"/>
      <c r="L4662" s="81"/>
      <c r="M4662" s="82"/>
      <c r="N4662" s="37"/>
      <c r="O4662" s="38"/>
      <c r="P4662" s="39"/>
      <c r="Q4662" s="36"/>
      <c r="R4662" s="100" t="str">
        <f t="shared" si="145"/>
        <v/>
      </c>
      <c r="S4662" s="101"/>
      <c r="T4662" s="26" t="str">
        <f t="shared" si="146"/>
        <v/>
      </c>
    </row>
    <row r="4663" spans="2:20" s="3" customFormat="1" ht="20.100000000000001" customHeight="1" x14ac:dyDescent="0.25">
      <c r="B4663" s="35"/>
      <c r="C4663" s="36"/>
      <c r="D4663" s="79"/>
      <c r="E4663" s="79"/>
      <c r="F4663" s="79"/>
      <c r="G4663" s="79"/>
      <c r="H4663" s="79"/>
      <c r="I4663" s="79"/>
      <c r="J4663" s="79"/>
      <c r="K4663" s="79"/>
      <c r="L4663" s="81"/>
      <c r="M4663" s="82"/>
      <c r="N4663" s="37"/>
      <c r="O4663" s="38"/>
      <c r="P4663" s="39"/>
      <c r="Q4663" s="36"/>
      <c r="R4663" s="100" t="str">
        <f t="shared" si="145"/>
        <v/>
      </c>
      <c r="S4663" s="101"/>
      <c r="T4663" s="26" t="str">
        <f t="shared" si="146"/>
        <v/>
      </c>
    </row>
    <row r="4664" spans="2:20" s="3" customFormat="1" ht="20.100000000000001" customHeight="1" x14ac:dyDescent="0.25">
      <c r="B4664" s="35"/>
      <c r="C4664" s="36"/>
      <c r="D4664" s="79"/>
      <c r="E4664" s="79"/>
      <c r="F4664" s="79"/>
      <c r="G4664" s="79"/>
      <c r="H4664" s="79"/>
      <c r="I4664" s="79"/>
      <c r="J4664" s="79"/>
      <c r="K4664" s="79"/>
      <c r="L4664" s="81"/>
      <c r="M4664" s="82"/>
      <c r="N4664" s="37"/>
      <c r="O4664" s="38"/>
      <c r="P4664" s="39"/>
      <c r="Q4664" s="36"/>
      <c r="R4664" s="100" t="str">
        <f t="shared" si="145"/>
        <v/>
      </c>
      <c r="S4664" s="101"/>
      <c r="T4664" s="26" t="str">
        <f t="shared" si="146"/>
        <v/>
      </c>
    </row>
    <row r="4665" spans="2:20" s="3" customFormat="1" ht="20.100000000000001" customHeight="1" x14ac:dyDescent="0.25">
      <c r="B4665" s="35"/>
      <c r="C4665" s="36"/>
      <c r="D4665" s="79"/>
      <c r="E4665" s="79"/>
      <c r="F4665" s="79"/>
      <c r="G4665" s="79"/>
      <c r="H4665" s="79"/>
      <c r="I4665" s="79"/>
      <c r="J4665" s="79"/>
      <c r="K4665" s="79"/>
      <c r="L4665" s="81"/>
      <c r="M4665" s="82"/>
      <c r="N4665" s="37"/>
      <c r="O4665" s="38"/>
      <c r="P4665" s="39"/>
      <c r="Q4665" s="36"/>
      <c r="R4665" s="100" t="str">
        <f t="shared" si="145"/>
        <v/>
      </c>
      <c r="S4665" s="101"/>
      <c r="T4665" s="26" t="str">
        <f t="shared" si="146"/>
        <v/>
      </c>
    </row>
    <row r="4666" spans="2:20" s="3" customFormat="1" ht="20.100000000000001" customHeight="1" x14ac:dyDescent="0.25">
      <c r="B4666" s="35"/>
      <c r="C4666" s="36"/>
      <c r="D4666" s="79"/>
      <c r="E4666" s="79"/>
      <c r="F4666" s="79"/>
      <c r="G4666" s="79"/>
      <c r="H4666" s="79"/>
      <c r="I4666" s="79"/>
      <c r="J4666" s="79"/>
      <c r="K4666" s="79"/>
      <c r="L4666" s="81"/>
      <c r="M4666" s="82"/>
      <c r="N4666" s="37"/>
      <c r="O4666" s="38"/>
      <c r="P4666" s="39"/>
      <c r="Q4666" s="36"/>
      <c r="R4666" s="100" t="str">
        <f t="shared" si="145"/>
        <v/>
      </c>
      <c r="S4666" s="101"/>
      <c r="T4666" s="26" t="str">
        <f t="shared" si="146"/>
        <v/>
      </c>
    </row>
    <row r="4667" spans="2:20" s="3" customFormat="1" ht="20.100000000000001" customHeight="1" x14ac:dyDescent="0.25">
      <c r="B4667" s="35"/>
      <c r="C4667" s="36"/>
      <c r="D4667" s="79"/>
      <c r="E4667" s="79"/>
      <c r="F4667" s="79"/>
      <c r="G4667" s="79"/>
      <c r="H4667" s="79"/>
      <c r="I4667" s="79"/>
      <c r="J4667" s="79"/>
      <c r="K4667" s="79"/>
      <c r="L4667" s="81"/>
      <c r="M4667" s="82"/>
      <c r="N4667" s="37"/>
      <c r="O4667" s="38"/>
      <c r="P4667" s="39"/>
      <c r="Q4667" s="36"/>
      <c r="R4667" s="100" t="str">
        <f t="shared" si="145"/>
        <v/>
      </c>
      <c r="S4667" s="101"/>
      <c r="T4667" s="26" t="str">
        <f t="shared" si="146"/>
        <v/>
      </c>
    </row>
    <row r="4668" spans="2:20" s="3" customFormat="1" ht="20.100000000000001" customHeight="1" x14ac:dyDescent="0.25">
      <c r="B4668" s="35"/>
      <c r="C4668" s="36"/>
      <c r="D4668" s="79"/>
      <c r="E4668" s="79"/>
      <c r="F4668" s="79"/>
      <c r="G4668" s="79"/>
      <c r="H4668" s="79"/>
      <c r="I4668" s="79"/>
      <c r="J4668" s="79"/>
      <c r="K4668" s="79"/>
      <c r="L4668" s="81"/>
      <c r="M4668" s="82"/>
      <c r="N4668" s="37"/>
      <c r="O4668" s="38"/>
      <c r="P4668" s="39"/>
      <c r="Q4668" s="36"/>
      <c r="R4668" s="100" t="str">
        <f t="shared" si="145"/>
        <v/>
      </c>
      <c r="S4668" s="101"/>
      <c r="T4668" s="26" t="str">
        <f t="shared" si="146"/>
        <v/>
      </c>
    </row>
    <row r="4669" spans="2:20" s="3" customFormat="1" ht="20.100000000000001" customHeight="1" x14ac:dyDescent="0.25">
      <c r="B4669" s="35"/>
      <c r="C4669" s="36"/>
      <c r="D4669" s="79"/>
      <c r="E4669" s="79"/>
      <c r="F4669" s="79"/>
      <c r="G4669" s="79"/>
      <c r="H4669" s="79"/>
      <c r="I4669" s="79"/>
      <c r="J4669" s="79"/>
      <c r="K4669" s="79"/>
      <c r="L4669" s="81"/>
      <c r="M4669" s="82"/>
      <c r="N4669" s="37"/>
      <c r="O4669" s="38"/>
      <c r="P4669" s="39"/>
      <c r="Q4669" s="36"/>
      <c r="R4669" s="100" t="str">
        <f t="shared" si="145"/>
        <v/>
      </c>
      <c r="S4669" s="101"/>
      <c r="T4669" s="26" t="str">
        <f t="shared" si="146"/>
        <v/>
      </c>
    </row>
    <row r="4670" spans="2:20" s="3" customFormat="1" ht="20.100000000000001" customHeight="1" x14ac:dyDescent="0.25">
      <c r="B4670" s="35"/>
      <c r="C4670" s="36"/>
      <c r="D4670" s="79"/>
      <c r="E4670" s="79"/>
      <c r="F4670" s="79"/>
      <c r="G4670" s="79"/>
      <c r="H4670" s="79"/>
      <c r="I4670" s="79"/>
      <c r="J4670" s="79"/>
      <c r="K4670" s="79"/>
      <c r="L4670" s="81"/>
      <c r="M4670" s="82"/>
      <c r="N4670" s="37"/>
      <c r="O4670" s="38"/>
      <c r="P4670" s="39"/>
      <c r="Q4670" s="36"/>
      <c r="R4670" s="100" t="str">
        <f t="shared" si="145"/>
        <v/>
      </c>
      <c r="S4670" s="101"/>
      <c r="T4670" s="26" t="str">
        <f t="shared" si="146"/>
        <v/>
      </c>
    </row>
    <row r="4671" spans="2:20" s="3" customFormat="1" ht="20.100000000000001" customHeight="1" x14ac:dyDescent="0.25">
      <c r="B4671" s="35"/>
      <c r="C4671" s="36"/>
      <c r="D4671" s="79"/>
      <c r="E4671" s="79"/>
      <c r="F4671" s="79"/>
      <c r="G4671" s="79"/>
      <c r="H4671" s="79"/>
      <c r="I4671" s="79"/>
      <c r="J4671" s="79"/>
      <c r="K4671" s="79"/>
      <c r="L4671" s="81"/>
      <c r="M4671" s="82"/>
      <c r="N4671" s="37"/>
      <c r="O4671" s="38"/>
      <c r="P4671" s="39"/>
      <c r="Q4671" s="36"/>
      <c r="R4671" s="100" t="str">
        <f t="shared" si="145"/>
        <v/>
      </c>
      <c r="S4671" s="101"/>
      <c r="T4671" s="26" t="str">
        <f t="shared" si="146"/>
        <v/>
      </c>
    </row>
    <row r="4672" spans="2:20" s="3" customFormat="1" ht="20.100000000000001" customHeight="1" x14ac:dyDescent="0.25">
      <c r="B4672" s="35"/>
      <c r="C4672" s="36"/>
      <c r="D4672" s="79"/>
      <c r="E4672" s="79"/>
      <c r="F4672" s="79"/>
      <c r="G4672" s="79"/>
      <c r="H4672" s="79"/>
      <c r="I4672" s="79"/>
      <c r="J4672" s="79"/>
      <c r="K4672" s="79"/>
      <c r="L4672" s="81"/>
      <c r="M4672" s="82"/>
      <c r="N4672" s="37"/>
      <c r="O4672" s="38"/>
      <c r="P4672" s="39"/>
      <c r="Q4672" s="36"/>
      <c r="R4672" s="100" t="str">
        <f t="shared" si="145"/>
        <v/>
      </c>
      <c r="S4672" s="101"/>
      <c r="T4672" s="26" t="str">
        <f t="shared" si="146"/>
        <v/>
      </c>
    </row>
    <row r="4673" spans="2:20" s="3" customFormat="1" ht="20.100000000000001" customHeight="1" x14ac:dyDescent="0.25">
      <c r="B4673" s="35"/>
      <c r="C4673" s="36"/>
      <c r="D4673" s="79"/>
      <c r="E4673" s="79"/>
      <c r="F4673" s="79"/>
      <c r="G4673" s="79"/>
      <c r="H4673" s="79"/>
      <c r="I4673" s="79"/>
      <c r="J4673" s="79"/>
      <c r="K4673" s="79"/>
      <c r="L4673" s="81"/>
      <c r="M4673" s="82"/>
      <c r="N4673" s="37"/>
      <c r="O4673" s="38"/>
      <c r="P4673" s="39"/>
      <c r="Q4673" s="36"/>
      <c r="R4673" s="100" t="str">
        <f t="shared" si="145"/>
        <v/>
      </c>
      <c r="S4673" s="101"/>
      <c r="T4673" s="26" t="str">
        <f t="shared" si="146"/>
        <v/>
      </c>
    </row>
    <row r="4674" spans="2:20" s="3" customFormat="1" ht="20.100000000000001" customHeight="1" x14ac:dyDescent="0.25">
      <c r="B4674" s="35"/>
      <c r="C4674" s="36"/>
      <c r="D4674" s="79"/>
      <c r="E4674" s="79"/>
      <c r="F4674" s="79"/>
      <c r="G4674" s="79"/>
      <c r="H4674" s="79"/>
      <c r="I4674" s="79"/>
      <c r="J4674" s="79"/>
      <c r="K4674" s="79"/>
      <c r="L4674" s="81"/>
      <c r="M4674" s="82"/>
      <c r="N4674" s="37"/>
      <c r="O4674" s="38"/>
      <c r="P4674" s="39"/>
      <c r="Q4674" s="36"/>
      <c r="R4674" s="100" t="str">
        <f t="shared" si="145"/>
        <v/>
      </c>
      <c r="S4674" s="101"/>
      <c r="T4674" s="26" t="str">
        <f t="shared" si="146"/>
        <v/>
      </c>
    </row>
    <row r="4675" spans="2:20" s="3" customFormat="1" ht="20.100000000000001" customHeight="1" x14ac:dyDescent="0.25">
      <c r="B4675" s="35"/>
      <c r="C4675" s="36"/>
      <c r="D4675" s="79"/>
      <c r="E4675" s="79"/>
      <c r="F4675" s="79"/>
      <c r="G4675" s="79"/>
      <c r="H4675" s="79"/>
      <c r="I4675" s="79"/>
      <c r="J4675" s="79"/>
      <c r="K4675" s="79"/>
      <c r="L4675" s="81"/>
      <c r="M4675" s="82"/>
      <c r="N4675" s="37"/>
      <c r="O4675" s="38"/>
      <c r="P4675" s="39"/>
      <c r="Q4675" s="36"/>
      <c r="R4675" s="100" t="str">
        <f t="shared" si="145"/>
        <v/>
      </c>
      <c r="S4675" s="101"/>
      <c r="T4675" s="26" t="str">
        <f t="shared" si="146"/>
        <v/>
      </c>
    </row>
    <row r="4676" spans="2:20" s="3" customFormat="1" ht="20.100000000000001" customHeight="1" x14ac:dyDescent="0.25">
      <c r="B4676" s="35"/>
      <c r="C4676" s="36"/>
      <c r="D4676" s="79"/>
      <c r="E4676" s="79"/>
      <c r="F4676" s="79"/>
      <c r="G4676" s="79"/>
      <c r="H4676" s="79"/>
      <c r="I4676" s="79"/>
      <c r="J4676" s="79"/>
      <c r="K4676" s="79"/>
      <c r="L4676" s="81"/>
      <c r="M4676" s="82"/>
      <c r="N4676" s="37"/>
      <c r="O4676" s="38"/>
      <c r="P4676" s="39"/>
      <c r="Q4676" s="36"/>
      <c r="R4676" s="100" t="str">
        <f t="shared" si="145"/>
        <v/>
      </c>
      <c r="S4676" s="101"/>
      <c r="T4676" s="26" t="str">
        <f t="shared" si="146"/>
        <v/>
      </c>
    </row>
    <row r="4677" spans="2:20" s="3" customFormat="1" ht="20.100000000000001" customHeight="1" x14ac:dyDescent="0.25">
      <c r="B4677" s="35"/>
      <c r="C4677" s="36"/>
      <c r="D4677" s="79"/>
      <c r="E4677" s="79"/>
      <c r="F4677" s="79"/>
      <c r="G4677" s="79"/>
      <c r="H4677" s="79"/>
      <c r="I4677" s="79"/>
      <c r="J4677" s="79"/>
      <c r="K4677" s="79"/>
      <c r="L4677" s="81"/>
      <c r="M4677" s="82"/>
      <c r="N4677" s="37"/>
      <c r="O4677" s="38"/>
      <c r="P4677" s="39"/>
      <c r="Q4677" s="36"/>
      <c r="R4677" s="100" t="str">
        <f t="shared" si="145"/>
        <v/>
      </c>
      <c r="S4677" s="101"/>
      <c r="T4677" s="26" t="str">
        <f t="shared" si="146"/>
        <v/>
      </c>
    </row>
    <row r="4678" spans="2:20" s="3" customFormat="1" ht="20.100000000000001" customHeight="1" x14ac:dyDescent="0.25">
      <c r="B4678" s="35"/>
      <c r="C4678" s="36"/>
      <c r="D4678" s="79"/>
      <c r="E4678" s="79"/>
      <c r="F4678" s="79"/>
      <c r="G4678" s="79"/>
      <c r="H4678" s="79"/>
      <c r="I4678" s="79"/>
      <c r="J4678" s="79"/>
      <c r="K4678" s="79"/>
      <c r="L4678" s="81"/>
      <c r="M4678" s="82"/>
      <c r="N4678" s="37"/>
      <c r="O4678" s="38"/>
      <c r="P4678" s="39"/>
      <c r="Q4678" s="36"/>
      <c r="R4678" s="100" t="str">
        <f t="shared" si="145"/>
        <v/>
      </c>
      <c r="S4678" s="101"/>
      <c r="T4678" s="26" t="str">
        <f t="shared" si="146"/>
        <v/>
      </c>
    </row>
    <row r="4679" spans="2:20" s="3" customFormat="1" ht="20.100000000000001" customHeight="1" x14ac:dyDescent="0.25">
      <c r="B4679" s="35"/>
      <c r="C4679" s="36"/>
      <c r="D4679" s="79"/>
      <c r="E4679" s="79"/>
      <c r="F4679" s="79"/>
      <c r="G4679" s="79"/>
      <c r="H4679" s="79"/>
      <c r="I4679" s="79"/>
      <c r="J4679" s="79"/>
      <c r="K4679" s="79"/>
      <c r="L4679" s="81"/>
      <c r="M4679" s="82"/>
      <c r="N4679" s="37"/>
      <c r="O4679" s="38"/>
      <c r="P4679" s="39"/>
      <c r="Q4679" s="36"/>
      <c r="R4679" s="100" t="str">
        <f t="shared" si="145"/>
        <v/>
      </c>
      <c r="S4679" s="101"/>
      <c r="T4679" s="26" t="str">
        <f t="shared" si="146"/>
        <v/>
      </c>
    </row>
    <row r="4680" spans="2:20" s="3" customFormat="1" ht="20.100000000000001" customHeight="1" x14ac:dyDescent="0.25">
      <c r="B4680" s="35"/>
      <c r="C4680" s="36"/>
      <c r="D4680" s="79"/>
      <c r="E4680" s="79"/>
      <c r="F4680" s="79"/>
      <c r="G4680" s="79"/>
      <c r="H4680" s="79"/>
      <c r="I4680" s="79"/>
      <c r="J4680" s="79"/>
      <c r="K4680" s="79"/>
      <c r="L4680" s="81"/>
      <c r="M4680" s="82"/>
      <c r="N4680" s="37"/>
      <c r="O4680" s="38"/>
      <c r="P4680" s="39"/>
      <c r="Q4680" s="36"/>
      <c r="R4680" s="100" t="str">
        <f t="shared" si="145"/>
        <v/>
      </c>
      <c r="S4680" s="101"/>
      <c r="T4680" s="26" t="str">
        <f t="shared" si="146"/>
        <v/>
      </c>
    </row>
    <row r="4681" spans="2:20" s="3" customFormat="1" ht="20.100000000000001" customHeight="1" x14ac:dyDescent="0.25">
      <c r="B4681" s="35"/>
      <c r="C4681" s="36"/>
      <c r="D4681" s="79"/>
      <c r="E4681" s="79"/>
      <c r="F4681" s="79"/>
      <c r="G4681" s="79"/>
      <c r="H4681" s="79"/>
      <c r="I4681" s="79"/>
      <c r="J4681" s="79"/>
      <c r="K4681" s="79"/>
      <c r="L4681" s="81"/>
      <c r="M4681" s="82"/>
      <c r="N4681" s="37"/>
      <c r="O4681" s="38"/>
      <c r="P4681" s="39"/>
      <c r="Q4681" s="36"/>
      <c r="R4681" s="100" t="str">
        <f t="shared" si="145"/>
        <v/>
      </c>
      <c r="S4681" s="101"/>
      <c r="T4681" s="26" t="str">
        <f t="shared" si="146"/>
        <v/>
      </c>
    </row>
    <row r="4682" spans="2:20" s="3" customFormat="1" ht="20.100000000000001" customHeight="1" x14ac:dyDescent="0.25">
      <c r="B4682" s="35"/>
      <c r="C4682" s="36"/>
      <c r="D4682" s="79"/>
      <c r="E4682" s="79"/>
      <c r="F4682" s="79"/>
      <c r="G4682" s="79"/>
      <c r="H4682" s="79"/>
      <c r="I4682" s="79"/>
      <c r="J4682" s="79"/>
      <c r="K4682" s="79"/>
      <c r="L4682" s="81"/>
      <c r="M4682" s="82"/>
      <c r="N4682" s="37"/>
      <c r="O4682" s="38"/>
      <c r="P4682" s="39"/>
      <c r="Q4682" s="36"/>
      <c r="R4682" s="100" t="str">
        <f t="shared" si="145"/>
        <v/>
      </c>
      <c r="S4682" s="101"/>
      <c r="T4682" s="26" t="str">
        <f t="shared" si="146"/>
        <v/>
      </c>
    </row>
    <row r="4683" spans="2:20" s="3" customFormat="1" ht="20.100000000000001" customHeight="1" x14ac:dyDescent="0.25">
      <c r="B4683" s="35"/>
      <c r="C4683" s="36"/>
      <c r="D4683" s="79"/>
      <c r="E4683" s="79"/>
      <c r="F4683" s="79"/>
      <c r="G4683" s="79"/>
      <c r="H4683" s="79"/>
      <c r="I4683" s="79"/>
      <c r="J4683" s="79"/>
      <c r="K4683" s="79"/>
      <c r="L4683" s="81"/>
      <c r="M4683" s="82"/>
      <c r="N4683" s="37"/>
      <c r="O4683" s="38"/>
      <c r="P4683" s="39"/>
      <c r="Q4683" s="36"/>
      <c r="R4683" s="100" t="str">
        <f t="shared" si="145"/>
        <v/>
      </c>
      <c r="S4683" s="101"/>
      <c r="T4683" s="26" t="str">
        <f t="shared" si="146"/>
        <v/>
      </c>
    </row>
    <row r="4684" spans="2:20" s="3" customFormat="1" ht="20.100000000000001" customHeight="1" x14ac:dyDescent="0.25">
      <c r="B4684" s="35"/>
      <c r="C4684" s="36"/>
      <c r="D4684" s="79"/>
      <c r="E4684" s="79"/>
      <c r="F4684" s="79"/>
      <c r="G4684" s="79"/>
      <c r="H4684" s="79"/>
      <c r="I4684" s="79"/>
      <c r="J4684" s="79"/>
      <c r="K4684" s="79"/>
      <c r="L4684" s="81"/>
      <c r="M4684" s="82"/>
      <c r="N4684" s="37"/>
      <c r="O4684" s="38"/>
      <c r="P4684" s="39"/>
      <c r="Q4684" s="36"/>
      <c r="R4684" s="100" t="str">
        <f t="shared" si="145"/>
        <v/>
      </c>
      <c r="S4684" s="101"/>
      <c r="T4684" s="26" t="str">
        <f t="shared" si="146"/>
        <v/>
      </c>
    </row>
    <row r="4685" spans="2:20" s="3" customFormat="1" ht="20.100000000000001" customHeight="1" x14ac:dyDescent="0.25">
      <c r="B4685" s="35"/>
      <c r="C4685" s="36"/>
      <c r="D4685" s="79"/>
      <c r="E4685" s="79"/>
      <c r="F4685" s="79"/>
      <c r="G4685" s="79"/>
      <c r="H4685" s="79"/>
      <c r="I4685" s="79"/>
      <c r="J4685" s="79"/>
      <c r="K4685" s="79"/>
      <c r="L4685" s="81"/>
      <c r="M4685" s="82"/>
      <c r="N4685" s="37"/>
      <c r="O4685" s="38"/>
      <c r="P4685" s="39"/>
      <c r="Q4685" s="36"/>
      <c r="R4685" s="100" t="str">
        <f t="shared" si="145"/>
        <v/>
      </c>
      <c r="S4685" s="101"/>
      <c r="T4685" s="26" t="str">
        <f t="shared" si="146"/>
        <v/>
      </c>
    </row>
    <row r="4686" spans="2:20" s="3" customFormat="1" ht="20.100000000000001" customHeight="1" x14ac:dyDescent="0.25">
      <c r="B4686" s="35"/>
      <c r="C4686" s="36"/>
      <c r="D4686" s="79"/>
      <c r="E4686" s="79"/>
      <c r="F4686" s="79"/>
      <c r="G4686" s="79"/>
      <c r="H4686" s="79"/>
      <c r="I4686" s="79"/>
      <c r="J4686" s="79"/>
      <c r="K4686" s="79"/>
      <c r="L4686" s="81"/>
      <c r="M4686" s="82"/>
      <c r="N4686" s="37"/>
      <c r="O4686" s="38"/>
      <c r="P4686" s="39"/>
      <c r="Q4686" s="36"/>
      <c r="R4686" s="100" t="str">
        <f t="shared" si="145"/>
        <v/>
      </c>
      <c r="S4686" s="101"/>
      <c r="T4686" s="26" t="str">
        <f t="shared" si="146"/>
        <v/>
      </c>
    </row>
    <row r="4687" spans="2:20" s="3" customFormat="1" ht="20.100000000000001" customHeight="1" x14ac:dyDescent="0.25">
      <c r="B4687" s="35"/>
      <c r="C4687" s="36"/>
      <c r="D4687" s="79"/>
      <c r="E4687" s="79"/>
      <c r="F4687" s="79"/>
      <c r="G4687" s="79"/>
      <c r="H4687" s="79"/>
      <c r="I4687" s="79"/>
      <c r="J4687" s="79"/>
      <c r="K4687" s="79"/>
      <c r="L4687" s="81"/>
      <c r="M4687" s="82"/>
      <c r="N4687" s="37"/>
      <c r="O4687" s="38"/>
      <c r="P4687" s="39"/>
      <c r="Q4687" s="36"/>
      <c r="R4687" s="100" t="str">
        <f t="shared" si="145"/>
        <v/>
      </c>
      <c r="S4687" s="101"/>
      <c r="T4687" s="26" t="str">
        <f t="shared" si="146"/>
        <v/>
      </c>
    </row>
    <row r="4688" spans="2:20" s="3" customFormat="1" ht="20.100000000000001" customHeight="1" x14ac:dyDescent="0.25">
      <c r="B4688" s="35"/>
      <c r="C4688" s="36"/>
      <c r="D4688" s="79"/>
      <c r="E4688" s="79"/>
      <c r="F4688" s="79"/>
      <c r="G4688" s="79"/>
      <c r="H4688" s="79"/>
      <c r="I4688" s="79"/>
      <c r="J4688" s="79"/>
      <c r="K4688" s="79"/>
      <c r="L4688" s="81"/>
      <c r="M4688" s="82"/>
      <c r="N4688" s="37"/>
      <c r="O4688" s="38"/>
      <c r="P4688" s="39"/>
      <c r="Q4688" s="36"/>
      <c r="R4688" s="100" t="str">
        <f t="shared" si="145"/>
        <v/>
      </c>
      <c r="S4688" s="101"/>
      <c r="T4688" s="26" t="str">
        <f t="shared" si="146"/>
        <v/>
      </c>
    </row>
    <row r="4689" spans="2:20" s="3" customFormat="1" ht="20.100000000000001" customHeight="1" x14ac:dyDescent="0.25">
      <c r="B4689" s="35"/>
      <c r="C4689" s="36"/>
      <c r="D4689" s="79"/>
      <c r="E4689" s="79"/>
      <c r="F4689" s="79"/>
      <c r="G4689" s="79"/>
      <c r="H4689" s="79"/>
      <c r="I4689" s="79"/>
      <c r="J4689" s="79"/>
      <c r="K4689" s="79"/>
      <c r="L4689" s="81"/>
      <c r="M4689" s="82"/>
      <c r="N4689" s="37"/>
      <c r="O4689" s="38"/>
      <c r="P4689" s="39"/>
      <c r="Q4689" s="36"/>
      <c r="R4689" s="100" t="str">
        <f t="shared" si="145"/>
        <v/>
      </c>
      <c r="S4689" s="101"/>
      <c r="T4689" s="26" t="str">
        <f t="shared" si="146"/>
        <v/>
      </c>
    </row>
    <row r="4690" spans="2:20" s="3" customFormat="1" ht="20.100000000000001" customHeight="1" x14ac:dyDescent="0.25">
      <c r="B4690" s="35"/>
      <c r="C4690" s="36"/>
      <c r="D4690" s="79"/>
      <c r="E4690" s="79"/>
      <c r="F4690" s="79"/>
      <c r="G4690" s="79"/>
      <c r="H4690" s="79"/>
      <c r="I4690" s="79"/>
      <c r="J4690" s="79"/>
      <c r="K4690" s="79"/>
      <c r="L4690" s="81"/>
      <c r="M4690" s="82"/>
      <c r="N4690" s="37"/>
      <c r="O4690" s="38"/>
      <c r="P4690" s="39"/>
      <c r="Q4690" s="36"/>
      <c r="R4690" s="100" t="str">
        <f t="shared" si="145"/>
        <v/>
      </c>
      <c r="S4690" s="101"/>
      <c r="T4690" s="26" t="str">
        <f t="shared" si="146"/>
        <v/>
      </c>
    </row>
    <row r="4691" spans="2:20" s="3" customFormat="1" ht="20.100000000000001" customHeight="1" x14ac:dyDescent="0.25">
      <c r="B4691" s="35"/>
      <c r="C4691" s="36"/>
      <c r="D4691" s="79"/>
      <c r="E4691" s="79"/>
      <c r="F4691" s="79"/>
      <c r="G4691" s="79"/>
      <c r="H4691" s="79"/>
      <c r="I4691" s="79"/>
      <c r="J4691" s="79"/>
      <c r="K4691" s="79"/>
      <c r="L4691" s="81"/>
      <c r="M4691" s="82"/>
      <c r="N4691" s="37"/>
      <c r="O4691" s="38"/>
      <c r="P4691" s="39"/>
      <c r="Q4691" s="36"/>
      <c r="R4691" s="100" t="str">
        <f t="shared" si="145"/>
        <v/>
      </c>
      <c r="S4691" s="101"/>
      <c r="T4691" s="26" t="str">
        <f t="shared" si="146"/>
        <v/>
      </c>
    </row>
    <row r="4692" spans="2:20" s="3" customFormat="1" ht="20.100000000000001" customHeight="1" x14ac:dyDescent="0.25">
      <c r="B4692" s="35"/>
      <c r="C4692" s="36"/>
      <c r="D4692" s="79"/>
      <c r="E4692" s="79"/>
      <c r="F4692" s="79"/>
      <c r="G4692" s="79"/>
      <c r="H4692" s="79"/>
      <c r="I4692" s="79"/>
      <c r="J4692" s="79"/>
      <c r="K4692" s="79"/>
      <c r="L4692" s="81"/>
      <c r="M4692" s="82"/>
      <c r="N4692" s="37"/>
      <c r="O4692" s="38"/>
      <c r="P4692" s="39"/>
      <c r="Q4692" s="36"/>
      <c r="R4692" s="100" t="str">
        <f t="shared" si="145"/>
        <v/>
      </c>
      <c r="S4692" s="101"/>
      <c r="T4692" s="26" t="str">
        <f t="shared" si="146"/>
        <v/>
      </c>
    </row>
    <row r="4693" spans="2:20" s="3" customFormat="1" ht="20.100000000000001" customHeight="1" x14ac:dyDescent="0.25">
      <c r="B4693" s="35"/>
      <c r="C4693" s="36"/>
      <c r="D4693" s="79"/>
      <c r="E4693" s="79"/>
      <c r="F4693" s="79"/>
      <c r="G4693" s="79"/>
      <c r="H4693" s="79"/>
      <c r="I4693" s="79"/>
      <c r="J4693" s="79"/>
      <c r="K4693" s="79"/>
      <c r="L4693" s="81"/>
      <c r="M4693" s="82"/>
      <c r="N4693" s="37"/>
      <c r="O4693" s="38"/>
      <c r="P4693" s="39"/>
      <c r="Q4693" s="36"/>
      <c r="R4693" s="100" t="str">
        <f t="shared" si="145"/>
        <v/>
      </c>
      <c r="S4693" s="101"/>
      <c r="T4693" s="26" t="str">
        <f t="shared" si="146"/>
        <v/>
      </c>
    </row>
    <row r="4694" spans="2:20" s="3" customFormat="1" ht="20.100000000000001" customHeight="1" x14ac:dyDescent="0.25">
      <c r="B4694" s="35"/>
      <c r="C4694" s="36"/>
      <c r="D4694" s="79"/>
      <c r="E4694" s="79"/>
      <c r="F4694" s="79"/>
      <c r="G4694" s="79"/>
      <c r="H4694" s="79"/>
      <c r="I4694" s="79"/>
      <c r="J4694" s="79"/>
      <c r="K4694" s="79"/>
      <c r="L4694" s="81"/>
      <c r="M4694" s="82"/>
      <c r="N4694" s="37"/>
      <c r="O4694" s="38"/>
      <c r="P4694" s="39"/>
      <c r="Q4694" s="36"/>
      <c r="R4694" s="100" t="str">
        <f t="shared" si="145"/>
        <v/>
      </c>
      <c r="S4694" s="101"/>
      <c r="T4694" s="26" t="str">
        <f t="shared" si="146"/>
        <v/>
      </c>
    </row>
    <row r="4695" spans="2:20" s="3" customFormat="1" ht="20.100000000000001" customHeight="1" x14ac:dyDescent="0.25">
      <c r="B4695" s="35"/>
      <c r="C4695" s="36"/>
      <c r="D4695" s="79"/>
      <c r="E4695" s="79"/>
      <c r="F4695" s="79"/>
      <c r="G4695" s="79"/>
      <c r="H4695" s="79"/>
      <c r="I4695" s="79"/>
      <c r="J4695" s="79"/>
      <c r="K4695" s="79"/>
      <c r="L4695" s="81"/>
      <c r="M4695" s="82"/>
      <c r="N4695" s="37"/>
      <c r="O4695" s="38"/>
      <c r="P4695" s="39"/>
      <c r="Q4695" s="36"/>
      <c r="R4695" s="100" t="str">
        <f t="shared" ref="R4695:R4758" si="147">IF(B4695&lt;&gt;"",IF(Q4695="Annulé","0",IF(Q4695="Gagné",O4695*P4695-P4695)+IF(Q4695="Perdu",-P4695)+IF(Q4695="Remboursé","0")+IF(Q4695="1/2 Perdu",-P4695/2)+IF(Q4695="1/2 Gagné",(P4695*O4695-P4695)/2)),"")</f>
        <v/>
      </c>
      <c r="S4695" s="101"/>
      <c r="T4695" s="26" t="str">
        <f t="shared" si="146"/>
        <v/>
      </c>
    </row>
    <row r="4696" spans="2:20" s="3" customFormat="1" ht="20.100000000000001" customHeight="1" x14ac:dyDescent="0.25">
      <c r="B4696" s="35"/>
      <c r="C4696" s="36"/>
      <c r="D4696" s="79"/>
      <c r="E4696" s="79"/>
      <c r="F4696" s="79"/>
      <c r="G4696" s="79"/>
      <c r="H4696" s="79"/>
      <c r="I4696" s="79"/>
      <c r="J4696" s="79"/>
      <c r="K4696" s="79"/>
      <c r="L4696" s="81"/>
      <c r="M4696" s="82"/>
      <c r="N4696" s="37"/>
      <c r="O4696" s="38"/>
      <c r="P4696" s="39"/>
      <c r="Q4696" s="36"/>
      <c r="R4696" s="100" t="str">
        <f t="shared" si="147"/>
        <v/>
      </c>
      <c r="S4696" s="101"/>
      <c r="T4696" s="26" t="str">
        <f t="shared" ref="T4696:T4759" si="148">IF(B4696&lt;&gt;"",R4696+T4695,"")</f>
        <v/>
      </c>
    </row>
    <row r="4697" spans="2:20" s="3" customFormat="1" ht="20.100000000000001" customHeight="1" x14ac:dyDescent="0.25">
      <c r="B4697" s="35"/>
      <c r="C4697" s="36"/>
      <c r="D4697" s="79"/>
      <c r="E4697" s="79"/>
      <c r="F4697" s="79"/>
      <c r="G4697" s="79"/>
      <c r="H4697" s="79"/>
      <c r="I4697" s="79"/>
      <c r="J4697" s="79"/>
      <c r="K4697" s="79"/>
      <c r="L4697" s="81"/>
      <c r="M4697" s="82"/>
      <c r="N4697" s="37"/>
      <c r="O4697" s="38"/>
      <c r="P4697" s="39"/>
      <c r="Q4697" s="36"/>
      <c r="R4697" s="100" t="str">
        <f t="shared" si="147"/>
        <v/>
      </c>
      <c r="S4697" s="101"/>
      <c r="T4697" s="26" t="str">
        <f t="shared" si="148"/>
        <v/>
      </c>
    </row>
    <row r="4698" spans="2:20" s="3" customFormat="1" ht="20.100000000000001" customHeight="1" x14ac:dyDescent="0.25">
      <c r="B4698" s="35"/>
      <c r="C4698" s="36"/>
      <c r="D4698" s="79"/>
      <c r="E4698" s="79"/>
      <c r="F4698" s="79"/>
      <c r="G4698" s="79"/>
      <c r="H4698" s="79"/>
      <c r="I4698" s="79"/>
      <c r="J4698" s="79"/>
      <c r="K4698" s="79"/>
      <c r="L4698" s="81"/>
      <c r="M4698" s="82"/>
      <c r="N4698" s="37"/>
      <c r="O4698" s="38"/>
      <c r="P4698" s="39"/>
      <c r="Q4698" s="36"/>
      <c r="R4698" s="100" t="str">
        <f t="shared" si="147"/>
        <v/>
      </c>
      <c r="S4698" s="101"/>
      <c r="T4698" s="26" t="str">
        <f t="shared" si="148"/>
        <v/>
      </c>
    </row>
    <row r="4699" spans="2:20" s="3" customFormat="1" ht="20.100000000000001" customHeight="1" x14ac:dyDescent="0.25">
      <c r="B4699" s="35"/>
      <c r="C4699" s="36"/>
      <c r="D4699" s="79"/>
      <c r="E4699" s="79"/>
      <c r="F4699" s="79"/>
      <c r="G4699" s="79"/>
      <c r="H4699" s="79"/>
      <c r="I4699" s="79"/>
      <c r="J4699" s="79"/>
      <c r="K4699" s="79"/>
      <c r="L4699" s="81"/>
      <c r="M4699" s="82"/>
      <c r="N4699" s="37"/>
      <c r="O4699" s="38"/>
      <c r="P4699" s="39"/>
      <c r="Q4699" s="36"/>
      <c r="R4699" s="100" t="str">
        <f t="shared" si="147"/>
        <v/>
      </c>
      <c r="S4699" s="101"/>
      <c r="T4699" s="26" t="str">
        <f t="shared" si="148"/>
        <v/>
      </c>
    </row>
    <row r="4700" spans="2:20" s="3" customFormat="1" ht="20.100000000000001" customHeight="1" x14ac:dyDescent="0.25">
      <c r="B4700" s="35"/>
      <c r="C4700" s="36"/>
      <c r="D4700" s="79"/>
      <c r="E4700" s="79"/>
      <c r="F4700" s="79"/>
      <c r="G4700" s="79"/>
      <c r="H4700" s="79"/>
      <c r="I4700" s="79"/>
      <c r="J4700" s="79"/>
      <c r="K4700" s="79"/>
      <c r="L4700" s="81"/>
      <c r="M4700" s="82"/>
      <c r="N4700" s="37"/>
      <c r="O4700" s="38"/>
      <c r="P4700" s="39"/>
      <c r="Q4700" s="36"/>
      <c r="R4700" s="100" t="str">
        <f t="shared" si="147"/>
        <v/>
      </c>
      <c r="S4700" s="101"/>
      <c r="T4700" s="26" t="str">
        <f t="shared" si="148"/>
        <v/>
      </c>
    </row>
    <row r="4701" spans="2:20" s="3" customFormat="1" ht="20.100000000000001" customHeight="1" x14ac:dyDescent="0.25">
      <c r="B4701" s="35"/>
      <c r="C4701" s="36"/>
      <c r="D4701" s="79"/>
      <c r="E4701" s="79"/>
      <c r="F4701" s="79"/>
      <c r="G4701" s="79"/>
      <c r="H4701" s="79"/>
      <c r="I4701" s="79"/>
      <c r="J4701" s="79"/>
      <c r="K4701" s="79"/>
      <c r="L4701" s="81"/>
      <c r="M4701" s="82"/>
      <c r="N4701" s="37"/>
      <c r="O4701" s="38"/>
      <c r="P4701" s="39"/>
      <c r="Q4701" s="36"/>
      <c r="R4701" s="100" t="str">
        <f t="shared" si="147"/>
        <v/>
      </c>
      <c r="S4701" s="101"/>
      <c r="T4701" s="26" t="str">
        <f t="shared" si="148"/>
        <v/>
      </c>
    </row>
    <row r="4702" spans="2:20" s="3" customFormat="1" ht="20.100000000000001" customHeight="1" x14ac:dyDescent="0.25">
      <c r="B4702" s="35"/>
      <c r="C4702" s="36"/>
      <c r="D4702" s="79"/>
      <c r="E4702" s="79"/>
      <c r="F4702" s="79"/>
      <c r="G4702" s="79"/>
      <c r="H4702" s="79"/>
      <c r="I4702" s="79"/>
      <c r="J4702" s="79"/>
      <c r="K4702" s="79"/>
      <c r="L4702" s="81"/>
      <c r="M4702" s="82"/>
      <c r="N4702" s="37"/>
      <c r="O4702" s="38"/>
      <c r="P4702" s="39"/>
      <c r="Q4702" s="36"/>
      <c r="R4702" s="100" t="str">
        <f t="shared" si="147"/>
        <v/>
      </c>
      <c r="S4702" s="101"/>
      <c r="T4702" s="26" t="str">
        <f t="shared" si="148"/>
        <v/>
      </c>
    </row>
    <row r="4703" spans="2:20" s="3" customFormat="1" ht="20.100000000000001" customHeight="1" x14ac:dyDescent="0.25">
      <c r="B4703" s="35"/>
      <c r="C4703" s="36"/>
      <c r="D4703" s="79"/>
      <c r="E4703" s="79"/>
      <c r="F4703" s="79"/>
      <c r="G4703" s="79"/>
      <c r="H4703" s="79"/>
      <c r="I4703" s="79"/>
      <c r="J4703" s="79"/>
      <c r="K4703" s="79"/>
      <c r="L4703" s="81"/>
      <c r="M4703" s="82"/>
      <c r="N4703" s="37"/>
      <c r="O4703" s="38"/>
      <c r="P4703" s="39"/>
      <c r="Q4703" s="36"/>
      <c r="R4703" s="100" t="str">
        <f t="shared" si="147"/>
        <v/>
      </c>
      <c r="S4703" s="101"/>
      <c r="T4703" s="26" t="str">
        <f t="shared" si="148"/>
        <v/>
      </c>
    </row>
    <row r="4704" spans="2:20" s="3" customFormat="1" ht="20.100000000000001" customHeight="1" x14ac:dyDescent="0.25">
      <c r="B4704" s="35"/>
      <c r="C4704" s="36"/>
      <c r="D4704" s="79"/>
      <c r="E4704" s="79"/>
      <c r="F4704" s="79"/>
      <c r="G4704" s="79"/>
      <c r="H4704" s="79"/>
      <c r="I4704" s="79"/>
      <c r="J4704" s="79"/>
      <c r="K4704" s="79"/>
      <c r="L4704" s="81"/>
      <c r="M4704" s="82"/>
      <c r="N4704" s="37"/>
      <c r="O4704" s="38"/>
      <c r="P4704" s="39"/>
      <c r="Q4704" s="36"/>
      <c r="R4704" s="100" t="str">
        <f t="shared" si="147"/>
        <v/>
      </c>
      <c r="S4704" s="101"/>
      <c r="T4704" s="26" t="str">
        <f t="shared" si="148"/>
        <v/>
      </c>
    </row>
    <row r="4705" spans="2:20" s="3" customFormat="1" ht="20.100000000000001" customHeight="1" x14ac:dyDescent="0.25">
      <c r="B4705" s="35"/>
      <c r="C4705" s="36"/>
      <c r="D4705" s="79"/>
      <c r="E4705" s="79"/>
      <c r="F4705" s="79"/>
      <c r="G4705" s="79"/>
      <c r="H4705" s="79"/>
      <c r="I4705" s="79"/>
      <c r="J4705" s="79"/>
      <c r="K4705" s="79"/>
      <c r="L4705" s="81"/>
      <c r="M4705" s="82"/>
      <c r="N4705" s="37"/>
      <c r="O4705" s="38"/>
      <c r="P4705" s="39"/>
      <c r="Q4705" s="36"/>
      <c r="R4705" s="100" t="str">
        <f t="shared" si="147"/>
        <v/>
      </c>
      <c r="S4705" s="101"/>
      <c r="T4705" s="26" t="str">
        <f t="shared" si="148"/>
        <v/>
      </c>
    </row>
    <row r="4706" spans="2:20" s="3" customFormat="1" ht="20.100000000000001" customHeight="1" x14ac:dyDescent="0.25">
      <c r="B4706" s="35"/>
      <c r="C4706" s="36"/>
      <c r="D4706" s="79"/>
      <c r="E4706" s="79"/>
      <c r="F4706" s="79"/>
      <c r="G4706" s="79"/>
      <c r="H4706" s="79"/>
      <c r="I4706" s="79"/>
      <c r="J4706" s="79"/>
      <c r="K4706" s="79"/>
      <c r="L4706" s="81"/>
      <c r="M4706" s="82"/>
      <c r="N4706" s="37"/>
      <c r="O4706" s="38"/>
      <c r="P4706" s="39"/>
      <c r="Q4706" s="36"/>
      <c r="R4706" s="100" t="str">
        <f t="shared" si="147"/>
        <v/>
      </c>
      <c r="S4706" s="101"/>
      <c r="T4706" s="26" t="str">
        <f t="shared" si="148"/>
        <v/>
      </c>
    </row>
    <row r="4707" spans="2:20" s="3" customFormat="1" ht="20.100000000000001" customHeight="1" x14ac:dyDescent="0.25">
      <c r="B4707" s="35"/>
      <c r="C4707" s="36"/>
      <c r="D4707" s="79"/>
      <c r="E4707" s="79"/>
      <c r="F4707" s="79"/>
      <c r="G4707" s="79"/>
      <c r="H4707" s="79"/>
      <c r="I4707" s="79"/>
      <c r="J4707" s="79"/>
      <c r="K4707" s="79"/>
      <c r="L4707" s="81"/>
      <c r="M4707" s="82"/>
      <c r="N4707" s="37"/>
      <c r="O4707" s="38"/>
      <c r="P4707" s="39"/>
      <c r="Q4707" s="36"/>
      <c r="R4707" s="100" t="str">
        <f t="shared" si="147"/>
        <v/>
      </c>
      <c r="S4707" s="101"/>
      <c r="T4707" s="26" t="str">
        <f t="shared" si="148"/>
        <v/>
      </c>
    </row>
    <row r="4708" spans="2:20" s="3" customFormat="1" ht="20.100000000000001" customHeight="1" x14ac:dyDescent="0.25">
      <c r="B4708" s="35"/>
      <c r="C4708" s="36"/>
      <c r="D4708" s="79"/>
      <c r="E4708" s="79"/>
      <c r="F4708" s="79"/>
      <c r="G4708" s="79"/>
      <c r="H4708" s="79"/>
      <c r="I4708" s="79"/>
      <c r="J4708" s="79"/>
      <c r="K4708" s="79"/>
      <c r="L4708" s="81"/>
      <c r="M4708" s="82"/>
      <c r="N4708" s="37"/>
      <c r="O4708" s="38"/>
      <c r="P4708" s="39"/>
      <c r="Q4708" s="36"/>
      <c r="R4708" s="100" t="str">
        <f t="shared" si="147"/>
        <v/>
      </c>
      <c r="S4708" s="101"/>
      <c r="T4708" s="26" t="str">
        <f t="shared" si="148"/>
        <v/>
      </c>
    </row>
    <row r="4709" spans="2:20" s="3" customFormat="1" ht="20.100000000000001" customHeight="1" x14ac:dyDescent="0.25">
      <c r="B4709" s="35"/>
      <c r="C4709" s="36"/>
      <c r="D4709" s="79"/>
      <c r="E4709" s="79"/>
      <c r="F4709" s="79"/>
      <c r="G4709" s="79"/>
      <c r="H4709" s="79"/>
      <c r="I4709" s="79"/>
      <c r="J4709" s="79"/>
      <c r="K4709" s="79"/>
      <c r="L4709" s="81"/>
      <c r="M4709" s="82"/>
      <c r="N4709" s="37"/>
      <c r="O4709" s="38"/>
      <c r="P4709" s="39"/>
      <c r="Q4709" s="36"/>
      <c r="R4709" s="100" t="str">
        <f t="shared" si="147"/>
        <v/>
      </c>
      <c r="S4709" s="101"/>
      <c r="T4709" s="26" t="str">
        <f t="shared" si="148"/>
        <v/>
      </c>
    </row>
    <row r="4710" spans="2:20" s="3" customFormat="1" ht="20.100000000000001" customHeight="1" x14ac:dyDescent="0.25">
      <c r="B4710" s="35"/>
      <c r="C4710" s="36"/>
      <c r="D4710" s="79"/>
      <c r="E4710" s="79"/>
      <c r="F4710" s="79"/>
      <c r="G4710" s="79"/>
      <c r="H4710" s="79"/>
      <c r="I4710" s="79"/>
      <c r="J4710" s="79"/>
      <c r="K4710" s="79"/>
      <c r="L4710" s="81"/>
      <c r="M4710" s="82"/>
      <c r="N4710" s="37"/>
      <c r="O4710" s="38"/>
      <c r="P4710" s="39"/>
      <c r="Q4710" s="36"/>
      <c r="R4710" s="100" t="str">
        <f t="shared" si="147"/>
        <v/>
      </c>
      <c r="S4710" s="101"/>
      <c r="T4710" s="26" t="str">
        <f t="shared" si="148"/>
        <v/>
      </c>
    </row>
    <row r="4711" spans="2:20" s="3" customFormat="1" ht="20.100000000000001" customHeight="1" x14ac:dyDescent="0.25">
      <c r="B4711" s="35"/>
      <c r="C4711" s="36"/>
      <c r="D4711" s="79"/>
      <c r="E4711" s="79"/>
      <c r="F4711" s="79"/>
      <c r="G4711" s="79"/>
      <c r="H4711" s="79"/>
      <c r="I4711" s="79"/>
      <c r="J4711" s="79"/>
      <c r="K4711" s="79"/>
      <c r="L4711" s="81"/>
      <c r="M4711" s="82"/>
      <c r="N4711" s="37"/>
      <c r="O4711" s="38"/>
      <c r="P4711" s="39"/>
      <c r="Q4711" s="36"/>
      <c r="R4711" s="100" t="str">
        <f t="shared" si="147"/>
        <v/>
      </c>
      <c r="S4711" s="101"/>
      <c r="T4711" s="26" t="str">
        <f t="shared" si="148"/>
        <v/>
      </c>
    </row>
    <row r="4712" spans="2:20" s="3" customFormat="1" ht="20.100000000000001" customHeight="1" x14ac:dyDescent="0.25">
      <c r="B4712" s="35"/>
      <c r="C4712" s="36"/>
      <c r="D4712" s="79"/>
      <c r="E4712" s="79"/>
      <c r="F4712" s="79"/>
      <c r="G4712" s="79"/>
      <c r="H4712" s="79"/>
      <c r="I4712" s="79"/>
      <c r="J4712" s="79"/>
      <c r="K4712" s="79"/>
      <c r="L4712" s="81"/>
      <c r="M4712" s="82"/>
      <c r="N4712" s="37"/>
      <c r="O4712" s="38"/>
      <c r="P4712" s="39"/>
      <c r="Q4712" s="36"/>
      <c r="R4712" s="100" t="str">
        <f t="shared" si="147"/>
        <v/>
      </c>
      <c r="S4712" s="101"/>
      <c r="T4712" s="26" t="str">
        <f t="shared" si="148"/>
        <v/>
      </c>
    </row>
    <row r="4713" spans="2:20" s="3" customFormat="1" ht="20.100000000000001" customHeight="1" x14ac:dyDescent="0.25">
      <c r="B4713" s="35"/>
      <c r="C4713" s="36"/>
      <c r="D4713" s="79"/>
      <c r="E4713" s="79"/>
      <c r="F4713" s="79"/>
      <c r="G4713" s="79"/>
      <c r="H4713" s="79"/>
      <c r="I4713" s="79"/>
      <c r="J4713" s="79"/>
      <c r="K4713" s="79"/>
      <c r="L4713" s="81"/>
      <c r="M4713" s="82"/>
      <c r="N4713" s="37"/>
      <c r="O4713" s="38"/>
      <c r="P4713" s="39"/>
      <c r="Q4713" s="36"/>
      <c r="R4713" s="100" t="str">
        <f t="shared" si="147"/>
        <v/>
      </c>
      <c r="S4713" s="101"/>
      <c r="T4713" s="26" t="str">
        <f t="shared" si="148"/>
        <v/>
      </c>
    </row>
    <row r="4714" spans="2:20" s="3" customFormat="1" ht="20.100000000000001" customHeight="1" x14ac:dyDescent="0.25">
      <c r="B4714" s="35"/>
      <c r="C4714" s="36"/>
      <c r="D4714" s="79"/>
      <c r="E4714" s="79"/>
      <c r="F4714" s="79"/>
      <c r="G4714" s="79"/>
      <c r="H4714" s="79"/>
      <c r="I4714" s="79"/>
      <c r="J4714" s="79"/>
      <c r="K4714" s="79"/>
      <c r="L4714" s="81"/>
      <c r="M4714" s="82"/>
      <c r="N4714" s="37"/>
      <c r="O4714" s="38"/>
      <c r="P4714" s="39"/>
      <c r="Q4714" s="36"/>
      <c r="R4714" s="100" t="str">
        <f t="shared" si="147"/>
        <v/>
      </c>
      <c r="S4714" s="101"/>
      <c r="T4714" s="26" t="str">
        <f t="shared" si="148"/>
        <v/>
      </c>
    </row>
    <row r="4715" spans="2:20" s="3" customFormat="1" ht="20.100000000000001" customHeight="1" x14ac:dyDescent="0.25">
      <c r="B4715" s="35"/>
      <c r="C4715" s="36"/>
      <c r="D4715" s="79"/>
      <c r="E4715" s="79"/>
      <c r="F4715" s="79"/>
      <c r="G4715" s="79"/>
      <c r="H4715" s="79"/>
      <c r="I4715" s="79"/>
      <c r="J4715" s="79"/>
      <c r="K4715" s="79"/>
      <c r="L4715" s="81"/>
      <c r="M4715" s="82"/>
      <c r="N4715" s="37"/>
      <c r="O4715" s="38"/>
      <c r="P4715" s="39"/>
      <c r="Q4715" s="36"/>
      <c r="R4715" s="100" t="str">
        <f t="shared" si="147"/>
        <v/>
      </c>
      <c r="S4715" s="101"/>
      <c r="T4715" s="26" t="str">
        <f t="shared" si="148"/>
        <v/>
      </c>
    </row>
    <row r="4716" spans="2:20" s="3" customFormat="1" ht="20.100000000000001" customHeight="1" x14ac:dyDescent="0.25">
      <c r="B4716" s="35"/>
      <c r="C4716" s="36"/>
      <c r="D4716" s="79"/>
      <c r="E4716" s="79"/>
      <c r="F4716" s="79"/>
      <c r="G4716" s="79"/>
      <c r="H4716" s="79"/>
      <c r="I4716" s="79"/>
      <c r="J4716" s="79"/>
      <c r="K4716" s="79"/>
      <c r="L4716" s="81"/>
      <c r="M4716" s="82"/>
      <c r="N4716" s="37"/>
      <c r="O4716" s="38"/>
      <c r="P4716" s="39"/>
      <c r="Q4716" s="36"/>
      <c r="R4716" s="100" t="str">
        <f t="shared" si="147"/>
        <v/>
      </c>
      <c r="S4716" s="101"/>
      <c r="T4716" s="26" t="str">
        <f t="shared" si="148"/>
        <v/>
      </c>
    </row>
    <row r="4717" spans="2:20" s="3" customFormat="1" ht="20.100000000000001" customHeight="1" x14ac:dyDescent="0.25">
      <c r="B4717" s="35"/>
      <c r="C4717" s="36"/>
      <c r="D4717" s="79"/>
      <c r="E4717" s="79"/>
      <c r="F4717" s="79"/>
      <c r="G4717" s="79"/>
      <c r="H4717" s="79"/>
      <c r="I4717" s="79"/>
      <c r="J4717" s="79"/>
      <c r="K4717" s="79"/>
      <c r="L4717" s="81"/>
      <c r="M4717" s="82"/>
      <c r="N4717" s="37"/>
      <c r="O4717" s="38"/>
      <c r="P4717" s="39"/>
      <c r="Q4717" s="36"/>
      <c r="R4717" s="100" t="str">
        <f t="shared" si="147"/>
        <v/>
      </c>
      <c r="S4717" s="101"/>
      <c r="T4717" s="26" t="str">
        <f t="shared" si="148"/>
        <v/>
      </c>
    </row>
    <row r="4718" spans="2:20" s="3" customFormat="1" ht="20.100000000000001" customHeight="1" x14ac:dyDescent="0.25">
      <c r="B4718" s="35"/>
      <c r="C4718" s="36"/>
      <c r="D4718" s="79"/>
      <c r="E4718" s="79"/>
      <c r="F4718" s="79"/>
      <c r="G4718" s="79"/>
      <c r="H4718" s="79"/>
      <c r="I4718" s="79"/>
      <c r="J4718" s="79"/>
      <c r="K4718" s="79"/>
      <c r="L4718" s="81"/>
      <c r="M4718" s="82"/>
      <c r="N4718" s="37"/>
      <c r="O4718" s="38"/>
      <c r="P4718" s="39"/>
      <c r="Q4718" s="36"/>
      <c r="R4718" s="100" t="str">
        <f t="shared" si="147"/>
        <v/>
      </c>
      <c r="S4718" s="101"/>
      <c r="T4718" s="26" t="str">
        <f t="shared" si="148"/>
        <v/>
      </c>
    </row>
    <row r="4719" spans="2:20" s="3" customFormat="1" ht="20.100000000000001" customHeight="1" x14ac:dyDescent="0.25">
      <c r="B4719" s="35"/>
      <c r="C4719" s="36"/>
      <c r="D4719" s="79"/>
      <c r="E4719" s="79"/>
      <c r="F4719" s="79"/>
      <c r="G4719" s="79"/>
      <c r="H4719" s="79"/>
      <c r="I4719" s="79"/>
      <c r="J4719" s="79"/>
      <c r="K4719" s="79"/>
      <c r="L4719" s="81"/>
      <c r="M4719" s="82"/>
      <c r="N4719" s="37"/>
      <c r="O4719" s="38"/>
      <c r="P4719" s="39"/>
      <c r="Q4719" s="36"/>
      <c r="R4719" s="100" t="str">
        <f t="shared" si="147"/>
        <v/>
      </c>
      <c r="S4719" s="101"/>
      <c r="T4719" s="26" t="str">
        <f t="shared" si="148"/>
        <v/>
      </c>
    </row>
    <row r="4720" spans="2:20" s="3" customFormat="1" ht="20.100000000000001" customHeight="1" x14ac:dyDescent="0.25">
      <c r="B4720" s="35"/>
      <c r="C4720" s="36"/>
      <c r="D4720" s="79"/>
      <c r="E4720" s="79"/>
      <c r="F4720" s="79"/>
      <c r="G4720" s="79"/>
      <c r="H4720" s="79"/>
      <c r="I4720" s="79"/>
      <c r="J4720" s="79"/>
      <c r="K4720" s="79"/>
      <c r="L4720" s="81"/>
      <c r="M4720" s="82"/>
      <c r="N4720" s="37"/>
      <c r="O4720" s="38"/>
      <c r="P4720" s="39"/>
      <c r="Q4720" s="36"/>
      <c r="R4720" s="100" t="str">
        <f t="shared" si="147"/>
        <v/>
      </c>
      <c r="S4720" s="101"/>
      <c r="T4720" s="26" t="str">
        <f t="shared" si="148"/>
        <v/>
      </c>
    </row>
    <row r="4721" spans="2:20" s="3" customFormat="1" ht="20.100000000000001" customHeight="1" x14ac:dyDescent="0.25">
      <c r="B4721" s="35"/>
      <c r="C4721" s="36"/>
      <c r="D4721" s="79"/>
      <c r="E4721" s="79"/>
      <c r="F4721" s="79"/>
      <c r="G4721" s="79"/>
      <c r="H4721" s="79"/>
      <c r="I4721" s="79"/>
      <c r="J4721" s="79"/>
      <c r="K4721" s="79"/>
      <c r="L4721" s="81"/>
      <c r="M4721" s="82"/>
      <c r="N4721" s="37"/>
      <c r="O4721" s="38"/>
      <c r="P4721" s="39"/>
      <c r="Q4721" s="36"/>
      <c r="R4721" s="100" t="str">
        <f t="shared" si="147"/>
        <v/>
      </c>
      <c r="S4721" s="101"/>
      <c r="T4721" s="26" t="str">
        <f t="shared" si="148"/>
        <v/>
      </c>
    </row>
    <row r="4722" spans="2:20" s="3" customFormat="1" ht="20.100000000000001" customHeight="1" x14ac:dyDescent="0.25">
      <c r="B4722" s="35"/>
      <c r="C4722" s="36"/>
      <c r="D4722" s="79"/>
      <c r="E4722" s="79"/>
      <c r="F4722" s="79"/>
      <c r="G4722" s="79"/>
      <c r="H4722" s="79"/>
      <c r="I4722" s="79"/>
      <c r="J4722" s="79"/>
      <c r="K4722" s="79"/>
      <c r="L4722" s="81"/>
      <c r="M4722" s="82"/>
      <c r="N4722" s="37"/>
      <c r="O4722" s="38"/>
      <c r="P4722" s="39"/>
      <c r="Q4722" s="36"/>
      <c r="R4722" s="100" t="str">
        <f t="shared" si="147"/>
        <v/>
      </c>
      <c r="S4722" s="101"/>
      <c r="T4722" s="26" t="str">
        <f t="shared" si="148"/>
        <v/>
      </c>
    </row>
    <row r="4723" spans="2:20" s="3" customFormat="1" ht="20.100000000000001" customHeight="1" x14ac:dyDescent="0.25">
      <c r="B4723" s="35"/>
      <c r="C4723" s="36"/>
      <c r="D4723" s="79"/>
      <c r="E4723" s="79"/>
      <c r="F4723" s="79"/>
      <c r="G4723" s="79"/>
      <c r="H4723" s="79"/>
      <c r="I4723" s="79"/>
      <c r="J4723" s="79"/>
      <c r="K4723" s="79"/>
      <c r="L4723" s="81"/>
      <c r="M4723" s="82"/>
      <c r="N4723" s="37"/>
      <c r="O4723" s="38"/>
      <c r="P4723" s="39"/>
      <c r="Q4723" s="36"/>
      <c r="R4723" s="100" t="str">
        <f t="shared" si="147"/>
        <v/>
      </c>
      <c r="S4723" s="101"/>
      <c r="T4723" s="26" t="str">
        <f t="shared" si="148"/>
        <v/>
      </c>
    </row>
    <row r="4724" spans="2:20" s="3" customFormat="1" ht="20.100000000000001" customHeight="1" x14ac:dyDescent="0.25">
      <c r="B4724" s="35"/>
      <c r="C4724" s="36"/>
      <c r="D4724" s="79"/>
      <c r="E4724" s="79"/>
      <c r="F4724" s="79"/>
      <c r="G4724" s="79"/>
      <c r="H4724" s="79"/>
      <c r="I4724" s="79"/>
      <c r="J4724" s="79"/>
      <c r="K4724" s="79"/>
      <c r="L4724" s="81"/>
      <c r="M4724" s="82"/>
      <c r="N4724" s="37"/>
      <c r="O4724" s="38"/>
      <c r="P4724" s="39"/>
      <c r="Q4724" s="36"/>
      <c r="R4724" s="100" t="str">
        <f t="shared" si="147"/>
        <v/>
      </c>
      <c r="S4724" s="101"/>
      <c r="T4724" s="26" t="str">
        <f t="shared" si="148"/>
        <v/>
      </c>
    </row>
    <row r="4725" spans="2:20" s="3" customFormat="1" ht="20.100000000000001" customHeight="1" x14ac:dyDescent="0.25">
      <c r="B4725" s="35"/>
      <c r="C4725" s="36"/>
      <c r="D4725" s="79"/>
      <c r="E4725" s="79"/>
      <c r="F4725" s="79"/>
      <c r="G4725" s="79"/>
      <c r="H4725" s="79"/>
      <c r="I4725" s="79"/>
      <c r="J4725" s="79"/>
      <c r="K4725" s="79"/>
      <c r="L4725" s="81"/>
      <c r="M4725" s="82"/>
      <c r="N4725" s="37"/>
      <c r="O4725" s="38"/>
      <c r="P4725" s="39"/>
      <c r="Q4725" s="36"/>
      <c r="R4725" s="100" t="str">
        <f t="shared" si="147"/>
        <v/>
      </c>
      <c r="S4725" s="101"/>
      <c r="T4725" s="26" t="str">
        <f t="shared" si="148"/>
        <v/>
      </c>
    </row>
    <row r="4726" spans="2:20" s="3" customFormat="1" ht="20.100000000000001" customHeight="1" x14ac:dyDescent="0.25">
      <c r="B4726" s="35"/>
      <c r="C4726" s="36"/>
      <c r="D4726" s="79"/>
      <c r="E4726" s="79"/>
      <c r="F4726" s="79"/>
      <c r="G4726" s="79"/>
      <c r="H4726" s="79"/>
      <c r="I4726" s="79"/>
      <c r="J4726" s="79"/>
      <c r="K4726" s="79"/>
      <c r="L4726" s="81"/>
      <c r="M4726" s="82"/>
      <c r="N4726" s="37"/>
      <c r="O4726" s="38"/>
      <c r="P4726" s="39"/>
      <c r="Q4726" s="36"/>
      <c r="R4726" s="100" t="str">
        <f t="shared" si="147"/>
        <v/>
      </c>
      <c r="S4726" s="101"/>
      <c r="T4726" s="26" t="str">
        <f t="shared" si="148"/>
        <v/>
      </c>
    </row>
    <row r="4727" spans="2:20" s="3" customFormat="1" ht="20.100000000000001" customHeight="1" x14ac:dyDescent="0.25">
      <c r="B4727" s="35"/>
      <c r="C4727" s="36"/>
      <c r="D4727" s="79"/>
      <c r="E4727" s="79"/>
      <c r="F4727" s="79"/>
      <c r="G4727" s="79"/>
      <c r="H4727" s="79"/>
      <c r="I4727" s="79"/>
      <c r="J4727" s="79"/>
      <c r="K4727" s="79"/>
      <c r="L4727" s="81"/>
      <c r="M4727" s="82"/>
      <c r="N4727" s="37"/>
      <c r="O4727" s="38"/>
      <c r="P4727" s="39"/>
      <c r="Q4727" s="36"/>
      <c r="R4727" s="100" t="str">
        <f t="shared" si="147"/>
        <v/>
      </c>
      <c r="S4727" s="101"/>
      <c r="T4727" s="26" t="str">
        <f t="shared" si="148"/>
        <v/>
      </c>
    </row>
    <row r="4728" spans="2:20" s="3" customFormat="1" ht="20.100000000000001" customHeight="1" x14ac:dyDescent="0.25">
      <c r="B4728" s="35"/>
      <c r="C4728" s="36"/>
      <c r="D4728" s="79"/>
      <c r="E4728" s="79"/>
      <c r="F4728" s="79"/>
      <c r="G4728" s="79"/>
      <c r="H4728" s="79"/>
      <c r="I4728" s="79"/>
      <c r="J4728" s="79"/>
      <c r="K4728" s="79"/>
      <c r="L4728" s="81"/>
      <c r="M4728" s="82"/>
      <c r="N4728" s="37"/>
      <c r="O4728" s="38"/>
      <c r="P4728" s="39"/>
      <c r="Q4728" s="36"/>
      <c r="R4728" s="100" t="str">
        <f t="shared" si="147"/>
        <v/>
      </c>
      <c r="S4728" s="101"/>
      <c r="T4728" s="26" t="str">
        <f t="shared" si="148"/>
        <v/>
      </c>
    </row>
    <row r="4729" spans="2:20" s="3" customFormat="1" ht="20.100000000000001" customHeight="1" x14ac:dyDescent="0.25">
      <c r="B4729" s="35"/>
      <c r="C4729" s="36"/>
      <c r="D4729" s="79"/>
      <c r="E4729" s="79"/>
      <c r="F4729" s="79"/>
      <c r="G4729" s="79"/>
      <c r="H4729" s="79"/>
      <c r="I4729" s="79"/>
      <c r="J4729" s="79"/>
      <c r="K4729" s="79"/>
      <c r="L4729" s="81"/>
      <c r="M4729" s="82"/>
      <c r="N4729" s="37"/>
      <c r="O4729" s="38"/>
      <c r="P4729" s="39"/>
      <c r="Q4729" s="36"/>
      <c r="R4729" s="100" t="str">
        <f t="shared" si="147"/>
        <v/>
      </c>
      <c r="S4729" s="101"/>
      <c r="T4729" s="26" t="str">
        <f t="shared" si="148"/>
        <v/>
      </c>
    </row>
    <row r="4730" spans="2:20" s="3" customFormat="1" ht="20.100000000000001" customHeight="1" x14ac:dyDescent="0.25">
      <c r="B4730" s="35"/>
      <c r="C4730" s="36"/>
      <c r="D4730" s="79"/>
      <c r="E4730" s="79"/>
      <c r="F4730" s="79"/>
      <c r="G4730" s="79"/>
      <c r="H4730" s="79"/>
      <c r="I4730" s="79"/>
      <c r="J4730" s="79"/>
      <c r="K4730" s="79"/>
      <c r="L4730" s="81"/>
      <c r="M4730" s="82"/>
      <c r="N4730" s="37"/>
      <c r="O4730" s="38"/>
      <c r="P4730" s="39"/>
      <c r="Q4730" s="36"/>
      <c r="R4730" s="100" t="str">
        <f t="shared" si="147"/>
        <v/>
      </c>
      <c r="S4730" s="101"/>
      <c r="T4730" s="26" t="str">
        <f t="shared" si="148"/>
        <v/>
      </c>
    </row>
    <row r="4731" spans="2:20" s="3" customFormat="1" ht="20.100000000000001" customHeight="1" x14ac:dyDescent="0.25">
      <c r="B4731" s="35"/>
      <c r="C4731" s="36"/>
      <c r="D4731" s="79"/>
      <c r="E4731" s="79"/>
      <c r="F4731" s="79"/>
      <c r="G4731" s="79"/>
      <c r="H4731" s="79"/>
      <c r="I4731" s="79"/>
      <c r="J4731" s="79"/>
      <c r="K4731" s="79"/>
      <c r="L4731" s="81"/>
      <c r="M4731" s="82"/>
      <c r="N4731" s="37"/>
      <c r="O4731" s="38"/>
      <c r="P4731" s="39"/>
      <c r="Q4731" s="36"/>
      <c r="R4731" s="100" t="str">
        <f t="shared" si="147"/>
        <v/>
      </c>
      <c r="S4731" s="101"/>
      <c r="T4731" s="26" t="str">
        <f t="shared" si="148"/>
        <v/>
      </c>
    </row>
    <row r="4732" spans="2:20" s="3" customFormat="1" ht="20.100000000000001" customHeight="1" x14ac:dyDescent="0.25">
      <c r="B4732" s="35"/>
      <c r="C4732" s="36"/>
      <c r="D4732" s="79"/>
      <c r="E4732" s="79"/>
      <c r="F4732" s="79"/>
      <c r="G4732" s="79"/>
      <c r="H4732" s="79"/>
      <c r="I4732" s="79"/>
      <c r="J4732" s="79"/>
      <c r="K4732" s="79"/>
      <c r="L4732" s="81"/>
      <c r="M4732" s="82"/>
      <c r="N4732" s="37"/>
      <c r="O4732" s="38"/>
      <c r="P4732" s="39"/>
      <c r="Q4732" s="36"/>
      <c r="R4732" s="100" t="str">
        <f t="shared" si="147"/>
        <v/>
      </c>
      <c r="S4732" s="101"/>
      <c r="T4732" s="26" t="str">
        <f t="shared" si="148"/>
        <v/>
      </c>
    </row>
    <row r="4733" spans="2:20" s="3" customFormat="1" ht="20.100000000000001" customHeight="1" x14ac:dyDescent="0.25">
      <c r="B4733" s="35"/>
      <c r="C4733" s="36"/>
      <c r="D4733" s="79"/>
      <c r="E4733" s="79"/>
      <c r="F4733" s="79"/>
      <c r="G4733" s="79"/>
      <c r="H4733" s="79"/>
      <c r="I4733" s="79"/>
      <c r="J4733" s="79"/>
      <c r="K4733" s="79"/>
      <c r="L4733" s="81"/>
      <c r="M4733" s="82"/>
      <c r="N4733" s="37"/>
      <c r="O4733" s="38"/>
      <c r="P4733" s="39"/>
      <c r="Q4733" s="36"/>
      <c r="R4733" s="100" t="str">
        <f t="shared" si="147"/>
        <v/>
      </c>
      <c r="S4733" s="101"/>
      <c r="T4733" s="26" t="str">
        <f t="shared" si="148"/>
        <v/>
      </c>
    </row>
    <row r="4734" spans="2:20" s="3" customFormat="1" ht="20.100000000000001" customHeight="1" x14ac:dyDescent="0.25">
      <c r="B4734" s="35"/>
      <c r="C4734" s="36"/>
      <c r="D4734" s="79"/>
      <c r="E4734" s="79"/>
      <c r="F4734" s="79"/>
      <c r="G4734" s="79"/>
      <c r="H4734" s="79"/>
      <c r="I4734" s="79"/>
      <c r="J4734" s="79"/>
      <c r="K4734" s="79"/>
      <c r="L4734" s="81"/>
      <c r="M4734" s="82"/>
      <c r="N4734" s="37"/>
      <c r="O4734" s="38"/>
      <c r="P4734" s="39"/>
      <c r="Q4734" s="36"/>
      <c r="R4734" s="100" t="str">
        <f t="shared" si="147"/>
        <v/>
      </c>
      <c r="S4734" s="101"/>
      <c r="T4734" s="26" t="str">
        <f t="shared" si="148"/>
        <v/>
      </c>
    </row>
    <row r="4735" spans="2:20" s="3" customFormat="1" ht="20.100000000000001" customHeight="1" x14ac:dyDescent="0.25">
      <c r="B4735" s="35"/>
      <c r="C4735" s="36"/>
      <c r="D4735" s="79"/>
      <c r="E4735" s="79"/>
      <c r="F4735" s="79"/>
      <c r="G4735" s="79"/>
      <c r="H4735" s="79"/>
      <c r="I4735" s="79"/>
      <c r="J4735" s="79"/>
      <c r="K4735" s="79"/>
      <c r="L4735" s="81"/>
      <c r="M4735" s="82"/>
      <c r="N4735" s="37"/>
      <c r="O4735" s="38"/>
      <c r="P4735" s="39"/>
      <c r="Q4735" s="36"/>
      <c r="R4735" s="100" t="str">
        <f t="shared" si="147"/>
        <v/>
      </c>
      <c r="S4735" s="101"/>
      <c r="T4735" s="26" t="str">
        <f t="shared" si="148"/>
        <v/>
      </c>
    </row>
    <row r="4736" spans="2:20" s="3" customFormat="1" ht="20.100000000000001" customHeight="1" x14ac:dyDescent="0.25">
      <c r="B4736" s="35"/>
      <c r="C4736" s="36"/>
      <c r="D4736" s="79"/>
      <c r="E4736" s="79"/>
      <c r="F4736" s="79"/>
      <c r="G4736" s="79"/>
      <c r="H4736" s="79"/>
      <c r="I4736" s="79"/>
      <c r="J4736" s="79"/>
      <c r="K4736" s="79"/>
      <c r="L4736" s="81"/>
      <c r="M4736" s="82"/>
      <c r="N4736" s="37"/>
      <c r="O4736" s="38"/>
      <c r="P4736" s="39"/>
      <c r="Q4736" s="36"/>
      <c r="R4736" s="100" t="str">
        <f t="shared" si="147"/>
        <v/>
      </c>
      <c r="S4736" s="101"/>
      <c r="T4736" s="26" t="str">
        <f t="shared" si="148"/>
        <v/>
      </c>
    </row>
    <row r="4737" spans="2:20" s="3" customFormat="1" ht="20.100000000000001" customHeight="1" x14ac:dyDescent="0.25">
      <c r="B4737" s="35"/>
      <c r="C4737" s="36"/>
      <c r="D4737" s="79"/>
      <c r="E4737" s="79"/>
      <c r="F4737" s="79"/>
      <c r="G4737" s="79"/>
      <c r="H4737" s="79"/>
      <c r="I4737" s="79"/>
      <c r="J4737" s="79"/>
      <c r="K4737" s="79"/>
      <c r="L4737" s="81"/>
      <c r="M4737" s="82"/>
      <c r="N4737" s="37"/>
      <c r="O4737" s="38"/>
      <c r="P4737" s="39"/>
      <c r="Q4737" s="36"/>
      <c r="R4737" s="100" t="str">
        <f t="shared" si="147"/>
        <v/>
      </c>
      <c r="S4737" s="101"/>
      <c r="T4737" s="26" t="str">
        <f t="shared" si="148"/>
        <v/>
      </c>
    </row>
    <row r="4738" spans="2:20" s="3" customFormat="1" ht="20.100000000000001" customHeight="1" x14ac:dyDescent="0.25">
      <c r="B4738" s="35"/>
      <c r="C4738" s="36"/>
      <c r="D4738" s="79"/>
      <c r="E4738" s="79"/>
      <c r="F4738" s="79"/>
      <c r="G4738" s="79"/>
      <c r="H4738" s="79"/>
      <c r="I4738" s="79"/>
      <c r="J4738" s="79"/>
      <c r="K4738" s="79"/>
      <c r="L4738" s="81"/>
      <c r="M4738" s="82"/>
      <c r="N4738" s="37"/>
      <c r="O4738" s="38"/>
      <c r="P4738" s="39"/>
      <c r="Q4738" s="36"/>
      <c r="R4738" s="100" t="str">
        <f t="shared" si="147"/>
        <v/>
      </c>
      <c r="S4738" s="101"/>
      <c r="T4738" s="26" t="str">
        <f t="shared" si="148"/>
        <v/>
      </c>
    </row>
    <row r="4739" spans="2:20" s="3" customFormat="1" ht="20.100000000000001" customHeight="1" x14ac:dyDescent="0.25">
      <c r="B4739" s="35"/>
      <c r="C4739" s="36"/>
      <c r="D4739" s="79"/>
      <c r="E4739" s="79"/>
      <c r="F4739" s="79"/>
      <c r="G4739" s="79"/>
      <c r="H4739" s="79"/>
      <c r="I4739" s="79"/>
      <c r="J4739" s="79"/>
      <c r="K4739" s="79"/>
      <c r="L4739" s="81"/>
      <c r="M4739" s="82"/>
      <c r="N4739" s="37"/>
      <c r="O4739" s="38"/>
      <c r="P4739" s="39"/>
      <c r="Q4739" s="36"/>
      <c r="R4739" s="100" t="str">
        <f t="shared" si="147"/>
        <v/>
      </c>
      <c r="S4739" s="101"/>
      <c r="T4739" s="26" t="str">
        <f t="shared" si="148"/>
        <v/>
      </c>
    </row>
    <row r="4740" spans="2:20" s="3" customFormat="1" ht="20.100000000000001" customHeight="1" x14ac:dyDescent="0.25">
      <c r="B4740" s="35"/>
      <c r="C4740" s="36"/>
      <c r="D4740" s="79"/>
      <c r="E4740" s="79"/>
      <c r="F4740" s="79"/>
      <c r="G4740" s="79"/>
      <c r="H4740" s="79"/>
      <c r="I4740" s="79"/>
      <c r="J4740" s="79"/>
      <c r="K4740" s="79"/>
      <c r="L4740" s="81"/>
      <c r="M4740" s="82"/>
      <c r="N4740" s="37"/>
      <c r="O4740" s="38"/>
      <c r="P4740" s="39"/>
      <c r="Q4740" s="36"/>
      <c r="R4740" s="100" t="str">
        <f t="shared" si="147"/>
        <v/>
      </c>
      <c r="S4740" s="101"/>
      <c r="T4740" s="26" t="str">
        <f t="shared" si="148"/>
        <v/>
      </c>
    </row>
    <row r="4741" spans="2:20" s="3" customFormat="1" ht="20.100000000000001" customHeight="1" x14ac:dyDescent="0.25">
      <c r="B4741" s="35"/>
      <c r="C4741" s="36"/>
      <c r="D4741" s="79"/>
      <c r="E4741" s="79"/>
      <c r="F4741" s="79"/>
      <c r="G4741" s="79"/>
      <c r="H4741" s="79"/>
      <c r="I4741" s="79"/>
      <c r="J4741" s="79"/>
      <c r="K4741" s="79"/>
      <c r="L4741" s="81"/>
      <c r="M4741" s="82"/>
      <c r="N4741" s="37"/>
      <c r="O4741" s="38"/>
      <c r="P4741" s="39"/>
      <c r="Q4741" s="36"/>
      <c r="R4741" s="100" t="str">
        <f t="shared" si="147"/>
        <v/>
      </c>
      <c r="S4741" s="101"/>
      <c r="T4741" s="26" t="str">
        <f t="shared" si="148"/>
        <v/>
      </c>
    </row>
    <row r="4742" spans="2:20" s="3" customFormat="1" ht="20.100000000000001" customHeight="1" x14ac:dyDescent="0.25">
      <c r="B4742" s="35"/>
      <c r="C4742" s="36"/>
      <c r="D4742" s="79"/>
      <c r="E4742" s="79"/>
      <c r="F4742" s="79"/>
      <c r="G4742" s="79"/>
      <c r="H4742" s="79"/>
      <c r="I4742" s="79"/>
      <c r="J4742" s="79"/>
      <c r="K4742" s="79"/>
      <c r="L4742" s="81"/>
      <c r="M4742" s="82"/>
      <c r="N4742" s="37"/>
      <c r="O4742" s="38"/>
      <c r="P4742" s="39"/>
      <c r="Q4742" s="36"/>
      <c r="R4742" s="100" t="str">
        <f t="shared" si="147"/>
        <v/>
      </c>
      <c r="S4742" s="101"/>
      <c r="T4742" s="26" t="str">
        <f t="shared" si="148"/>
        <v/>
      </c>
    </row>
    <row r="4743" spans="2:20" s="3" customFormat="1" ht="20.100000000000001" customHeight="1" x14ac:dyDescent="0.25">
      <c r="B4743" s="35"/>
      <c r="C4743" s="36"/>
      <c r="D4743" s="79"/>
      <c r="E4743" s="79"/>
      <c r="F4743" s="79"/>
      <c r="G4743" s="79"/>
      <c r="H4743" s="79"/>
      <c r="I4743" s="79"/>
      <c r="J4743" s="79"/>
      <c r="K4743" s="79"/>
      <c r="L4743" s="81"/>
      <c r="M4743" s="82"/>
      <c r="N4743" s="37"/>
      <c r="O4743" s="38"/>
      <c r="P4743" s="39"/>
      <c r="Q4743" s="36"/>
      <c r="R4743" s="100" t="str">
        <f t="shared" si="147"/>
        <v/>
      </c>
      <c r="S4743" s="101"/>
      <c r="T4743" s="26" t="str">
        <f t="shared" si="148"/>
        <v/>
      </c>
    </row>
    <row r="4744" spans="2:20" s="3" customFormat="1" ht="20.100000000000001" customHeight="1" x14ac:dyDescent="0.25">
      <c r="B4744" s="35"/>
      <c r="C4744" s="36"/>
      <c r="D4744" s="79"/>
      <c r="E4744" s="79"/>
      <c r="F4744" s="79"/>
      <c r="G4744" s="79"/>
      <c r="H4744" s="79"/>
      <c r="I4744" s="79"/>
      <c r="J4744" s="79"/>
      <c r="K4744" s="79"/>
      <c r="L4744" s="81"/>
      <c r="M4744" s="82"/>
      <c r="N4744" s="37"/>
      <c r="O4744" s="38"/>
      <c r="P4744" s="39"/>
      <c r="Q4744" s="36"/>
      <c r="R4744" s="100" t="str">
        <f t="shared" si="147"/>
        <v/>
      </c>
      <c r="S4744" s="101"/>
      <c r="T4744" s="26" t="str">
        <f t="shared" si="148"/>
        <v/>
      </c>
    </row>
    <row r="4745" spans="2:20" s="3" customFormat="1" ht="20.100000000000001" customHeight="1" x14ac:dyDescent="0.25">
      <c r="B4745" s="35"/>
      <c r="C4745" s="36"/>
      <c r="D4745" s="79"/>
      <c r="E4745" s="79"/>
      <c r="F4745" s="79"/>
      <c r="G4745" s="79"/>
      <c r="H4745" s="79"/>
      <c r="I4745" s="79"/>
      <c r="J4745" s="79"/>
      <c r="K4745" s="79"/>
      <c r="L4745" s="81"/>
      <c r="M4745" s="82"/>
      <c r="N4745" s="37"/>
      <c r="O4745" s="38"/>
      <c r="P4745" s="39"/>
      <c r="Q4745" s="36"/>
      <c r="R4745" s="100" t="str">
        <f t="shared" si="147"/>
        <v/>
      </c>
      <c r="S4745" s="101"/>
      <c r="T4745" s="26" t="str">
        <f t="shared" si="148"/>
        <v/>
      </c>
    </row>
    <row r="4746" spans="2:20" s="3" customFormat="1" ht="20.100000000000001" customHeight="1" x14ac:dyDescent="0.25">
      <c r="B4746" s="35"/>
      <c r="C4746" s="36"/>
      <c r="D4746" s="79"/>
      <c r="E4746" s="79"/>
      <c r="F4746" s="79"/>
      <c r="G4746" s="79"/>
      <c r="H4746" s="79"/>
      <c r="I4746" s="79"/>
      <c r="J4746" s="79"/>
      <c r="K4746" s="79"/>
      <c r="L4746" s="81"/>
      <c r="M4746" s="82"/>
      <c r="N4746" s="37"/>
      <c r="O4746" s="38"/>
      <c r="P4746" s="39"/>
      <c r="Q4746" s="36"/>
      <c r="R4746" s="100" t="str">
        <f t="shared" si="147"/>
        <v/>
      </c>
      <c r="S4746" s="101"/>
      <c r="T4746" s="26" t="str">
        <f t="shared" si="148"/>
        <v/>
      </c>
    </row>
    <row r="4747" spans="2:20" s="3" customFormat="1" ht="20.100000000000001" customHeight="1" x14ac:dyDescent="0.25">
      <c r="B4747" s="35"/>
      <c r="C4747" s="36"/>
      <c r="D4747" s="79"/>
      <c r="E4747" s="79"/>
      <c r="F4747" s="79"/>
      <c r="G4747" s="79"/>
      <c r="H4747" s="79"/>
      <c r="I4747" s="79"/>
      <c r="J4747" s="79"/>
      <c r="K4747" s="79"/>
      <c r="L4747" s="81"/>
      <c r="M4747" s="82"/>
      <c r="N4747" s="37"/>
      <c r="O4747" s="38"/>
      <c r="P4747" s="39"/>
      <c r="Q4747" s="36"/>
      <c r="R4747" s="100" t="str">
        <f t="shared" si="147"/>
        <v/>
      </c>
      <c r="S4747" s="101"/>
      <c r="T4747" s="26" t="str">
        <f t="shared" si="148"/>
        <v/>
      </c>
    </row>
    <row r="4748" spans="2:20" s="3" customFormat="1" ht="20.100000000000001" customHeight="1" x14ac:dyDescent="0.25">
      <c r="B4748" s="35"/>
      <c r="C4748" s="36"/>
      <c r="D4748" s="79"/>
      <c r="E4748" s="79"/>
      <c r="F4748" s="79"/>
      <c r="G4748" s="79"/>
      <c r="H4748" s="79"/>
      <c r="I4748" s="79"/>
      <c r="J4748" s="79"/>
      <c r="K4748" s="79"/>
      <c r="L4748" s="81"/>
      <c r="M4748" s="82"/>
      <c r="N4748" s="37"/>
      <c r="O4748" s="38"/>
      <c r="P4748" s="39"/>
      <c r="Q4748" s="36"/>
      <c r="R4748" s="100" t="str">
        <f t="shared" si="147"/>
        <v/>
      </c>
      <c r="S4748" s="101"/>
      <c r="T4748" s="26" t="str">
        <f t="shared" si="148"/>
        <v/>
      </c>
    </row>
    <row r="4749" spans="2:20" s="3" customFormat="1" ht="20.100000000000001" customHeight="1" x14ac:dyDescent="0.25">
      <c r="B4749" s="35"/>
      <c r="C4749" s="36"/>
      <c r="D4749" s="79"/>
      <c r="E4749" s="79"/>
      <c r="F4749" s="79"/>
      <c r="G4749" s="79"/>
      <c r="H4749" s="79"/>
      <c r="I4749" s="79"/>
      <c r="J4749" s="79"/>
      <c r="K4749" s="79"/>
      <c r="L4749" s="81"/>
      <c r="M4749" s="82"/>
      <c r="N4749" s="37"/>
      <c r="O4749" s="38"/>
      <c r="P4749" s="39"/>
      <c r="Q4749" s="36"/>
      <c r="R4749" s="100" t="str">
        <f t="shared" si="147"/>
        <v/>
      </c>
      <c r="S4749" s="101"/>
      <c r="T4749" s="26" t="str">
        <f t="shared" si="148"/>
        <v/>
      </c>
    </row>
    <row r="4750" spans="2:20" s="3" customFormat="1" ht="20.100000000000001" customHeight="1" x14ac:dyDescent="0.25">
      <c r="B4750" s="35"/>
      <c r="C4750" s="36"/>
      <c r="D4750" s="79"/>
      <c r="E4750" s="79"/>
      <c r="F4750" s="79"/>
      <c r="G4750" s="79"/>
      <c r="H4750" s="79"/>
      <c r="I4750" s="79"/>
      <c r="J4750" s="79"/>
      <c r="K4750" s="79"/>
      <c r="L4750" s="81"/>
      <c r="M4750" s="82"/>
      <c r="N4750" s="37"/>
      <c r="O4750" s="38"/>
      <c r="P4750" s="39"/>
      <c r="Q4750" s="36"/>
      <c r="R4750" s="100" t="str">
        <f t="shared" si="147"/>
        <v/>
      </c>
      <c r="S4750" s="101"/>
      <c r="T4750" s="26" t="str">
        <f t="shared" si="148"/>
        <v/>
      </c>
    </row>
    <row r="4751" spans="2:20" s="3" customFormat="1" ht="20.100000000000001" customHeight="1" x14ac:dyDescent="0.25">
      <c r="B4751" s="35"/>
      <c r="C4751" s="36"/>
      <c r="D4751" s="79"/>
      <c r="E4751" s="79"/>
      <c r="F4751" s="79"/>
      <c r="G4751" s="79"/>
      <c r="H4751" s="79"/>
      <c r="I4751" s="79"/>
      <c r="J4751" s="79"/>
      <c r="K4751" s="79"/>
      <c r="L4751" s="81"/>
      <c r="M4751" s="82"/>
      <c r="N4751" s="37"/>
      <c r="O4751" s="38"/>
      <c r="P4751" s="39"/>
      <c r="Q4751" s="36"/>
      <c r="R4751" s="100" t="str">
        <f t="shared" si="147"/>
        <v/>
      </c>
      <c r="S4751" s="101"/>
      <c r="T4751" s="26" t="str">
        <f t="shared" si="148"/>
        <v/>
      </c>
    </row>
    <row r="4752" spans="2:20" s="3" customFormat="1" ht="20.100000000000001" customHeight="1" x14ac:dyDescent="0.25">
      <c r="B4752" s="35"/>
      <c r="C4752" s="36"/>
      <c r="D4752" s="79"/>
      <c r="E4752" s="79"/>
      <c r="F4752" s="79"/>
      <c r="G4752" s="79"/>
      <c r="H4752" s="79"/>
      <c r="I4752" s="79"/>
      <c r="J4752" s="79"/>
      <c r="K4752" s="79"/>
      <c r="L4752" s="81"/>
      <c r="M4752" s="82"/>
      <c r="N4752" s="37"/>
      <c r="O4752" s="38"/>
      <c r="P4752" s="39"/>
      <c r="Q4752" s="36"/>
      <c r="R4752" s="100" t="str">
        <f t="shared" si="147"/>
        <v/>
      </c>
      <c r="S4752" s="101"/>
      <c r="T4752" s="26" t="str">
        <f t="shared" si="148"/>
        <v/>
      </c>
    </row>
    <row r="4753" spans="2:20" s="3" customFormat="1" ht="20.100000000000001" customHeight="1" x14ac:dyDescent="0.25">
      <c r="B4753" s="35"/>
      <c r="C4753" s="36"/>
      <c r="D4753" s="79"/>
      <c r="E4753" s="79"/>
      <c r="F4753" s="79"/>
      <c r="G4753" s="79"/>
      <c r="H4753" s="79"/>
      <c r="I4753" s="79"/>
      <c r="J4753" s="79"/>
      <c r="K4753" s="79"/>
      <c r="L4753" s="81"/>
      <c r="M4753" s="82"/>
      <c r="N4753" s="37"/>
      <c r="O4753" s="38"/>
      <c r="P4753" s="39"/>
      <c r="Q4753" s="36"/>
      <c r="R4753" s="100" t="str">
        <f t="shared" si="147"/>
        <v/>
      </c>
      <c r="S4753" s="101"/>
      <c r="T4753" s="26" t="str">
        <f t="shared" si="148"/>
        <v/>
      </c>
    </row>
    <row r="4754" spans="2:20" s="3" customFormat="1" ht="20.100000000000001" customHeight="1" x14ac:dyDescent="0.25">
      <c r="B4754" s="35"/>
      <c r="C4754" s="36"/>
      <c r="D4754" s="79"/>
      <c r="E4754" s="79"/>
      <c r="F4754" s="79"/>
      <c r="G4754" s="79"/>
      <c r="H4754" s="79"/>
      <c r="I4754" s="79"/>
      <c r="J4754" s="79"/>
      <c r="K4754" s="79"/>
      <c r="L4754" s="81"/>
      <c r="M4754" s="82"/>
      <c r="N4754" s="37"/>
      <c r="O4754" s="38"/>
      <c r="P4754" s="39"/>
      <c r="Q4754" s="36"/>
      <c r="R4754" s="100" t="str">
        <f t="shared" si="147"/>
        <v/>
      </c>
      <c r="S4754" s="101"/>
      <c r="T4754" s="26" t="str">
        <f t="shared" si="148"/>
        <v/>
      </c>
    </row>
    <row r="4755" spans="2:20" s="3" customFormat="1" ht="20.100000000000001" customHeight="1" x14ac:dyDescent="0.25">
      <c r="B4755" s="35"/>
      <c r="C4755" s="36"/>
      <c r="D4755" s="79"/>
      <c r="E4755" s="79"/>
      <c r="F4755" s="79"/>
      <c r="G4755" s="79"/>
      <c r="H4755" s="79"/>
      <c r="I4755" s="79"/>
      <c r="J4755" s="79"/>
      <c r="K4755" s="79"/>
      <c r="L4755" s="81"/>
      <c r="M4755" s="82"/>
      <c r="N4755" s="37"/>
      <c r="O4755" s="38"/>
      <c r="P4755" s="39"/>
      <c r="Q4755" s="36"/>
      <c r="R4755" s="100" t="str">
        <f t="shared" si="147"/>
        <v/>
      </c>
      <c r="S4755" s="101"/>
      <c r="T4755" s="26" t="str">
        <f t="shared" si="148"/>
        <v/>
      </c>
    </row>
    <row r="4756" spans="2:20" s="3" customFormat="1" ht="20.100000000000001" customHeight="1" x14ac:dyDescent="0.25">
      <c r="B4756" s="35"/>
      <c r="C4756" s="36"/>
      <c r="D4756" s="79"/>
      <c r="E4756" s="79"/>
      <c r="F4756" s="79"/>
      <c r="G4756" s="79"/>
      <c r="H4756" s="79"/>
      <c r="I4756" s="79"/>
      <c r="J4756" s="79"/>
      <c r="K4756" s="79"/>
      <c r="L4756" s="81"/>
      <c r="M4756" s="82"/>
      <c r="N4756" s="37"/>
      <c r="O4756" s="38"/>
      <c r="P4756" s="39"/>
      <c r="Q4756" s="36"/>
      <c r="R4756" s="100" t="str">
        <f t="shared" si="147"/>
        <v/>
      </c>
      <c r="S4756" s="101"/>
      <c r="T4756" s="26" t="str">
        <f t="shared" si="148"/>
        <v/>
      </c>
    </row>
    <row r="4757" spans="2:20" s="3" customFormat="1" ht="20.100000000000001" customHeight="1" x14ac:dyDescent="0.25">
      <c r="B4757" s="35"/>
      <c r="C4757" s="36"/>
      <c r="D4757" s="79"/>
      <c r="E4757" s="79"/>
      <c r="F4757" s="79"/>
      <c r="G4757" s="79"/>
      <c r="H4757" s="79"/>
      <c r="I4757" s="79"/>
      <c r="J4757" s="79"/>
      <c r="K4757" s="79"/>
      <c r="L4757" s="81"/>
      <c r="M4757" s="82"/>
      <c r="N4757" s="37"/>
      <c r="O4757" s="38"/>
      <c r="P4757" s="39"/>
      <c r="Q4757" s="36"/>
      <c r="R4757" s="100" t="str">
        <f t="shared" si="147"/>
        <v/>
      </c>
      <c r="S4757" s="101"/>
      <c r="T4757" s="26" t="str">
        <f t="shared" si="148"/>
        <v/>
      </c>
    </row>
    <row r="4758" spans="2:20" s="3" customFormat="1" ht="20.100000000000001" customHeight="1" x14ac:dyDescent="0.25">
      <c r="B4758" s="35"/>
      <c r="C4758" s="36"/>
      <c r="D4758" s="79"/>
      <c r="E4758" s="79"/>
      <c r="F4758" s="79"/>
      <c r="G4758" s="79"/>
      <c r="H4758" s="79"/>
      <c r="I4758" s="79"/>
      <c r="J4758" s="79"/>
      <c r="K4758" s="79"/>
      <c r="L4758" s="81"/>
      <c r="M4758" s="82"/>
      <c r="N4758" s="37"/>
      <c r="O4758" s="38"/>
      <c r="P4758" s="39"/>
      <c r="Q4758" s="36"/>
      <c r="R4758" s="100" t="str">
        <f t="shared" si="147"/>
        <v/>
      </c>
      <c r="S4758" s="101"/>
      <c r="T4758" s="26" t="str">
        <f t="shared" si="148"/>
        <v/>
      </c>
    </row>
    <row r="4759" spans="2:20" s="3" customFormat="1" ht="20.100000000000001" customHeight="1" x14ac:dyDescent="0.25">
      <c r="B4759" s="35"/>
      <c r="C4759" s="36"/>
      <c r="D4759" s="79"/>
      <c r="E4759" s="79"/>
      <c r="F4759" s="79"/>
      <c r="G4759" s="79"/>
      <c r="H4759" s="79"/>
      <c r="I4759" s="79"/>
      <c r="J4759" s="79"/>
      <c r="K4759" s="79"/>
      <c r="L4759" s="81"/>
      <c r="M4759" s="82"/>
      <c r="N4759" s="37"/>
      <c r="O4759" s="38"/>
      <c r="P4759" s="39"/>
      <c r="Q4759" s="36"/>
      <c r="R4759" s="100" t="str">
        <f t="shared" ref="R4759:R4822" si="149">IF(B4759&lt;&gt;"",IF(Q4759="Annulé","0",IF(Q4759="Gagné",O4759*P4759-P4759)+IF(Q4759="Perdu",-P4759)+IF(Q4759="Remboursé","0")+IF(Q4759="1/2 Perdu",-P4759/2)+IF(Q4759="1/2 Gagné",(P4759*O4759-P4759)/2)),"")</f>
        <v/>
      </c>
      <c r="S4759" s="101"/>
      <c r="T4759" s="26" t="str">
        <f t="shared" si="148"/>
        <v/>
      </c>
    </row>
    <row r="4760" spans="2:20" s="3" customFormat="1" ht="20.100000000000001" customHeight="1" x14ac:dyDescent="0.25">
      <c r="B4760" s="35"/>
      <c r="C4760" s="36"/>
      <c r="D4760" s="79"/>
      <c r="E4760" s="79"/>
      <c r="F4760" s="79"/>
      <c r="G4760" s="79"/>
      <c r="H4760" s="79"/>
      <c r="I4760" s="79"/>
      <c r="J4760" s="79"/>
      <c r="K4760" s="79"/>
      <c r="L4760" s="81"/>
      <c r="M4760" s="82"/>
      <c r="N4760" s="37"/>
      <c r="O4760" s="38"/>
      <c r="P4760" s="39"/>
      <c r="Q4760" s="36"/>
      <c r="R4760" s="100" t="str">
        <f t="shared" si="149"/>
        <v/>
      </c>
      <c r="S4760" s="101"/>
      <c r="T4760" s="26" t="str">
        <f t="shared" ref="T4760:T4823" si="150">IF(B4760&lt;&gt;"",R4760+T4759,"")</f>
        <v/>
      </c>
    </row>
    <row r="4761" spans="2:20" s="3" customFormat="1" ht="20.100000000000001" customHeight="1" x14ac:dyDescent="0.25">
      <c r="B4761" s="35"/>
      <c r="C4761" s="36"/>
      <c r="D4761" s="79"/>
      <c r="E4761" s="79"/>
      <c r="F4761" s="79"/>
      <c r="G4761" s="79"/>
      <c r="H4761" s="79"/>
      <c r="I4761" s="79"/>
      <c r="J4761" s="79"/>
      <c r="K4761" s="79"/>
      <c r="L4761" s="81"/>
      <c r="M4761" s="82"/>
      <c r="N4761" s="37"/>
      <c r="O4761" s="38"/>
      <c r="P4761" s="39"/>
      <c r="Q4761" s="36"/>
      <c r="R4761" s="100" t="str">
        <f t="shared" si="149"/>
        <v/>
      </c>
      <c r="S4761" s="101"/>
      <c r="T4761" s="26" t="str">
        <f t="shared" si="150"/>
        <v/>
      </c>
    </row>
    <row r="4762" spans="2:20" s="3" customFormat="1" ht="20.100000000000001" customHeight="1" x14ac:dyDescent="0.25">
      <c r="B4762" s="35"/>
      <c r="C4762" s="36"/>
      <c r="D4762" s="79"/>
      <c r="E4762" s="79"/>
      <c r="F4762" s="79"/>
      <c r="G4762" s="79"/>
      <c r="H4762" s="79"/>
      <c r="I4762" s="79"/>
      <c r="J4762" s="79"/>
      <c r="K4762" s="79"/>
      <c r="L4762" s="81"/>
      <c r="M4762" s="82"/>
      <c r="N4762" s="37"/>
      <c r="O4762" s="38"/>
      <c r="P4762" s="39"/>
      <c r="Q4762" s="36"/>
      <c r="R4762" s="100" t="str">
        <f t="shared" si="149"/>
        <v/>
      </c>
      <c r="S4762" s="101"/>
      <c r="T4762" s="26" t="str">
        <f t="shared" si="150"/>
        <v/>
      </c>
    </row>
    <row r="4763" spans="2:20" s="3" customFormat="1" ht="20.100000000000001" customHeight="1" x14ac:dyDescent="0.25">
      <c r="B4763" s="35"/>
      <c r="C4763" s="36"/>
      <c r="D4763" s="79"/>
      <c r="E4763" s="79"/>
      <c r="F4763" s="79"/>
      <c r="G4763" s="79"/>
      <c r="H4763" s="79"/>
      <c r="I4763" s="79"/>
      <c r="J4763" s="79"/>
      <c r="K4763" s="79"/>
      <c r="L4763" s="81"/>
      <c r="M4763" s="82"/>
      <c r="N4763" s="37"/>
      <c r="O4763" s="38"/>
      <c r="P4763" s="39"/>
      <c r="Q4763" s="36"/>
      <c r="R4763" s="100" t="str">
        <f t="shared" si="149"/>
        <v/>
      </c>
      <c r="S4763" s="101"/>
      <c r="T4763" s="26" t="str">
        <f t="shared" si="150"/>
        <v/>
      </c>
    </row>
    <row r="4764" spans="2:20" s="3" customFormat="1" ht="20.100000000000001" customHeight="1" x14ac:dyDescent="0.25">
      <c r="B4764" s="35"/>
      <c r="C4764" s="36"/>
      <c r="D4764" s="79"/>
      <c r="E4764" s="79"/>
      <c r="F4764" s="79"/>
      <c r="G4764" s="79"/>
      <c r="H4764" s="79"/>
      <c r="I4764" s="79"/>
      <c r="J4764" s="79"/>
      <c r="K4764" s="79"/>
      <c r="L4764" s="81"/>
      <c r="M4764" s="82"/>
      <c r="N4764" s="37"/>
      <c r="O4764" s="38"/>
      <c r="P4764" s="39"/>
      <c r="Q4764" s="36"/>
      <c r="R4764" s="100" t="str">
        <f t="shared" si="149"/>
        <v/>
      </c>
      <c r="S4764" s="101"/>
      <c r="T4764" s="26" t="str">
        <f t="shared" si="150"/>
        <v/>
      </c>
    </row>
    <row r="4765" spans="2:20" s="3" customFormat="1" ht="20.100000000000001" customHeight="1" x14ac:dyDescent="0.25">
      <c r="B4765" s="35"/>
      <c r="C4765" s="36"/>
      <c r="D4765" s="79"/>
      <c r="E4765" s="79"/>
      <c r="F4765" s="79"/>
      <c r="G4765" s="79"/>
      <c r="H4765" s="79"/>
      <c r="I4765" s="79"/>
      <c r="J4765" s="79"/>
      <c r="K4765" s="79"/>
      <c r="L4765" s="81"/>
      <c r="M4765" s="82"/>
      <c r="N4765" s="37"/>
      <c r="O4765" s="38"/>
      <c r="P4765" s="39"/>
      <c r="Q4765" s="36"/>
      <c r="R4765" s="100" t="str">
        <f t="shared" si="149"/>
        <v/>
      </c>
      <c r="S4765" s="101"/>
      <c r="T4765" s="26" t="str">
        <f t="shared" si="150"/>
        <v/>
      </c>
    </row>
    <row r="4766" spans="2:20" s="3" customFormat="1" ht="20.100000000000001" customHeight="1" x14ac:dyDescent="0.25">
      <c r="B4766" s="35"/>
      <c r="C4766" s="36"/>
      <c r="D4766" s="79"/>
      <c r="E4766" s="79"/>
      <c r="F4766" s="79"/>
      <c r="G4766" s="79"/>
      <c r="H4766" s="79"/>
      <c r="I4766" s="79"/>
      <c r="J4766" s="79"/>
      <c r="K4766" s="79"/>
      <c r="L4766" s="81"/>
      <c r="M4766" s="82"/>
      <c r="N4766" s="37"/>
      <c r="O4766" s="38"/>
      <c r="P4766" s="39"/>
      <c r="Q4766" s="36"/>
      <c r="R4766" s="100" t="str">
        <f t="shared" si="149"/>
        <v/>
      </c>
      <c r="S4766" s="101"/>
      <c r="T4766" s="26" t="str">
        <f t="shared" si="150"/>
        <v/>
      </c>
    </row>
    <row r="4767" spans="2:20" s="3" customFormat="1" ht="20.100000000000001" customHeight="1" x14ac:dyDescent="0.25">
      <c r="B4767" s="35"/>
      <c r="C4767" s="36"/>
      <c r="D4767" s="79"/>
      <c r="E4767" s="79"/>
      <c r="F4767" s="79"/>
      <c r="G4767" s="79"/>
      <c r="H4767" s="79"/>
      <c r="I4767" s="79"/>
      <c r="J4767" s="79"/>
      <c r="K4767" s="79"/>
      <c r="L4767" s="81"/>
      <c r="M4767" s="82"/>
      <c r="N4767" s="37"/>
      <c r="O4767" s="38"/>
      <c r="P4767" s="39"/>
      <c r="Q4767" s="36"/>
      <c r="R4767" s="100" t="str">
        <f t="shared" si="149"/>
        <v/>
      </c>
      <c r="S4767" s="101"/>
      <c r="T4767" s="26" t="str">
        <f t="shared" si="150"/>
        <v/>
      </c>
    </row>
    <row r="4768" spans="2:20" s="3" customFormat="1" ht="20.100000000000001" customHeight="1" x14ac:dyDescent="0.25">
      <c r="B4768" s="35"/>
      <c r="C4768" s="36"/>
      <c r="D4768" s="79"/>
      <c r="E4768" s="79"/>
      <c r="F4768" s="79"/>
      <c r="G4768" s="79"/>
      <c r="H4768" s="79"/>
      <c r="I4768" s="79"/>
      <c r="J4768" s="79"/>
      <c r="K4768" s="79"/>
      <c r="L4768" s="81"/>
      <c r="M4768" s="82"/>
      <c r="N4768" s="37"/>
      <c r="O4768" s="38"/>
      <c r="P4768" s="39"/>
      <c r="Q4768" s="36"/>
      <c r="R4768" s="100" t="str">
        <f t="shared" si="149"/>
        <v/>
      </c>
      <c r="S4768" s="101"/>
      <c r="T4768" s="26" t="str">
        <f t="shared" si="150"/>
        <v/>
      </c>
    </row>
    <row r="4769" spans="2:20" s="3" customFormat="1" ht="20.100000000000001" customHeight="1" x14ac:dyDescent="0.25">
      <c r="B4769" s="35"/>
      <c r="C4769" s="36"/>
      <c r="D4769" s="79"/>
      <c r="E4769" s="79"/>
      <c r="F4769" s="79"/>
      <c r="G4769" s="79"/>
      <c r="H4769" s="79"/>
      <c r="I4769" s="79"/>
      <c r="J4769" s="79"/>
      <c r="K4769" s="79"/>
      <c r="L4769" s="81"/>
      <c r="M4769" s="82"/>
      <c r="N4769" s="37"/>
      <c r="O4769" s="38"/>
      <c r="P4769" s="39"/>
      <c r="Q4769" s="36"/>
      <c r="R4769" s="100" t="str">
        <f t="shared" si="149"/>
        <v/>
      </c>
      <c r="S4769" s="101"/>
      <c r="T4769" s="26" t="str">
        <f t="shared" si="150"/>
        <v/>
      </c>
    </row>
    <row r="4770" spans="2:20" s="3" customFormat="1" ht="20.100000000000001" customHeight="1" x14ac:dyDescent="0.25">
      <c r="B4770" s="35"/>
      <c r="C4770" s="36"/>
      <c r="D4770" s="79"/>
      <c r="E4770" s="79"/>
      <c r="F4770" s="79"/>
      <c r="G4770" s="79"/>
      <c r="H4770" s="79"/>
      <c r="I4770" s="79"/>
      <c r="J4770" s="79"/>
      <c r="K4770" s="79"/>
      <c r="L4770" s="81"/>
      <c r="M4770" s="82"/>
      <c r="N4770" s="37"/>
      <c r="O4770" s="38"/>
      <c r="P4770" s="39"/>
      <c r="Q4770" s="36"/>
      <c r="R4770" s="100" t="str">
        <f t="shared" si="149"/>
        <v/>
      </c>
      <c r="S4770" s="101"/>
      <c r="T4770" s="26" t="str">
        <f t="shared" si="150"/>
        <v/>
      </c>
    </row>
    <row r="4771" spans="2:20" s="3" customFormat="1" ht="20.100000000000001" customHeight="1" x14ac:dyDescent="0.25">
      <c r="B4771" s="35"/>
      <c r="C4771" s="36"/>
      <c r="D4771" s="79"/>
      <c r="E4771" s="79"/>
      <c r="F4771" s="79"/>
      <c r="G4771" s="79"/>
      <c r="H4771" s="79"/>
      <c r="I4771" s="79"/>
      <c r="J4771" s="79"/>
      <c r="K4771" s="79"/>
      <c r="L4771" s="81"/>
      <c r="M4771" s="82"/>
      <c r="N4771" s="37"/>
      <c r="O4771" s="38"/>
      <c r="P4771" s="39"/>
      <c r="Q4771" s="36"/>
      <c r="R4771" s="100" t="str">
        <f t="shared" si="149"/>
        <v/>
      </c>
      <c r="S4771" s="101"/>
      <c r="T4771" s="26" t="str">
        <f t="shared" si="150"/>
        <v/>
      </c>
    </row>
    <row r="4772" spans="2:20" s="3" customFormat="1" ht="20.100000000000001" customHeight="1" x14ac:dyDescent="0.25">
      <c r="B4772" s="35"/>
      <c r="C4772" s="36"/>
      <c r="D4772" s="79"/>
      <c r="E4772" s="79"/>
      <c r="F4772" s="79"/>
      <c r="G4772" s="79"/>
      <c r="H4772" s="79"/>
      <c r="I4772" s="79"/>
      <c r="J4772" s="79"/>
      <c r="K4772" s="79"/>
      <c r="L4772" s="81"/>
      <c r="M4772" s="82"/>
      <c r="N4772" s="37"/>
      <c r="O4772" s="38"/>
      <c r="P4772" s="39"/>
      <c r="Q4772" s="36"/>
      <c r="R4772" s="100" t="str">
        <f t="shared" si="149"/>
        <v/>
      </c>
      <c r="S4772" s="101"/>
      <c r="T4772" s="26" t="str">
        <f t="shared" si="150"/>
        <v/>
      </c>
    </row>
    <row r="4773" spans="2:20" s="3" customFormat="1" ht="20.100000000000001" customHeight="1" x14ac:dyDescent="0.25">
      <c r="B4773" s="35"/>
      <c r="C4773" s="36"/>
      <c r="D4773" s="79"/>
      <c r="E4773" s="79"/>
      <c r="F4773" s="79"/>
      <c r="G4773" s="79"/>
      <c r="H4773" s="79"/>
      <c r="I4773" s="79"/>
      <c r="J4773" s="79"/>
      <c r="K4773" s="79"/>
      <c r="L4773" s="81"/>
      <c r="M4773" s="82"/>
      <c r="N4773" s="37"/>
      <c r="O4773" s="38"/>
      <c r="P4773" s="39"/>
      <c r="Q4773" s="36"/>
      <c r="R4773" s="100" t="str">
        <f t="shared" si="149"/>
        <v/>
      </c>
      <c r="S4773" s="101"/>
      <c r="T4773" s="26" t="str">
        <f t="shared" si="150"/>
        <v/>
      </c>
    </row>
    <row r="4774" spans="2:20" s="3" customFormat="1" ht="20.100000000000001" customHeight="1" x14ac:dyDescent="0.25">
      <c r="B4774" s="35"/>
      <c r="C4774" s="36"/>
      <c r="D4774" s="79"/>
      <c r="E4774" s="79"/>
      <c r="F4774" s="79"/>
      <c r="G4774" s="79"/>
      <c r="H4774" s="79"/>
      <c r="I4774" s="79"/>
      <c r="J4774" s="79"/>
      <c r="K4774" s="79"/>
      <c r="L4774" s="81"/>
      <c r="M4774" s="82"/>
      <c r="N4774" s="37"/>
      <c r="O4774" s="38"/>
      <c r="P4774" s="39"/>
      <c r="Q4774" s="36"/>
      <c r="R4774" s="100" t="str">
        <f t="shared" si="149"/>
        <v/>
      </c>
      <c r="S4774" s="101"/>
      <c r="T4774" s="26" t="str">
        <f t="shared" si="150"/>
        <v/>
      </c>
    </row>
    <row r="4775" spans="2:20" s="3" customFormat="1" ht="20.100000000000001" customHeight="1" x14ac:dyDescent="0.25">
      <c r="B4775" s="35"/>
      <c r="C4775" s="36"/>
      <c r="D4775" s="79"/>
      <c r="E4775" s="79"/>
      <c r="F4775" s="79"/>
      <c r="G4775" s="79"/>
      <c r="H4775" s="79"/>
      <c r="I4775" s="79"/>
      <c r="J4775" s="79"/>
      <c r="K4775" s="79"/>
      <c r="L4775" s="81"/>
      <c r="M4775" s="82"/>
      <c r="N4775" s="37"/>
      <c r="O4775" s="38"/>
      <c r="P4775" s="39"/>
      <c r="Q4775" s="36"/>
      <c r="R4775" s="100" t="str">
        <f t="shared" si="149"/>
        <v/>
      </c>
      <c r="S4775" s="101"/>
      <c r="T4775" s="26" t="str">
        <f t="shared" si="150"/>
        <v/>
      </c>
    </row>
    <row r="4776" spans="2:20" s="3" customFormat="1" ht="20.100000000000001" customHeight="1" x14ac:dyDescent="0.25">
      <c r="B4776" s="35"/>
      <c r="C4776" s="36"/>
      <c r="D4776" s="79"/>
      <c r="E4776" s="79"/>
      <c r="F4776" s="79"/>
      <c r="G4776" s="79"/>
      <c r="H4776" s="79"/>
      <c r="I4776" s="79"/>
      <c r="J4776" s="79"/>
      <c r="K4776" s="79"/>
      <c r="L4776" s="81"/>
      <c r="M4776" s="82"/>
      <c r="N4776" s="37"/>
      <c r="O4776" s="38"/>
      <c r="P4776" s="39"/>
      <c r="Q4776" s="36"/>
      <c r="R4776" s="100" t="str">
        <f t="shared" si="149"/>
        <v/>
      </c>
      <c r="S4776" s="101"/>
      <c r="T4776" s="26" t="str">
        <f t="shared" si="150"/>
        <v/>
      </c>
    </row>
    <row r="4777" spans="2:20" s="3" customFormat="1" ht="20.100000000000001" customHeight="1" x14ac:dyDescent="0.25">
      <c r="B4777" s="35"/>
      <c r="C4777" s="36"/>
      <c r="D4777" s="79"/>
      <c r="E4777" s="79"/>
      <c r="F4777" s="79"/>
      <c r="G4777" s="79"/>
      <c r="H4777" s="79"/>
      <c r="I4777" s="79"/>
      <c r="J4777" s="79"/>
      <c r="K4777" s="79"/>
      <c r="L4777" s="81"/>
      <c r="M4777" s="82"/>
      <c r="N4777" s="37"/>
      <c r="O4777" s="38"/>
      <c r="P4777" s="39"/>
      <c r="Q4777" s="36"/>
      <c r="R4777" s="100" t="str">
        <f t="shared" si="149"/>
        <v/>
      </c>
      <c r="S4777" s="101"/>
      <c r="T4777" s="26" t="str">
        <f t="shared" si="150"/>
        <v/>
      </c>
    </row>
    <row r="4778" spans="2:20" s="3" customFormat="1" ht="20.100000000000001" customHeight="1" x14ac:dyDescent="0.25">
      <c r="B4778" s="35"/>
      <c r="C4778" s="36"/>
      <c r="D4778" s="79"/>
      <c r="E4778" s="79"/>
      <c r="F4778" s="79"/>
      <c r="G4778" s="79"/>
      <c r="H4778" s="79"/>
      <c r="I4778" s="79"/>
      <c r="J4778" s="79"/>
      <c r="K4778" s="79"/>
      <c r="L4778" s="81"/>
      <c r="M4778" s="82"/>
      <c r="N4778" s="37"/>
      <c r="O4778" s="38"/>
      <c r="P4778" s="39"/>
      <c r="Q4778" s="36"/>
      <c r="R4778" s="100" t="str">
        <f t="shared" si="149"/>
        <v/>
      </c>
      <c r="S4778" s="101"/>
      <c r="T4778" s="26" t="str">
        <f t="shared" si="150"/>
        <v/>
      </c>
    </row>
    <row r="4779" spans="2:20" s="3" customFormat="1" ht="20.100000000000001" customHeight="1" x14ac:dyDescent="0.25">
      <c r="B4779" s="35"/>
      <c r="C4779" s="36"/>
      <c r="D4779" s="79"/>
      <c r="E4779" s="79"/>
      <c r="F4779" s="79"/>
      <c r="G4779" s="79"/>
      <c r="H4779" s="79"/>
      <c r="I4779" s="79"/>
      <c r="J4779" s="79"/>
      <c r="K4779" s="79"/>
      <c r="L4779" s="81"/>
      <c r="M4779" s="82"/>
      <c r="N4779" s="37"/>
      <c r="O4779" s="38"/>
      <c r="P4779" s="39"/>
      <c r="Q4779" s="36"/>
      <c r="R4779" s="100" t="str">
        <f t="shared" si="149"/>
        <v/>
      </c>
      <c r="S4779" s="101"/>
      <c r="T4779" s="26" t="str">
        <f t="shared" si="150"/>
        <v/>
      </c>
    </row>
    <row r="4780" spans="2:20" s="3" customFormat="1" ht="20.100000000000001" customHeight="1" x14ac:dyDescent="0.25">
      <c r="B4780" s="35"/>
      <c r="C4780" s="36"/>
      <c r="D4780" s="79"/>
      <c r="E4780" s="79"/>
      <c r="F4780" s="79"/>
      <c r="G4780" s="79"/>
      <c r="H4780" s="79"/>
      <c r="I4780" s="79"/>
      <c r="J4780" s="79"/>
      <c r="K4780" s="79"/>
      <c r="L4780" s="81"/>
      <c r="M4780" s="82"/>
      <c r="N4780" s="37"/>
      <c r="O4780" s="38"/>
      <c r="P4780" s="39"/>
      <c r="Q4780" s="36"/>
      <c r="R4780" s="100" t="str">
        <f t="shared" si="149"/>
        <v/>
      </c>
      <c r="S4780" s="101"/>
      <c r="T4780" s="26" t="str">
        <f t="shared" si="150"/>
        <v/>
      </c>
    </row>
    <row r="4781" spans="2:20" s="3" customFormat="1" ht="20.100000000000001" customHeight="1" x14ac:dyDescent="0.25">
      <c r="B4781" s="35"/>
      <c r="C4781" s="36"/>
      <c r="D4781" s="79"/>
      <c r="E4781" s="79"/>
      <c r="F4781" s="79"/>
      <c r="G4781" s="79"/>
      <c r="H4781" s="79"/>
      <c r="I4781" s="79"/>
      <c r="J4781" s="79"/>
      <c r="K4781" s="79"/>
      <c r="L4781" s="81"/>
      <c r="M4781" s="82"/>
      <c r="N4781" s="37"/>
      <c r="O4781" s="38"/>
      <c r="P4781" s="39"/>
      <c r="Q4781" s="36"/>
      <c r="R4781" s="100" t="str">
        <f t="shared" si="149"/>
        <v/>
      </c>
      <c r="S4781" s="101"/>
      <c r="T4781" s="26" t="str">
        <f t="shared" si="150"/>
        <v/>
      </c>
    </row>
    <row r="4782" spans="2:20" s="3" customFormat="1" ht="20.100000000000001" customHeight="1" x14ac:dyDescent="0.25">
      <c r="B4782" s="35"/>
      <c r="C4782" s="36"/>
      <c r="D4782" s="79"/>
      <c r="E4782" s="79"/>
      <c r="F4782" s="79"/>
      <c r="G4782" s="79"/>
      <c r="H4782" s="79"/>
      <c r="I4782" s="79"/>
      <c r="J4782" s="79"/>
      <c r="K4782" s="79"/>
      <c r="L4782" s="81"/>
      <c r="M4782" s="82"/>
      <c r="N4782" s="37"/>
      <c r="O4782" s="38"/>
      <c r="P4782" s="39"/>
      <c r="Q4782" s="36"/>
      <c r="R4782" s="100" t="str">
        <f t="shared" si="149"/>
        <v/>
      </c>
      <c r="S4782" s="101"/>
      <c r="T4782" s="26" t="str">
        <f t="shared" si="150"/>
        <v/>
      </c>
    </row>
    <row r="4783" spans="2:20" s="3" customFormat="1" ht="20.100000000000001" customHeight="1" x14ac:dyDescent="0.25">
      <c r="B4783" s="35"/>
      <c r="C4783" s="36"/>
      <c r="D4783" s="79"/>
      <c r="E4783" s="79"/>
      <c r="F4783" s="79"/>
      <c r="G4783" s="79"/>
      <c r="H4783" s="79"/>
      <c r="I4783" s="79"/>
      <c r="J4783" s="79"/>
      <c r="K4783" s="79"/>
      <c r="L4783" s="81"/>
      <c r="M4783" s="82"/>
      <c r="N4783" s="37"/>
      <c r="O4783" s="38"/>
      <c r="P4783" s="39"/>
      <c r="Q4783" s="36"/>
      <c r="R4783" s="100" t="str">
        <f t="shared" si="149"/>
        <v/>
      </c>
      <c r="S4783" s="101"/>
      <c r="T4783" s="26" t="str">
        <f t="shared" si="150"/>
        <v/>
      </c>
    </row>
    <row r="4784" spans="2:20" s="3" customFormat="1" ht="20.100000000000001" customHeight="1" x14ac:dyDescent="0.25">
      <c r="B4784" s="35"/>
      <c r="C4784" s="36"/>
      <c r="D4784" s="79"/>
      <c r="E4784" s="79"/>
      <c r="F4784" s="79"/>
      <c r="G4784" s="79"/>
      <c r="H4784" s="79"/>
      <c r="I4784" s="79"/>
      <c r="J4784" s="79"/>
      <c r="K4784" s="79"/>
      <c r="L4784" s="81"/>
      <c r="M4784" s="82"/>
      <c r="N4784" s="37"/>
      <c r="O4784" s="38"/>
      <c r="P4784" s="39"/>
      <c r="Q4784" s="36"/>
      <c r="R4784" s="100" t="str">
        <f t="shared" si="149"/>
        <v/>
      </c>
      <c r="S4784" s="101"/>
      <c r="T4784" s="26" t="str">
        <f t="shared" si="150"/>
        <v/>
      </c>
    </row>
    <row r="4785" spans="2:20" s="3" customFormat="1" ht="20.100000000000001" customHeight="1" x14ac:dyDescent="0.25">
      <c r="B4785" s="35"/>
      <c r="C4785" s="36"/>
      <c r="D4785" s="79"/>
      <c r="E4785" s="79"/>
      <c r="F4785" s="79"/>
      <c r="G4785" s="79"/>
      <c r="H4785" s="79"/>
      <c r="I4785" s="79"/>
      <c r="J4785" s="79"/>
      <c r="K4785" s="79"/>
      <c r="L4785" s="81"/>
      <c r="M4785" s="82"/>
      <c r="N4785" s="37"/>
      <c r="O4785" s="38"/>
      <c r="P4785" s="39"/>
      <c r="Q4785" s="36"/>
      <c r="R4785" s="100" t="str">
        <f t="shared" si="149"/>
        <v/>
      </c>
      <c r="S4785" s="101"/>
      <c r="T4785" s="26" t="str">
        <f t="shared" si="150"/>
        <v/>
      </c>
    </row>
    <row r="4786" spans="2:20" s="3" customFormat="1" ht="20.100000000000001" customHeight="1" x14ac:dyDescent="0.25">
      <c r="B4786" s="35"/>
      <c r="C4786" s="36"/>
      <c r="D4786" s="79"/>
      <c r="E4786" s="79"/>
      <c r="F4786" s="79"/>
      <c r="G4786" s="79"/>
      <c r="H4786" s="79"/>
      <c r="I4786" s="79"/>
      <c r="J4786" s="79"/>
      <c r="K4786" s="79"/>
      <c r="L4786" s="81"/>
      <c r="M4786" s="82"/>
      <c r="N4786" s="37"/>
      <c r="O4786" s="38"/>
      <c r="P4786" s="39"/>
      <c r="Q4786" s="36"/>
      <c r="R4786" s="100" t="str">
        <f t="shared" si="149"/>
        <v/>
      </c>
      <c r="S4786" s="101"/>
      <c r="T4786" s="26" t="str">
        <f t="shared" si="150"/>
        <v/>
      </c>
    </row>
    <row r="4787" spans="2:20" s="3" customFormat="1" ht="20.100000000000001" customHeight="1" x14ac:dyDescent="0.25">
      <c r="B4787" s="35"/>
      <c r="C4787" s="36"/>
      <c r="D4787" s="79"/>
      <c r="E4787" s="79"/>
      <c r="F4787" s="79"/>
      <c r="G4787" s="79"/>
      <c r="H4787" s="79"/>
      <c r="I4787" s="79"/>
      <c r="J4787" s="79"/>
      <c r="K4787" s="79"/>
      <c r="L4787" s="81"/>
      <c r="M4787" s="82"/>
      <c r="N4787" s="37"/>
      <c r="O4787" s="38"/>
      <c r="P4787" s="39"/>
      <c r="Q4787" s="36"/>
      <c r="R4787" s="100" t="str">
        <f t="shared" si="149"/>
        <v/>
      </c>
      <c r="S4787" s="101"/>
      <c r="T4787" s="26" t="str">
        <f t="shared" si="150"/>
        <v/>
      </c>
    </row>
    <row r="4788" spans="2:20" s="3" customFormat="1" ht="20.100000000000001" customHeight="1" x14ac:dyDescent="0.25">
      <c r="B4788" s="35"/>
      <c r="C4788" s="36"/>
      <c r="D4788" s="79"/>
      <c r="E4788" s="79"/>
      <c r="F4788" s="79"/>
      <c r="G4788" s="79"/>
      <c r="H4788" s="79"/>
      <c r="I4788" s="79"/>
      <c r="J4788" s="79"/>
      <c r="K4788" s="79"/>
      <c r="L4788" s="81"/>
      <c r="M4788" s="82"/>
      <c r="N4788" s="37"/>
      <c r="O4788" s="38"/>
      <c r="P4788" s="39"/>
      <c r="Q4788" s="36"/>
      <c r="R4788" s="100" t="str">
        <f t="shared" si="149"/>
        <v/>
      </c>
      <c r="S4788" s="101"/>
      <c r="T4788" s="26" t="str">
        <f t="shared" si="150"/>
        <v/>
      </c>
    </row>
    <row r="4789" spans="2:20" s="3" customFormat="1" ht="20.100000000000001" customHeight="1" x14ac:dyDescent="0.25">
      <c r="B4789" s="35"/>
      <c r="C4789" s="36"/>
      <c r="D4789" s="79"/>
      <c r="E4789" s="79"/>
      <c r="F4789" s="79"/>
      <c r="G4789" s="79"/>
      <c r="H4789" s="79"/>
      <c r="I4789" s="79"/>
      <c r="J4789" s="79"/>
      <c r="K4789" s="79"/>
      <c r="L4789" s="81"/>
      <c r="M4789" s="82"/>
      <c r="N4789" s="37"/>
      <c r="O4789" s="38"/>
      <c r="P4789" s="39"/>
      <c r="Q4789" s="36"/>
      <c r="R4789" s="100" t="str">
        <f t="shared" si="149"/>
        <v/>
      </c>
      <c r="S4789" s="101"/>
      <c r="T4789" s="26" t="str">
        <f t="shared" si="150"/>
        <v/>
      </c>
    </row>
    <row r="4790" spans="2:20" s="3" customFormat="1" ht="20.100000000000001" customHeight="1" x14ac:dyDescent="0.25">
      <c r="B4790" s="35"/>
      <c r="C4790" s="36"/>
      <c r="D4790" s="79"/>
      <c r="E4790" s="79"/>
      <c r="F4790" s="79"/>
      <c r="G4790" s="79"/>
      <c r="H4790" s="79"/>
      <c r="I4790" s="79"/>
      <c r="J4790" s="79"/>
      <c r="K4790" s="79"/>
      <c r="L4790" s="81"/>
      <c r="M4790" s="82"/>
      <c r="N4790" s="37"/>
      <c r="O4790" s="38"/>
      <c r="P4790" s="39"/>
      <c r="Q4790" s="36"/>
      <c r="R4790" s="100" t="str">
        <f t="shared" si="149"/>
        <v/>
      </c>
      <c r="S4790" s="101"/>
      <c r="T4790" s="26" t="str">
        <f t="shared" si="150"/>
        <v/>
      </c>
    </row>
    <row r="4791" spans="2:20" s="3" customFormat="1" ht="20.100000000000001" customHeight="1" x14ac:dyDescent="0.25">
      <c r="B4791" s="35"/>
      <c r="C4791" s="36"/>
      <c r="D4791" s="79"/>
      <c r="E4791" s="79"/>
      <c r="F4791" s="79"/>
      <c r="G4791" s="79"/>
      <c r="H4791" s="79"/>
      <c r="I4791" s="79"/>
      <c r="J4791" s="79"/>
      <c r="K4791" s="79"/>
      <c r="L4791" s="81"/>
      <c r="M4791" s="82"/>
      <c r="N4791" s="37"/>
      <c r="O4791" s="38"/>
      <c r="P4791" s="39"/>
      <c r="Q4791" s="36"/>
      <c r="R4791" s="100" t="str">
        <f t="shared" si="149"/>
        <v/>
      </c>
      <c r="S4791" s="101"/>
      <c r="T4791" s="26" t="str">
        <f t="shared" si="150"/>
        <v/>
      </c>
    </row>
    <row r="4792" spans="2:20" s="3" customFormat="1" ht="20.100000000000001" customHeight="1" x14ac:dyDescent="0.25">
      <c r="B4792" s="35"/>
      <c r="C4792" s="36"/>
      <c r="D4792" s="79"/>
      <c r="E4792" s="79"/>
      <c r="F4792" s="79"/>
      <c r="G4792" s="79"/>
      <c r="H4792" s="79"/>
      <c r="I4792" s="79"/>
      <c r="J4792" s="79"/>
      <c r="K4792" s="79"/>
      <c r="L4792" s="81"/>
      <c r="M4792" s="82"/>
      <c r="N4792" s="37"/>
      <c r="O4792" s="38"/>
      <c r="P4792" s="39"/>
      <c r="Q4792" s="36"/>
      <c r="R4792" s="100" t="str">
        <f t="shared" si="149"/>
        <v/>
      </c>
      <c r="S4792" s="101"/>
      <c r="T4792" s="26" t="str">
        <f t="shared" si="150"/>
        <v/>
      </c>
    </row>
    <row r="4793" spans="2:20" s="3" customFormat="1" ht="20.100000000000001" customHeight="1" x14ac:dyDescent="0.25">
      <c r="B4793" s="35"/>
      <c r="C4793" s="36"/>
      <c r="D4793" s="79"/>
      <c r="E4793" s="79"/>
      <c r="F4793" s="79"/>
      <c r="G4793" s="79"/>
      <c r="H4793" s="79"/>
      <c r="I4793" s="79"/>
      <c r="J4793" s="79"/>
      <c r="K4793" s="79"/>
      <c r="L4793" s="81"/>
      <c r="M4793" s="82"/>
      <c r="N4793" s="37"/>
      <c r="O4793" s="38"/>
      <c r="P4793" s="39"/>
      <c r="Q4793" s="36"/>
      <c r="R4793" s="100" t="str">
        <f t="shared" si="149"/>
        <v/>
      </c>
      <c r="S4793" s="101"/>
      <c r="T4793" s="26" t="str">
        <f t="shared" si="150"/>
        <v/>
      </c>
    </row>
    <row r="4794" spans="2:20" s="3" customFormat="1" ht="20.100000000000001" customHeight="1" x14ac:dyDescent="0.25">
      <c r="B4794" s="35"/>
      <c r="C4794" s="36"/>
      <c r="D4794" s="79"/>
      <c r="E4794" s="79"/>
      <c r="F4794" s="79"/>
      <c r="G4794" s="79"/>
      <c r="H4794" s="79"/>
      <c r="I4794" s="79"/>
      <c r="J4794" s="79"/>
      <c r="K4794" s="79"/>
      <c r="L4794" s="81"/>
      <c r="M4794" s="82"/>
      <c r="N4794" s="37"/>
      <c r="O4794" s="38"/>
      <c r="P4794" s="39"/>
      <c r="Q4794" s="36"/>
      <c r="R4794" s="100" t="str">
        <f t="shared" si="149"/>
        <v/>
      </c>
      <c r="S4794" s="101"/>
      <c r="T4794" s="26" t="str">
        <f t="shared" si="150"/>
        <v/>
      </c>
    </row>
    <row r="4795" spans="2:20" s="3" customFormat="1" ht="20.100000000000001" customHeight="1" x14ac:dyDescent="0.25">
      <c r="B4795" s="35"/>
      <c r="C4795" s="36"/>
      <c r="D4795" s="79"/>
      <c r="E4795" s="79"/>
      <c r="F4795" s="79"/>
      <c r="G4795" s="79"/>
      <c r="H4795" s="79"/>
      <c r="I4795" s="79"/>
      <c r="J4795" s="79"/>
      <c r="K4795" s="79"/>
      <c r="L4795" s="81"/>
      <c r="M4795" s="82"/>
      <c r="N4795" s="37"/>
      <c r="O4795" s="38"/>
      <c r="P4795" s="39"/>
      <c r="Q4795" s="36"/>
      <c r="R4795" s="100" t="str">
        <f t="shared" si="149"/>
        <v/>
      </c>
      <c r="S4795" s="101"/>
      <c r="T4795" s="26" t="str">
        <f t="shared" si="150"/>
        <v/>
      </c>
    </row>
    <row r="4796" spans="2:20" s="3" customFormat="1" ht="20.100000000000001" customHeight="1" x14ac:dyDescent="0.25">
      <c r="B4796" s="35"/>
      <c r="C4796" s="36"/>
      <c r="D4796" s="79"/>
      <c r="E4796" s="79"/>
      <c r="F4796" s="79"/>
      <c r="G4796" s="79"/>
      <c r="H4796" s="79"/>
      <c r="I4796" s="79"/>
      <c r="J4796" s="79"/>
      <c r="K4796" s="79"/>
      <c r="L4796" s="81"/>
      <c r="M4796" s="82"/>
      <c r="N4796" s="37"/>
      <c r="O4796" s="38"/>
      <c r="P4796" s="39"/>
      <c r="Q4796" s="36"/>
      <c r="R4796" s="100" t="str">
        <f t="shared" si="149"/>
        <v/>
      </c>
      <c r="S4796" s="101"/>
      <c r="T4796" s="26" t="str">
        <f t="shared" si="150"/>
        <v/>
      </c>
    </row>
    <row r="4797" spans="2:20" s="3" customFormat="1" ht="20.100000000000001" customHeight="1" x14ac:dyDescent="0.25">
      <c r="B4797" s="35"/>
      <c r="C4797" s="36"/>
      <c r="D4797" s="79"/>
      <c r="E4797" s="79"/>
      <c r="F4797" s="79"/>
      <c r="G4797" s="79"/>
      <c r="H4797" s="79"/>
      <c r="I4797" s="79"/>
      <c r="J4797" s="79"/>
      <c r="K4797" s="79"/>
      <c r="L4797" s="81"/>
      <c r="M4797" s="82"/>
      <c r="N4797" s="37"/>
      <c r="O4797" s="38"/>
      <c r="P4797" s="39"/>
      <c r="Q4797" s="36"/>
      <c r="R4797" s="100" t="str">
        <f t="shared" si="149"/>
        <v/>
      </c>
      <c r="S4797" s="101"/>
      <c r="T4797" s="26" t="str">
        <f t="shared" si="150"/>
        <v/>
      </c>
    </row>
    <row r="4798" spans="2:20" s="3" customFormat="1" ht="20.100000000000001" customHeight="1" x14ac:dyDescent="0.25">
      <c r="B4798" s="35"/>
      <c r="C4798" s="36"/>
      <c r="D4798" s="79"/>
      <c r="E4798" s="79"/>
      <c r="F4798" s="79"/>
      <c r="G4798" s="79"/>
      <c r="H4798" s="79"/>
      <c r="I4798" s="79"/>
      <c r="J4798" s="79"/>
      <c r="K4798" s="79"/>
      <c r="L4798" s="81"/>
      <c r="M4798" s="82"/>
      <c r="N4798" s="37"/>
      <c r="O4798" s="38"/>
      <c r="P4798" s="39"/>
      <c r="Q4798" s="36"/>
      <c r="R4798" s="100" t="str">
        <f t="shared" si="149"/>
        <v/>
      </c>
      <c r="S4798" s="101"/>
      <c r="T4798" s="26" t="str">
        <f t="shared" si="150"/>
        <v/>
      </c>
    </row>
    <row r="4799" spans="2:20" s="3" customFormat="1" ht="20.100000000000001" customHeight="1" x14ac:dyDescent="0.25">
      <c r="B4799" s="35"/>
      <c r="C4799" s="36"/>
      <c r="D4799" s="79"/>
      <c r="E4799" s="79"/>
      <c r="F4799" s="79"/>
      <c r="G4799" s="79"/>
      <c r="H4799" s="79"/>
      <c r="I4799" s="79"/>
      <c r="J4799" s="79"/>
      <c r="K4799" s="79"/>
      <c r="L4799" s="81"/>
      <c r="M4799" s="82"/>
      <c r="N4799" s="37"/>
      <c r="O4799" s="38"/>
      <c r="P4799" s="39"/>
      <c r="Q4799" s="36"/>
      <c r="R4799" s="100" t="str">
        <f t="shared" si="149"/>
        <v/>
      </c>
      <c r="S4799" s="101"/>
      <c r="T4799" s="26" t="str">
        <f t="shared" si="150"/>
        <v/>
      </c>
    </row>
    <row r="4800" spans="2:20" s="3" customFormat="1" ht="20.100000000000001" customHeight="1" x14ac:dyDescent="0.25">
      <c r="B4800" s="35"/>
      <c r="C4800" s="36"/>
      <c r="D4800" s="79"/>
      <c r="E4800" s="79"/>
      <c r="F4800" s="79"/>
      <c r="G4800" s="79"/>
      <c r="H4800" s="79"/>
      <c r="I4800" s="79"/>
      <c r="J4800" s="79"/>
      <c r="K4800" s="79"/>
      <c r="L4800" s="81"/>
      <c r="M4800" s="82"/>
      <c r="N4800" s="37"/>
      <c r="O4800" s="38"/>
      <c r="P4800" s="39"/>
      <c r="Q4800" s="36"/>
      <c r="R4800" s="100" t="str">
        <f t="shared" si="149"/>
        <v/>
      </c>
      <c r="S4800" s="101"/>
      <c r="T4800" s="26" t="str">
        <f t="shared" si="150"/>
        <v/>
      </c>
    </row>
    <row r="4801" spans="2:20" s="3" customFormat="1" ht="20.100000000000001" customHeight="1" x14ac:dyDescent="0.25">
      <c r="B4801" s="35"/>
      <c r="C4801" s="36"/>
      <c r="D4801" s="79"/>
      <c r="E4801" s="79"/>
      <c r="F4801" s="79"/>
      <c r="G4801" s="79"/>
      <c r="H4801" s="79"/>
      <c r="I4801" s="79"/>
      <c r="J4801" s="79"/>
      <c r="K4801" s="79"/>
      <c r="L4801" s="81"/>
      <c r="M4801" s="82"/>
      <c r="N4801" s="37"/>
      <c r="O4801" s="38"/>
      <c r="P4801" s="39"/>
      <c r="Q4801" s="36"/>
      <c r="R4801" s="100" t="str">
        <f t="shared" si="149"/>
        <v/>
      </c>
      <c r="S4801" s="101"/>
      <c r="T4801" s="26" t="str">
        <f t="shared" si="150"/>
        <v/>
      </c>
    </row>
    <row r="4802" spans="2:20" s="3" customFormat="1" ht="20.100000000000001" customHeight="1" x14ac:dyDescent="0.25">
      <c r="B4802" s="35"/>
      <c r="C4802" s="36"/>
      <c r="D4802" s="79"/>
      <c r="E4802" s="79"/>
      <c r="F4802" s="79"/>
      <c r="G4802" s="79"/>
      <c r="H4802" s="79"/>
      <c r="I4802" s="79"/>
      <c r="J4802" s="79"/>
      <c r="K4802" s="79"/>
      <c r="L4802" s="81"/>
      <c r="M4802" s="82"/>
      <c r="N4802" s="37"/>
      <c r="O4802" s="38"/>
      <c r="P4802" s="39"/>
      <c r="Q4802" s="36"/>
      <c r="R4802" s="100" t="str">
        <f t="shared" si="149"/>
        <v/>
      </c>
      <c r="S4802" s="101"/>
      <c r="T4802" s="26" t="str">
        <f t="shared" si="150"/>
        <v/>
      </c>
    </row>
    <row r="4803" spans="2:20" s="3" customFormat="1" ht="20.100000000000001" customHeight="1" x14ac:dyDescent="0.25">
      <c r="B4803" s="35"/>
      <c r="C4803" s="36"/>
      <c r="D4803" s="79"/>
      <c r="E4803" s="79"/>
      <c r="F4803" s="79"/>
      <c r="G4803" s="79"/>
      <c r="H4803" s="79"/>
      <c r="I4803" s="79"/>
      <c r="J4803" s="79"/>
      <c r="K4803" s="79"/>
      <c r="L4803" s="81"/>
      <c r="M4803" s="82"/>
      <c r="N4803" s="37"/>
      <c r="O4803" s="38"/>
      <c r="P4803" s="39"/>
      <c r="Q4803" s="36"/>
      <c r="R4803" s="100" t="str">
        <f t="shared" si="149"/>
        <v/>
      </c>
      <c r="S4803" s="101"/>
      <c r="T4803" s="26" t="str">
        <f t="shared" si="150"/>
        <v/>
      </c>
    </row>
    <row r="4804" spans="2:20" s="3" customFormat="1" ht="20.100000000000001" customHeight="1" x14ac:dyDescent="0.25">
      <c r="B4804" s="35"/>
      <c r="C4804" s="36"/>
      <c r="D4804" s="79"/>
      <c r="E4804" s="79"/>
      <c r="F4804" s="79"/>
      <c r="G4804" s="79"/>
      <c r="H4804" s="79"/>
      <c r="I4804" s="79"/>
      <c r="J4804" s="79"/>
      <c r="K4804" s="79"/>
      <c r="L4804" s="81"/>
      <c r="M4804" s="82"/>
      <c r="N4804" s="37"/>
      <c r="O4804" s="38"/>
      <c r="P4804" s="39"/>
      <c r="Q4804" s="36"/>
      <c r="R4804" s="100" t="str">
        <f t="shared" si="149"/>
        <v/>
      </c>
      <c r="S4804" s="101"/>
      <c r="T4804" s="26" t="str">
        <f t="shared" si="150"/>
        <v/>
      </c>
    </row>
    <row r="4805" spans="2:20" s="3" customFormat="1" ht="20.100000000000001" customHeight="1" x14ac:dyDescent="0.25">
      <c r="B4805" s="35"/>
      <c r="C4805" s="36"/>
      <c r="D4805" s="79"/>
      <c r="E4805" s="79"/>
      <c r="F4805" s="79"/>
      <c r="G4805" s="79"/>
      <c r="H4805" s="79"/>
      <c r="I4805" s="79"/>
      <c r="J4805" s="79"/>
      <c r="K4805" s="79"/>
      <c r="L4805" s="81"/>
      <c r="M4805" s="82"/>
      <c r="N4805" s="37"/>
      <c r="O4805" s="38"/>
      <c r="P4805" s="39"/>
      <c r="Q4805" s="36"/>
      <c r="R4805" s="100" t="str">
        <f t="shared" si="149"/>
        <v/>
      </c>
      <c r="S4805" s="101"/>
      <c r="T4805" s="26" t="str">
        <f t="shared" si="150"/>
        <v/>
      </c>
    </row>
    <row r="4806" spans="2:20" s="3" customFormat="1" ht="20.100000000000001" customHeight="1" x14ac:dyDescent="0.25">
      <c r="B4806" s="35"/>
      <c r="C4806" s="36"/>
      <c r="D4806" s="79"/>
      <c r="E4806" s="79"/>
      <c r="F4806" s="79"/>
      <c r="G4806" s="79"/>
      <c r="H4806" s="79"/>
      <c r="I4806" s="79"/>
      <c r="J4806" s="79"/>
      <c r="K4806" s="79"/>
      <c r="L4806" s="81"/>
      <c r="M4806" s="82"/>
      <c r="N4806" s="37"/>
      <c r="O4806" s="38"/>
      <c r="P4806" s="39"/>
      <c r="Q4806" s="36"/>
      <c r="R4806" s="100" t="str">
        <f t="shared" si="149"/>
        <v/>
      </c>
      <c r="S4806" s="101"/>
      <c r="T4806" s="26" t="str">
        <f t="shared" si="150"/>
        <v/>
      </c>
    </row>
    <row r="4807" spans="2:20" s="3" customFormat="1" ht="20.100000000000001" customHeight="1" x14ac:dyDescent="0.25">
      <c r="B4807" s="35"/>
      <c r="C4807" s="36"/>
      <c r="D4807" s="79"/>
      <c r="E4807" s="79"/>
      <c r="F4807" s="79"/>
      <c r="G4807" s="79"/>
      <c r="H4807" s="79"/>
      <c r="I4807" s="79"/>
      <c r="J4807" s="79"/>
      <c r="K4807" s="79"/>
      <c r="L4807" s="81"/>
      <c r="M4807" s="82"/>
      <c r="N4807" s="37"/>
      <c r="O4807" s="38"/>
      <c r="P4807" s="39"/>
      <c r="Q4807" s="36"/>
      <c r="R4807" s="100" t="str">
        <f t="shared" si="149"/>
        <v/>
      </c>
      <c r="S4807" s="101"/>
      <c r="T4807" s="26" t="str">
        <f t="shared" si="150"/>
        <v/>
      </c>
    </row>
    <row r="4808" spans="2:20" s="3" customFormat="1" ht="20.100000000000001" customHeight="1" x14ac:dyDescent="0.25">
      <c r="B4808" s="35"/>
      <c r="C4808" s="36"/>
      <c r="D4808" s="79"/>
      <c r="E4808" s="79"/>
      <c r="F4808" s="79"/>
      <c r="G4808" s="79"/>
      <c r="H4808" s="79"/>
      <c r="I4808" s="79"/>
      <c r="J4808" s="79"/>
      <c r="K4808" s="79"/>
      <c r="L4808" s="81"/>
      <c r="M4808" s="82"/>
      <c r="N4808" s="37"/>
      <c r="O4808" s="38"/>
      <c r="P4808" s="39"/>
      <c r="Q4808" s="36"/>
      <c r="R4808" s="100" t="str">
        <f t="shared" si="149"/>
        <v/>
      </c>
      <c r="S4808" s="101"/>
      <c r="T4808" s="26" t="str">
        <f t="shared" si="150"/>
        <v/>
      </c>
    </row>
    <row r="4809" spans="2:20" s="3" customFormat="1" ht="20.100000000000001" customHeight="1" x14ac:dyDescent="0.25">
      <c r="B4809" s="35"/>
      <c r="C4809" s="36"/>
      <c r="D4809" s="79"/>
      <c r="E4809" s="79"/>
      <c r="F4809" s="79"/>
      <c r="G4809" s="79"/>
      <c r="H4809" s="79"/>
      <c r="I4809" s="79"/>
      <c r="J4809" s="79"/>
      <c r="K4809" s="79"/>
      <c r="L4809" s="81"/>
      <c r="M4809" s="82"/>
      <c r="N4809" s="37"/>
      <c r="O4809" s="38"/>
      <c r="P4809" s="39"/>
      <c r="Q4809" s="36"/>
      <c r="R4809" s="100" t="str">
        <f t="shared" si="149"/>
        <v/>
      </c>
      <c r="S4809" s="101"/>
      <c r="T4809" s="26" t="str">
        <f t="shared" si="150"/>
        <v/>
      </c>
    </row>
    <row r="4810" spans="2:20" s="3" customFormat="1" ht="20.100000000000001" customHeight="1" x14ac:dyDescent="0.25">
      <c r="B4810" s="35"/>
      <c r="C4810" s="36"/>
      <c r="D4810" s="79"/>
      <c r="E4810" s="79"/>
      <c r="F4810" s="79"/>
      <c r="G4810" s="79"/>
      <c r="H4810" s="79"/>
      <c r="I4810" s="79"/>
      <c r="J4810" s="79"/>
      <c r="K4810" s="79"/>
      <c r="L4810" s="81"/>
      <c r="M4810" s="82"/>
      <c r="N4810" s="37"/>
      <c r="O4810" s="38"/>
      <c r="P4810" s="39"/>
      <c r="Q4810" s="36"/>
      <c r="R4810" s="100" t="str">
        <f t="shared" si="149"/>
        <v/>
      </c>
      <c r="S4810" s="101"/>
      <c r="T4810" s="26" t="str">
        <f t="shared" si="150"/>
        <v/>
      </c>
    </row>
    <row r="4811" spans="2:20" s="3" customFormat="1" ht="20.100000000000001" customHeight="1" x14ac:dyDescent="0.25">
      <c r="B4811" s="35"/>
      <c r="C4811" s="36"/>
      <c r="D4811" s="79"/>
      <c r="E4811" s="79"/>
      <c r="F4811" s="79"/>
      <c r="G4811" s="79"/>
      <c r="H4811" s="79"/>
      <c r="I4811" s="79"/>
      <c r="J4811" s="79"/>
      <c r="K4811" s="79"/>
      <c r="L4811" s="81"/>
      <c r="M4811" s="82"/>
      <c r="N4811" s="37"/>
      <c r="O4811" s="38"/>
      <c r="P4811" s="39"/>
      <c r="Q4811" s="36"/>
      <c r="R4811" s="100" t="str">
        <f t="shared" si="149"/>
        <v/>
      </c>
      <c r="S4811" s="101"/>
      <c r="T4811" s="26" t="str">
        <f t="shared" si="150"/>
        <v/>
      </c>
    </row>
    <row r="4812" spans="2:20" s="3" customFormat="1" ht="20.100000000000001" customHeight="1" x14ac:dyDescent="0.25">
      <c r="B4812" s="35"/>
      <c r="C4812" s="36"/>
      <c r="D4812" s="79"/>
      <c r="E4812" s="79"/>
      <c r="F4812" s="79"/>
      <c r="G4812" s="79"/>
      <c r="H4812" s="79"/>
      <c r="I4812" s="79"/>
      <c r="J4812" s="79"/>
      <c r="K4812" s="79"/>
      <c r="L4812" s="81"/>
      <c r="M4812" s="82"/>
      <c r="N4812" s="37"/>
      <c r="O4812" s="38"/>
      <c r="P4812" s="39"/>
      <c r="Q4812" s="36"/>
      <c r="R4812" s="100" t="str">
        <f t="shared" si="149"/>
        <v/>
      </c>
      <c r="S4812" s="101"/>
      <c r="T4812" s="26" t="str">
        <f t="shared" si="150"/>
        <v/>
      </c>
    </row>
    <row r="4813" spans="2:20" s="3" customFormat="1" ht="20.100000000000001" customHeight="1" x14ac:dyDescent="0.25">
      <c r="B4813" s="35"/>
      <c r="C4813" s="36"/>
      <c r="D4813" s="79"/>
      <c r="E4813" s="79"/>
      <c r="F4813" s="79"/>
      <c r="G4813" s="79"/>
      <c r="H4813" s="79"/>
      <c r="I4813" s="79"/>
      <c r="J4813" s="79"/>
      <c r="K4813" s="79"/>
      <c r="L4813" s="81"/>
      <c r="M4813" s="82"/>
      <c r="N4813" s="37"/>
      <c r="O4813" s="38"/>
      <c r="P4813" s="39"/>
      <c r="Q4813" s="36"/>
      <c r="R4813" s="100" t="str">
        <f t="shared" si="149"/>
        <v/>
      </c>
      <c r="S4813" s="101"/>
      <c r="T4813" s="26" t="str">
        <f t="shared" si="150"/>
        <v/>
      </c>
    </row>
    <row r="4814" spans="2:20" s="3" customFormat="1" ht="20.100000000000001" customHeight="1" x14ac:dyDescent="0.25">
      <c r="B4814" s="35"/>
      <c r="C4814" s="36"/>
      <c r="D4814" s="79"/>
      <c r="E4814" s="79"/>
      <c r="F4814" s="79"/>
      <c r="G4814" s="79"/>
      <c r="H4814" s="79"/>
      <c r="I4814" s="79"/>
      <c r="J4814" s="79"/>
      <c r="K4814" s="79"/>
      <c r="L4814" s="81"/>
      <c r="M4814" s="82"/>
      <c r="N4814" s="37"/>
      <c r="O4814" s="38"/>
      <c r="P4814" s="39"/>
      <c r="Q4814" s="36"/>
      <c r="R4814" s="100" t="str">
        <f t="shared" si="149"/>
        <v/>
      </c>
      <c r="S4814" s="101"/>
      <c r="T4814" s="26" t="str">
        <f t="shared" si="150"/>
        <v/>
      </c>
    </row>
    <row r="4815" spans="2:20" s="3" customFormat="1" ht="20.100000000000001" customHeight="1" x14ac:dyDescent="0.25">
      <c r="B4815" s="35"/>
      <c r="C4815" s="36"/>
      <c r="D4815" s="79"/>
      <c r="E4815" s="79"/>
      <c r="F4815" s="79"/>
      <c r="G4815" s="79"/>
      <c r="H4815" s="79"/>
      <c r="I4815" s="79"/>
      <c r="J4815" s="79"/>
      <c r="K4815" s="79"/>
      <c r="L4815" s="81"/>
      <c r="M4815" s="82"/>
      <c r="N4815" s="37"/>
      <c r="O4815" s="38"/>
      <c r="P4815" s="39"/>
      <c r="Q4815" s="36"/>
      <c r="R4815" s="100" t="str">
        <f t="shared" si="149"/>
        <v/>
      </c>
      <c r="S4815" s="101"/>
      <c r="T4815" s="26" t="str">
        <f t="shared" si="150"/>
        <v/>
      </c>
    </row>
    <row r="4816" spans="2:20" s="3" customFormat="1" ht="20.100000000000001" customHeight="1" x14ac:dyDescent="0.25">
      <c r="B4816" s="35"/>
      <c r="C4816" s="36"/>
      <c r="D4816" s="79"/>
      <c r="E4816" s="79"/>
      <c r="F4816" s="79"/>
      <c r="G4816" s="79"/>
      <c r="H4816" s="79"/>
      <c r="I4816" s="79"/>
      <c r="J4816" s="79"/>
      <c r="K4816" s="79"/>
      <c r="L4816" s="81"/>
      <c r="M4816" s="82"/>
      <c r="N4816" s="37"/>
      <c r="O4816" s="38"/>
      <c r="P4816" s="39"/>
      <c r="Q4816" s="36"/>
      <c r="R4816" s="100" t="str">
        <f t="shared" si="149"/>
        <v/>
      </c>
      <c r="S4816" s="101"/>
      <c r="T4816" s="26" t="str">
        <f t="shared" si="150"/>
        <v/>
      </c>
    </row>
    <row r="4817" spans="2:20" s="3" customFormat="1" ht="20.100000000000001" customHeight="1" x14ac:dyDescent="0.25">
      <c r="B4817" s="35"/>
      <c r="C4817" s="36"/>
      <c r="D4817" s="79"/>
      <c r="E4817" s="79"/>
      <c r="F4817" s="79"/>
      <c r="G4817" s="79"/>
      <c r="H4817" s="79"/>
      <c r="I4817" s="79"/>
      <c r="J4817" s="79"/>
      <c r="K4817" s="79"/>
      <c r="L4817" s="81"/>
      <c r="M4817" s="82"/>
      <c r="N4817" s="37"/>
      <c r="O4817" s="38"/>
      <c r="P4817" s="39"/>
      <c r="Q4817" s="36"/>
      <c r="R4817" s="100" t="str">
        <f t="shared" si="149"/>
        <v/>
      </c>
      <c r="S4817" s="101"/>
      <c r="T4817" s="26" t="str">
        <f t="shared" si="150"/>
        <v/>
      </c>
    </row>
    <row r="4818" spans="2:20" s="3" customFormat="1" ht="20.100000000000001" customHeight="1" x14ac:dyDescent="0.25">
      <c r="B4818" s="35"/>
      <c r="C4818" s="36"/>
      <c r="D4818" s="79"/>
      <c r="E4818" s="79"/>
      <c r="F4818" s="79"/>
      <c r="G4818" s="79"/>
      <c r="H4818" s="79"/>
      <c r="I4818" s="79"/>
      <c r="J4818" s="79"/>
      <c r="K4818" s="79"/>
      <c r="L4818" s="81"/>
      <c r="M4818" s="82"/>
      <c r="N4818" s="37"/>
      <c r="O4818" s="38"/>
      <c r="P4818" s="39"/>
      <c r="Q4818" s="36"/>
      <c r="R4818" s="100" t="str">
        <f t="shared" si="149"/>
        <v/>
      </c>
      <c r="S4818" s="101"/>
      <c r="T4818" s="26" t="str">
        <f t="shared" si="150"/>
        <v/>
      </c>
    </row>
    <row r="4819" spans="2:20" s="3" customFormat="1" ht="20.100000000000001" customHeight="1" x14ac:dyDescent="0.25">
      <c r="B4819" s="35"/>
      <c r="C4819" s="36"/>
      <c r="D4819" s="79"/>
      <c r="E4819" s="79"/>
      <c r="F4819" s="79"/>
      <c r="G4819" s="79"/>
      <c r="H4819" s="79"/>
      <c r="I4819" s="79"/>
      <c r="J4819" s="79"/>
      <c r="K4819" s="79"/>
      <c r="L4819" s="81"/>
      <c r="M4819" s="82"/>
      <c r="N4819" s="37"/>
      <c r="O4819" s="38"/>
      <c r="P4819" s="39"/>
      <c r="Q4819" s="36"/>
      <c r="R4819" s="100" t="str">
        <f t="shared" si="149"/>
        <v/>
      </c>
      <c r="S4819" s="101"/>
      <c r="T4819" s="26" t="str">
        <f t="shared" si="150"/>
        <v/>
      </c>
    </row>
    <row r="4820" spans="2:20" s="3" customFormat="1" ht="20.100000000000001" customHeight="1" x14ac:dyDescent="0.25">
      <c r="B4820" s="35"/>
      <c r="C4820" s="36"/>
      <c r="D4820" s="79"/>
      <c r="E4820" s="79"/>
      <c r="F4820" s="79"/>
      <c r="G4820" s="79"/>
      <c r="H4820" s="79"/>
      <c r="I4820" s="79"/>
      <c r="J4820" s="79"/>
      <c r="K4820" s="79"/>
      <c r="L4820" s="81"/>
      <c r="M4820" s="82"/>
      <c r="N4820" s="37"/>
      <c r="O4820" s="38"/>
      <c r="P4820" s="39"/>
      <c r="Q4820" s="36"/>
      <c r="R4820" s="100" t="str">
        <f t="shared" si="149"/>
        <v/>
      </c>
      <c r="S4820" s="101"/>
      <c r="T4820" s="26" t="str">
        <f t="shared" si="150"/>
        <v/>
      </c>
    </row>
    <row r="4821" spans="2:20" s="3" customFormat="1" ht="20.100000000000001" customHeight="1" x14ac:dyDescent="0.25">
      <c r="B4821" s="35"/>
      <c r="C4821" s="36"/>
      <c r="D4821" s="79"/>
      <c r="E4821" s="79"/>
      <c r="F4821" s="79"/>
      <c r="G4821" s="79"/>
      <c r="H4821" s="79"/>
      <c r="I4821" s="79"/>
      <c r="J4821" s="79"/>
      <c r="K4821" s="79"/>
      <c r="L4821" s="81"/>
      <c r="M4821" s="82"/>
      <c r="N4821" s="37"/>
      <c r="O4821" s="38"/>
      <c r="P4821" s="39"/>
      <c r="Q4821" s="36"/>
      <c r="R4821" s="100" t="str">
        <f t="shared" si="149"/>
        <v/>
      </c>
      <c r="S4821" s="101"/>
      <c r="T4821" s="26" t="str">
        <f t="shared" si="150"/>
        <v/>
      </c>
    </row>
    <row r="4822" spans="2:20" s="3" customFormat="1" ht="20.100000000000001" customHeight="1" x14ac:dyDescent="0.25">
      <c r="B4822" s="35"/>
      <c r="C4822" s="36"/>
      <c r="D4822" s="79"/>
      <c r="E4822" s="79"/>
      <c r="F4822" s="79"/>
      <c r="G4822" s="79"/>
      <c r="H4822" s="79"/>
      <c r="I4822" s="79"/>
      <c r="J4822" s="79"/>
      <c r="K4822" s="79"/>
      <c r="L4822" s="81"/>
      <c r="M4822" s="82"/>
      <c r="N4822" s="37"/>
      <c r="O4822" s="38"/>
      <c r="P4822" s="39"/>
      <c r="Q4822" s="36"/>
      <c r="R4822" s="100" t="str">
        <f t="shared" si="149"/>
        <v/>
      </c>
      <c r="S4822" s="101"/>
      <c r="T4822" s="26" t="str">
        <f t="shared" si="150"/>
        <v/>
      </c>
    </row>
    <row r="4823" spans="2:20" s="3" customFormat="1" ht="20.100000000000001" customHeight="1" x14ac:dyDescent="0.25">
      <c r="B4823" s="35"/>
      <c r="C4823" s="36"/>
      <c r="D4823" s="79"/>
      <c r="E4823" s="79"/>
      <c r="F4823" s="79"/>
      <c r="G4823" s="79"/>
      <c r="H4823" s="79"/>
      <c r="I4823" s="79"/>
      <c r="J4823" s="79"/>
      <c r="K4823" s="79"/>
      <c r="L4823" s="81"/>
      <c r="M4823" s="82"/>
      <c r="N4823" s="37"/>
      <c r="O4823" s="38"/>
      <c r="P4823" s="39"/>
      <c r="Q4823" s="36"/>
      <c r="R4823" s="100" t="str">
        <f t="shared" ref="R4823:R4886" si="151">IF(B4823&lt;&gt;"",IF(Q4823="Annulé","0",IF(Q4823="Gagné",O4823*P4823-P4823)+IF(Q4823="Perdu",-P4823)+IF(Q4823="Remboursé","0")+IF(Q4823="1/2 Perdu",-P4823/2)+IF(Q4823="1/2 Gagné",(P4823*O4823-P4823)/2)),"")</f>
        <v/>
      </c>
      <c r="S4823" s="101"/>
      <c r="T4823" s="26" t="str">
        <f t="shared" si="150"/>
        <v/>
      </c>
    </row>
    <row r="4824" spans="2:20" s="3" customFormat="1" ht="20.100000000000001" customHeight="1" x14ac:dyDescent="0.25">
      <c r="B4824" s="35"/>
      <c r="C4824" s="36"/>
      <c r="D4824" s="79"/>
      <c r="E4824" s="79"/>
      <c r="F4824" s="79"/>
      <c r="G4824" s="79"/>
      <c r="H4824" s="79"/>
      <c r="I4824" s="79"/>
      <c r="J4824" s="79"/>
      <c r="K4824" s="79"/>
      <c r="L4824" s="81"/>
      <c r="M4824" s="82"/>
      <c r="N4824" s="37"/>
      <c r="O4824" s="38"/>
      <c r="P4824" s="39"/>
      <c r="Q4824" s="36"/>
      <c r="R4824" s="100" t="str">
        <f t="shared" si="151"/>
        <v/>
      </c>
      <c r="S4824" s="101"/>
      <c r="T4824" s="26" t="str">
        <f t="shared" ref="T4824:T4887" si="152">IF(B4824&lt;&gt;"",R4824+T4823,"")</f>
        <v/>
      </c>
    </row>
    <row r="4825" spans="2:20" s="3" customFormat="1" ht="20.100000000000001" customHeight="1" x14ac:dyDescent="0.25">
      <c r="B4825" s="35"/>
      <c r="C4825" s="36"/>
      <c r="D4825" s="79"/>
      <c r="E4825" s="79"/>
      <c r="F4825" s="79"/>
      <c r="G4825" s="79"/>
      <c r="H4825" s="79"/>
      <c r="I4825" s="79"/>
      <c r="J4825" s="79"/>
      <c r="K4825" s="79"/>
      <c r="L4825" s="81"/>
      <c r="M4825" s="82"/>
      <c r="N4825" s="37"/>
      <c r="O4825" s="38"/>
      <c r="P4825" s="39"/>
      <c r="Q4825" s="36"/>
      <c r="R4825" s="100" t="str">
        <f t="shared" si="151"/>
        <v/>
      </c>
      <c r="S4825" s="101"/>
      <c r="T4825" s="26" t="str">
        <f t="shared" si="152"/>
        <v/>
      </c>
    </row>
    <row r="4826" spans="2:20" s="3" customFormat="1" ht="20.100000000000001" customHeight="1" x14ac:dyDescent="0.25">
      <c r="B4826" s="35"/>
      <c r="C4826" s="36"/>
      <c r="D4826" s="79"/>
      <c r="E4826" s="79"/>
      <c r="F4826" s="79"/>
      <c r="G4826" s="79"/>
      <c r="H4826" s="79"/>
      <c r="I4826" s="79"/>
      <c r="J4826" s="79"/>
      <c r="K4826" s="79"/>
      <c r="L4826" s="81"/>
      <c r="M4826" s="82"/>
      <c r="N4826" s="37"/>
      <c r="O4826" s="38"/>
      <c r="P4826" s="39"/>
      <c r="Q4826" s="36"/>
      <c r="R4826" s="100" t="str">
        <f t="shared" si="151"/>
        <v/>
      </c>
      <c r="S4826" s="101"/>
      <c r="T4826" s="26" t="str">
        <f t="shared" si="152"/>
        <v/>
      </c>
    </row>
    <row r="4827" spans="2:20" s="3" customFormat="1" ht="20.100000000000001" customHeight="1" x14ac:dyDescent="0.25">
      <c r="B4827" s="35"/>
      <c r="C4827" s="36"/>
      <c r="D4827" s="79"/>
      <c r="E4827" s="79"/>
      <c r="F4827" s="79"/>
      <c r="G4827" s="79"/>
      <c r="H4827" s="79"/>
      <c r="I4827" s="79"/>
      <c r="J4827" s="79"/>
      <c r="K4827" s="79"/>
      <c r="L4827" s="81"/>
      <c r="M4827" s="82"/>
      <c r="N4827" s="37"/>
      <c r="O4827" s="38"/>
      <c r="P4827" s="39"/>
      <c r="Q4827" s="36"/>
      <c r="R4827" s="100" t="str">
        <f t="shared" si="151"/>
        <v/>
      </c>
      <c r="S4827" s="101"/>
      <c r="T4827" s="26" t="str">
        <f t="shared" si="152"/>
        <v/>
      </c>
    </row>
    <row r="4828" spans="2:20" s="3" customFormat="1" ht="20.100000000000001" customHeight="1" x14ac:dyDescent="0.25">
      <c r="B4828" s="35"/>
      <c r="C4828" s="36"/>
      <c r="D4828" s="79"/>
      <c r="E4828" s="79"/>
      <c r="F4828" s="79"/>
      <c r="G4828" s="79"/>
      <c r="H4828" s="79"/>
      <c r="I4828" s="79"/>
      <c r="J4828" s="79"/>
      <c r="K4828" s="79"/>
      <c r="L4828" s="81"/>
      <c r="M4828" s="82"/>
      <c r="N4828" s="37"/>
      <c r="O4828" s="38"/>
      <c r="P4828" s="39"/>
      <c r="Q4828" s="36"/>
      <c r="R4828" s="100" t="str">
        <f t="shared" si="151"/>
        <v/>
      </c>
      <c r="S4828" s="101"/>
      <c r="T4828" s="26" t="str">
        <f t="shared" si="152"/>
        <v/>
      </c>
    </row>
    <row r="4829" spans="2:20" s="3" customFormat="1" ht="20.100000000000001" customHeight="1" x14ac:dyDescent="0.25">
      <c r="B4829" s="35"/>
      <c r="C4829" s="36"/>
      <c r="D4829" s="79"/>
      <c r="E4829" s="79"/>
      <c r="F4829" s="79"/>
      <c r="G4829" s="79"/>
      <c r="H4829" s="79"/>
      <c r="I4829" s="79"/>
      <c r="J4829" s="79"/>
      <c r="K4829" s="79"/>
      <c r="L4829" s="81"/>
      <c r="M4829" s="82"/>
      <c r="N4829" s="37"/>
      <c r="O4829" s="38"/>
      <c r="P4829" s="39"/>
      <c r="Q4829" s="36"/>
      <c r="R4829" s="100" t="str">
        <f t="shared" si="151"/>
        <v/>
      </c>
      <c r="S4829" s="101"/>
      <c r="T4829" s="26" t="str">
        <f t="shared" si="152"/>
        <v/>
      </c>
    </row>
    <row r="4830" spans="2:20" s="3" customFormat="1" ht="20.100000000000001" customHeight="1" x14ac:dyDescent="0.25">
      <c r="B4830" s="35"/>
      <c r="C4830" s="36"/>
      <c r="D4830" s="79"/>
      <c r="E4830" s="79"/>
      <c r="F4830" s="79"/>
      <c r="G4830" s="79"/>
      <c r="H4830" s="79"/>
      <c r="I4830" s="79"/>
      <c r="J4830" s="79"/>
      <c r="K4830" s="79"/>
      <c r="L4830" s="81"/>
      <c r="M4830" s="82"/>
      <c r="N4830" s="37"/>
      <c r="O4830" s="38"/>
      <c r="P4830" s="39"/>
      <c r="Q4830" s="36"/>
      <c r="R4830" s="100" t="str">
        <f t="shared" si="151"/>
        <v/>
      </c>
      <c r="S4830" s="101"/>
      <c r="T4830" s="26" t="str">
        <f t="shared" si="152"/>
        <v/>
      </c>
    </row>
    <row r="4831" spans="2:20" s="3" customFormat="1" ht="20.100000000000001" customHeight="1" x14ac:dyDescent="0.25">
      <c r="B4831" s="35"/>
      <c r="C4831" s="36"/>
      <c r="D4831" s="79"/>
      <c r="E4831" s="79"/>
      <c r="F4831" s="79"/>
      <c r="G4831" s="79"/>
      <c r="H4831" s="79"/>
      <c r="I4831" s="79"/>
      <c r="J4831" s="79"/>
      <c r="K4831" s="79"/>
      <c r="L4831" s="81"/>
      <c r="M4831" s="82"/>
      <c r="N4831" s="37"/>
      <c r="O4831" s="38"/>
      <c r="P4831" s="39"/>
      <c r="Q4831" s="36"/>
      <c r="R4831" s="100" t="str">
        <f t="shared" si="151"/>
        <v/>
      </c>
      <c r="S4831" s="101"/>
      <c r="T4831" s="26" t="str">
        <f t="shared" si="152"/>
        <v/>
      </c>
    </row>
    <row r="4832" spans="2:20" s="3" customFormat="1" ht="20.100000000000001" customHeight="1" x14ac:dyDescent="0.25">
      <c r="B4832" s="35"/>
      <c r="C4832" s="36"/>
      <c r="D4832" s="79"/>
      <c r="E4832" s="79"/>
      <c r="F4832" s="79"/>
      <c r="G4832" s="79"/>
      <c r="H4832" s="79"/>
      <c r="I4832" s="79"/>
      <c r="J4832" s="79"/>
      <c r="K4832" s="79"/>
      <c r="L4832" s="81"/>
      <c r="M4832" s="82"/>
      <c r="N4832" s="37"/>
      <c r="O4832" s="38"/>
      <c r="P4832" s="39"/>
      <c r="Q4832" s="36"/>
      <c r="R4832" s="100" t="str">
        <f t="shared" si="151"/>
        <v/>
      </c>
      <c r="S4832" s="101"/>
      <c r="T4832" s="26" t="str">
        <f t="shared" si="152"/>
        <v/>
      </c>
    </row>
    <row r="4833" spans="2:20" s="3" customFormat="1" ht="20.100000000000001" customHeight="1" x14ac:dyDescent="0.25">
      <c r="B4833" s="35"/>
      <c r="C4833" s="36"/>
      <c r="D4833" s="79"/>
      <c r="E4833" s="79"/>
      <c r="F4833" s="79"/>
      <c r="G4833" s="79"/>
      <c r="H4833" s="79"/>
      <c r="I4833" s="79"/>
      <c r="J4833" s="79"/>
      <c r="K4833" s="79"/>
      <c r="L4833" s="81"/>
      <c r="M4833" s="82"/>
      <c r="N4833" s="37"/>
      <c r="O4833" s="38"/>
      <c r="P4833" s="39"/>
      <c r="Q4833" s="36"/>
      <c r="R4833" s="100" t="str">
        <f t="shared" si="151"/>
        <v/>
      </c>
      <c r="S4833" s="101"/>
      <c r="T4833" s="26" t="str">
        <f t="shared" si="152"/>
        <v/>
      </c>
    </row>
    <row r="4834" spans="2:20" s="3" customFormat="1" ht="20.100000000000001" customHeight="1" x14ac:dyDescent="0.25">
      <c r="B4834" s="35"/>
      <c r="C4834" s="36"/>
      <c r="D4834" s="79"/>
      <c r="E4834" s="79"/>
      <c r="F4834" s="79"/>
      <c r="G4834" s="79"/>
      <c r="H4834" s="79"/>
      <c r="I4834" s="79"/>
      <c r="J4834" s="79"/>
      <c r="K4834" s="79"/>
      <c r="L4834" s="81"/>
      <c r="M4834" s="82"/>
      <c r="N4834" s="37"/>
      <c r="O4834" s="38"/>
      <c r="P4834" s="39"/>
      <c r="Q4834" s="36"/>
      <c r="R4834" s="100" t="str">
        <f t="shared" si="151"/>
        <v/>
      </c>
      <c r="S4834" s="101"/>
      <c r="T4834" s="26" t="str">
        <f t="shared" si="152"/>
        <v/>
      </c>
    </row>
    <row r="4835" spans="2:20" s="3" customFormat="1" ht="20.100000000000001" customHeight="1" x14ac:dyDescent="0.25">
      <c r="B4835" s="35"/>
      <c r="C4835" s="36"/>
      <c r="D4835" s="79"/>
      <c r="E4835" s="79"/>
      <c r="F4835" s="79"/>
      <c r="G4835" s="79"/>
      <c r="H4835" s="79"/>
      <c r="I4835" s="79"/>
      <c r="J4835" s="79"/>
      <c r="K4835" s="79"/>
      <c r="L4835" s="81"/>
      <c r="M4835" s="82"/>
      <c r="N4835" s="37"/>
      <c r="O4835" s="38"/>
      <c r="P4835" s="39"/>
      <c r="Q4835" s="36"/>
      <c r="R4835" s="100" t="str">
        <f t="shared" si="151"/>
        <v/>
      </c>
      <c r="S4835" s="101"/>
      <c r="T4835" s="26" t="str">
        <f t="shared" si="152"/>
        <v/>
      </c>
    </row>
    <row r="4836" spans="2:20" s="3" customFormat="1" ht="20.100000000000001" customHeight="1" x14ac:dyDescent="0.25">
      <c r="B4836" s="35"/>
      <c r="C4836" s="36"/>
      <c r="D4836" s="79"/>
      <c r="E4836" s="79"/>
      <c r="F4836" s="79"/>
      <c r="G4836" s="79"/>
      <c r="H4836" s="79"/>
      <c r="I4836" s="79"/>
      <c r="J4836" s="79"/>
      <c r="K4836" s="79"/>
      <c r="L4836" s="81"/>
      <c r="M4836" s="82"/>
      <c r="N4836" s="37"/>
      <c r="O4836" s="38"/>
      <c r="P4836" s="39"/>
      <c r="Q4836" s="36"/>
      <c r="R4836" s="100" t="str">
        <f t="shared" si="151"/>
        <v/>
      </c>
      <c r="S4836" s="101"/>
      <c r="T4836" s="26" t="str">
        <f t="shared" si="152"/>
        <v/>
      </c>
    </row>
    <row r="4837" spans="2:20" s="3" customFormat="1" ht="20.100000000000001" customHeight="1" x14ac:dyDescent="0.25">
      <c r="B4837" s="35"/>
      <c r="C4837" s="36"/>
      <c r="D4837" s="79"/>
      <c r="E4837" s="79"/>
      <c r="F4837" s="79"/>
      <c r="G4837" s="79"/>
      <c r="H4837" s="79"/>
      <c r="I4837" s="79"/>
      <c r="J4837" s="79"/>
      <c r="K4837" s="79"/>
      <c r="L4837" s="81"/>
      <c r="M4837" s="82"/>
      <c r="N4837" s="37"/>
      <c r="O4837" s="38"/>
      <c r="P4837" s="39"/>
      <c r="Q4837" s="36"/>
      <c r="R4837" s="100" t="str">
        <f t="shared" si="151"/>
        <v/>
      </c>
      <c r="S4837" s="101"/>
      <c r="T4837" s="26" t="str">
        <f t="shared" si="152"/>
        <v/>
      </c>
    </row>
    <row r="4838" spans="2:20" s="3" customFormat="1" ht="20.100000000000001" customHeight="1" x14ac:dyDescent="0.25">
      <c r="B4838" s="35"/>
      <c r="C4838" s="36"/>
      <c r="D4838" s="79"/>
      <c r="E4838" s="79"/>
      <c r="F4838" s="79"/>
      <c r="G4838" s="79"/>
      <c r="H4838" s="79"/>
      <c r="I4838" s="79"/>
      <c r="J4838" s="79"/>
      <c r="K4838" s="79"/>
      <c r="L4838" s="81"/>
      <c r="M4838" s="82"/>
      <c r="N4838" s="37"/>
      <c r="O4838" s="38"/>
      <c r="P4838" s="39"/>
      <c r="Q4838" s="36"/>
      <c r="R4838" s="100" t="str">
        <f t="shared" si="151"/>
        <v/>
      </c>
      <c r="S4838" s="101"/>
      <c r="T4838" s="26" t="str">
        <f t="shared" si="152"/>
        <v/>
      </c>
    </row>
    <row r="4839" spans="2:20" s="3" customFormat="1" ht="20.100000000000001" customHeight="1" x14ac:dyDescent="0.25">
      <c r="B4839" s="35"/>
      <c r="C4839" s="36"/>
      <c r="D4839" s="79"/>
      <c r="E4839" s="79"/>
      <c r="F4839" s="79"/>
      <c r="G4839" s="79"/>
      <c r="H4839" s="79"/>
      <c r="I4839" s="79"/>
      <c r="J4839" s="79"/>
      <c r="K4839" s="79"/>
      <c r="L4839" s="81"/>
      <c r="M4839" s="82"/>
      <c r="N4839" s="37"/>
      <c r="O4839" s="38"/>
      <c r="P4839" s="39"/>
      <c r="Q4839" s="36"/>
      <c r="R4839" s="100" t="str">
        <f t="shared" si="151"/>
        <v/>
      </c>
      <c r="S4839" s="101"/>
      <c r="T4839" s="26" t="str">
        <f t="shared" si="152"/>
        <v/>
      </c>
    </row>
    <row r="4840" spans="2:20" s="3" customFormat="1" ht="20.100000000000001" customHeight="1" x14ac:dyDescent="0.25">
      <c r="B4840" s="35"/>
      <c r="C4840" s="36"/>
      <c r="D4840" s="79"/>
      <c r="E4840" s="79"/>
      <c r="F4840" s="79"/>
      <c r="G4840" s="79"/>
      <c r="H4840" s="79"/>
      <c r="I4840" s="79"/>
      <c r="J4840" s="79"/>
      <c r="K4840" s="79"/>
      <c r="L4840" s="81"/>
      <c r="M4840" s="82"/>
      <c r="N4840" s="37"/>
      <c r="O4840" s="38"/>
      <c r="P4840" s="39"/>
      <c r="Q4840" s="36"/>
      <c r="R4840" s="100" t="str">
        <f t="shared" si="151"/>
        <v/>
      </c>
      <c r="S4840" s="101"/>
      <c r="T4840" s="26" t="str">
        <f t="shared" si="152"/>
        <v/>
      </c>
    </row>
    <row r="4841" spans="2:20" s="3" customFormat="1" ht="20.100000000000001" customHeight="1" x14ac:dyDescent="0.25">
      <c r="B4841" s="35"/>
      <c r="C4841" s="36"/>
      <c r="D4841" s="79"/>
      <c r="E4841" s="79"/>
      <c r="F4841" s="79"/>
      <c r="G4841" s="79"/>
      <c r="H4841" s="79"/>
      <c r="I4841" s="79"/>
      <c r="J4841" s="79"/>
      <c r="K4841" s="79"/>
      <c r="L4841" s="81"/>
      <c r="M4841" s="82"/>
      <c r="N4841" s="37"/>
      <c r="O4841" s="38"/>
      <c r="P4841" s="39"/>
      <c r="Q4841" s="36"/>
      <c r="R4841" s="100" t="str">
        <f t="shared" si="151"/>
        <v/>
      </c>
      <c r="S4841" s="101"/>
      <c r="T4841" s="26" t="str">
        <f t="shared" si="152"/>
        <v/>
      </c>
    </row>
    <row r="4842" spans="2:20" s="3" customFormat="1" ht="20.100000000000001" customHeight="1" x14ac:dyDescent="0.25">
      <c r="B4842" s="35"/>
      <c r="C4842" s="36"/>
      <c r="D4842" s="79"/>
      <c r="E4842" s="79"/>
      <c r="F4842" s="79"/>
      <c r="G4842" s="79"/>
      <c r="H4842" s="79"/>
      <c r="I4842" s="79"/>
      <c r="J4842" s="79"/>
      <c r="K4842" s="79"/>
      <c r="L4842" s="81"/>
      <c r="M4842" s="82"/>
      <c r="N4842" s="37"/>
      <c r="O4842" s="38"/>
      <c r="P4842" s="39"/>
      <c r="Q4842" s="36"/>
      <c r="R4842" s="100" t="str">
        <f t="shared" si="151"/>
        <v/>
      </c>
      <c r="S4842" s="101"/>
      <c r="T4842" s="26" t="str">
        <f t="shared" si="152"/>
        <v/>
      </c>
    </row>
    <row r="4843" spans="2:20" s="3" customFormat="1" ht="20.100000000000001" customHeight="1" x14ac:dyDescent="0.25">
      <c r="B4843" s="35"/>
      <c r="C4843" s="36"/>
      <c r="D4843" s="79"/>
      <c r="E4843" s="79"/>
      <c r="F4843" s="79"/>
      <c r="G4843" s="79"/>
      <c r="H4843" s="79"/>
      <c r="I4843" s="79"/>
      <c r="J4843" s="79"/>
      <c r="K4843" s="79"/>
      <c r="L4843" s="81"/>
      <c r="M4843" s="82"/>
      <c r="N4843" s="37"/>
      <c r="O4843" s="38"/>
      <c r="P4843" s="39"/>
      <c r="Q4843" s="36"/>
      <c r="R4843" s="100" t="str">
        <f t="shared" si="151"/>
        <v/>
      </c>
      <c r="S4843" s="101"/>
      <c r="T4843" s="26" t="str">
        <f t="shared" si="152"/>
        <v/>
      </c>
    </row>
    <row r="4844" spans="2:20" s="3" customFormat="1" ht="20.100000000000001" customHeight="1" x14ac:dyDescent="0.25">
      <c r="B4844" s="35"/>
      <c r="C4844" s="36"/>
      <c r="D4844" s="79"/>
      <c r="E4844" s="79"/>
      <c r="F4844" s="79"/>
      <c r="G4844" s="79"/>
      <c r="H4844" s="79"/>
      <c r="I4844" s="79"/>
      <c r="J4844" s="79"/>
      <c r="K4844" s="79"/>
      <c r="L4844" s="81"/>
      <c r="M4844" s="82"/>
      <c r="N4844" s="37"/>
      <c r="O4844" s="38"/>
      <c r="P4844" s="39"/>
      <c r="Q4844" s="36"/>
      <c r="R4844" s="100" t="str">
        <f t="shared" si="151"/>
        <v/>
      </c>
      <c r="S4844" s="101"/>
      <c r="T4844" s="26" t="str">
        <f t="shared" si="152"/>
        <v/>
      </c>
    </row>
    <row r="4845" spans="2:20" s="3" customFormat="1" ht="20.100000000000001" customHeight="1" x14ac:dyDescent="0.25">
      <c r="B4845" s="35"/>
      <c r="C4845" s="36"/>
      <c r="D4845" s="79"/>
      <c r="E4845" s="79"/>
      <c r="F4845" s="79"/>
      <c r="G4845" s="79"/>
      <c r="H4845" s="79"/>
      <c r="I4845" s="79"/>
      <c r="J4845" s="79"/>
      <c r="K4845" s="79"/>
      <c r="L4845" s="81"/>
      <c r="M4845" s="82"/>
      <c r="N4845" s="37"/>
      <c r="O4845" s="38"/>
      <c r="P4845" s="39"/>
      <c r="Q4845" s="36"/>
      <c r="R4845" s="100" t="str">
        <f t="shared" si="151"/>
        <v/>
      </c>
      <c r="S4845" s="101"/>
      <c r="T4845" s="26" t="str">
        <f t="shared" si="152"/>
        <v/>
      </c>
    </row>
    <row r="4846" spans="2:20" s="3" customFormat="1" ht="20.100000000000001" customHeight="1" x14ac:dyDescent="0.25">
      <c r="B4846" s="35"/>
      <c r="C4846" s="36"/>
      <c r="D4846" s="79"/>
      <c r="E4846" s="79"/>
      <c r="F4846" s="79"/>
      <c r="G4846" s="79"/>
      <c r="H4846" s="79"/>
      <c r="I4846" s="79"/>
      <c r="J4846" s="79"/>
      <c r="K4846" s="79"/>
      <c r="L4846" s="81"/>
      <c r="M4846" s="82"/>
      <c r="N4846" s="37"/>
      <c r="O4846" s="38"/>
      <c r="P4846" s="39"/>
      <c r="Q4846" s="36"/>
      <c r="R4846" s="100" t="str">
        <f t="shared" si="151"/>
        <v/>
      </c>
      <c r="S4846" s="101"/>
      <c r="T4846" s="26" t="str">
        <f t="shared" si="152"/>
        <v/>
      </c>
    </row>
    <row r="4847" spans="2:20" s="3" customFormat="1" ht="20.100000000000001" customHeight="1" x14ac:dyDescent="0.25">
      <c r="B4847" s="35"/>
      <c r="C4847" s="36"/>
      <c r="D4847" s="79"/>
      <c r="E4847" s="79"/>
      <c r="F4847" s="79"/>
      <c r="G4847" s="79"/>
      <c r="H4847" s="79"/>
      <c r="I4847" s="79"/>
      <c r="J4847" s="79"/>
      <c r="K4847" s="79"/>
      <c r="L4847" s="81"/>
      <c r="M4847" s="82"/>
      <c r="N4847" s="37"/>
      <c r="O4847" s="38"/>
      <c r="P4847" s="39"/>
      <c r="Q4847" s="36"/>
      <c r="R4847" s="100" t="str">
        <f t="shared" si="151"/>
        <v/>
      </c>
      <c r="S4847" s="101"/>
      <c r="T4847" s="26" t="str">
        <f t="shared" si="152"/>
        <v/>
      </c>
    </row>
    <row r="4848" spans="2:20" s="3" customFormat="1" ht="20.100000000000001" customHeight="1" x14ac:dyDescent="0.25">
      <c r="B4848" s="35"/>
      <c r="C4848" s="36"/>
      <c r="D4848" s="79"/>
      <c r="E4848" s="79"/>
      <c r="F4848" s="79"/>
      <c r="G4848" s="79"/>
      <c r="H4848" s="79"/>
      <c r="I4848" s="79"/>
      <c r="J4848" s="79"/>
      <c r="K4848" s="79"/>
      <c r="L4848" s="81"/>
      <c r="M4848" s="82"/>
      <c r="N4848" s="37"/>
      <c r="O4848" s="38"/>
      <c r="P4848" s="39"/>
      <c r="Q4848" s="36"/>
      <c r="R4848" s="100" t="str">
        <f t="shared" si="151"/>
        <v/>
      </c>
      <c r="S4848" s="101"/>
      <c r="T4848" s="26" t="str">
        <f t="shared" si="152"/>
        <v/>
      </c>
    </row>
    <row r="4849" spans="2:20" s="3" customFormat="1" ht="20.100000000000001" customHeight="1" x14ac:dyDescent="0.25">
      <c r="B4849" s="35"/>
      <c r="C4849" s="36"/>
      <c r="D4849" s="79"/>
      <c r="E4849" s="79"/>
      <c r="F4849" s="79"/>
      <c r="G4849" s="79"/>
      <c r="H4849" s="79"/>
      <c r="I4849" s="79"/>
      <c r="J4849" s="79"/>
      <c r="K4849" s="79"/>
      <c r="L4849" s="81"/>
      <c r="M4849" s="82"/>
      <c r="N4849" s="37"/>
      <c r="O4849" s="38"/>
      <c r="P4849" s="39"/>
      <c r="Q4849" s="36"/>
      <c r="R4849" s="100" t="str">
        <f t="shared" si="151"/>
        <v/>
      </c>
      <c r="S4849" s="101"/>
      <c r="T4849" s="26" t="str">
        <f t="shared" si="152"/>
        <v/>
      </c>
    </row>
    <row r="4850" spans="2:20" s="3" customFormat="1" ht="20.100000000000001" customHeight="1" x14ac:dyDescent="0.25">
      <c r="B4850" s="35"/>
      <c r="C4850" s="36"/>
      <c r="D4850" s="79"/>
      <c r="E4850" s="79"/>
      <c r="F4850" s="79"/>
      <c r="G4850" s="79"/>
      <c r="H4850" s="79"/>
      <c r="I4850" s="79"/>
      <c r="J4850" s="79"/>
      <c r="K4850" s="79"/>
      <c r="L4850" s="81"/>
      <c r="M4850" s="82"/>
      <c r="N4850" s="37"/>
      <c r="O4850" s="38"/>
      <c r="P4850" s="39"/>
      <c r="Q4850" s="36"/>
      <c r="R4850" s="100" t="str">
        <f t="shared" si="151"/>
        <v/>
      </c>
      <c r="S4850" s="101"/>
      <c r="T4850" s="26" t="str">
        <f t="shared" si="152"/>
        <v/>
      </c>
    </row>
    <row r="4851" spans="2:20" s="3" customFormat="1" ht="20.100000000000001" customHeight="1" x14ac:dyDescent="0.25">
      <c r="B4851" s="35"/>
      <c r="C4851" s="36"/>
      <c r="D4851" s="79"/>
      <c r="E4851" s="79"/>
      <c r="F4851" s="79"/>
      <c r="G4851" s="79"/>
      <c r="H4851" s="79"/>
      <c r="I4851" s="79"/>
      <c r="J4851" s="79"/>
      <c r="K4851" s="79"/>
      <c r="L4851" s="81"/>
      <c r="M4851" s="82"/>
      <c r="N4851" s="37"/>
      <c r="O4851" s="38"/>
      <c r="P4851" s="39"/>
      <c r="Q4851" s="36"/>
      <c r="R4851" s="100" t="str">
        <f t="shared" si="151"/>
        <v/>
      </c>
      <c r="S4851" s="101"/>
      <c r="T4851" s="26" t="str">
        <f t="shared" si="152"/>
        <v/>
      </c>
    </row>
    <row r="4852" spans="2:20" s="3" customFormat="1" ht="20.100000000000001" customHeight="1" x14ac:dyDescent="0.25">
      <c r="B4852" s="35"/>
      <c r="C4852" s="36"/>
      <c r="D4852" s="79"/>
      <c r="E4852" s="79"/>
      <c r="F4852" s="79"/>
      <c r="G4852" s="79"/>
      <c r="H4852" s="79"/>
      <c r="I4852" s="79"/>
      <c r="J4852" s="79"/>
      <c r="K4852" s="79"/>
      <c r="L4852" s="81"/>
      <c r="M4852" s="82"/>
      <c r="N4852" s="37"/>
      <c r="O4852" s="38"/>
      <c r="P4852" s="39"/>
      <c r="Q4852" s="36"/>
      <c r="R4852" s="100" t="str">
        <f t="shared" si="151"/>
        <v/>
      </c>
      <c r="S4852" s="101"/>
      <c r="T4852" s="26" t="str">
        <f t="shared" si="152"/>
        <v/>
      </c>
    </row>
    <row r="4853" spans="2:20" s="3" customFormat="1" ht="20.100000000000001" customHeight="1" x14ac:dyDescent="0.25">
      <c r="B4853" s="35"/>
      <c r="C4853" s="36"/>
      <c r="D4853" s="79"/>
      <c r="E4853" s="79"/>
      <c r="F4853" s="79"/>
      <c r="G4853" s="79"/>
      <c r="H4853" s="79"/>
      <c r="I4853" s="79"/>
      <c r="J4853" s="79"/>
      <c r="K4853" s="79"/>
      <c r="L4853" s="81"/>
      <c r="M4853" s="82"/>
      <c r="N4853" s="37"/>
      <c r="O4853" s="38"/>
      <c r="P4853" s="39"/>
      <c r="Q4853" s="36"/>
      <c r="R4853" s="100" t="str">
        <f t="shared" si="151"/>
        <v/>
      </c>
      <c r="S4853" s="101"/>
      <c r="T4853" s="26" t="str">
        <f t="shared" si="152"/>
        <v/>
      </c>
    </row>
    <row r="4854" spans="2:20" s="3" customFormat="1" ht="20.100000000000001" customHeight="1" x14ac:dyDescent="0.25">
      <c r="B4854" s="35"/>
      <c r="C4854" s="36"/>
      <c r="D4854" s="79"/>
      <c r="E4854" s="79"/>
      <c r="F4854" s="79"/>
      <c r="G4854" s="79"/>
      <c r="H4854" s="79"/>
      <c r="I4854" s="79"/>
      <c r="J4854" s="79"/>
      <c r="K4854" s="79"/>
      <c r="L4854" s="81"/>
      <c r="M4854" s="82"/>
      <c r="N4854" s="37"/>
      <c r="O4854" s="38"/>
      <c r="P4854" s="39"/>
      <c r="Q4854" s="36"/>
      <c r="R4854" s="100" t="str">
        <f t="shared" si="151"/>
        <v/>
      </c>
      <c r="S4854" s="101"/>
      <c r="T4854" s="26" t="str">
        <f t="shared" si="152"/>
        <v/>
      </c>
    </row>
    <row r="4855" spans="2:20" s="3" customFormat="1" ht="20.100000000000001" customHeight="1" x14ac:dyDescent="0.25">
      <c r="B4855" s="35"/>
      <c r="C4855" s="36"/>
      <c r="D4855" s="79"/>
      <c r="E4855" s="79"/>
      <c r="F4855" s="79"/>
      <c r="G4855" s="79"/>
      <c r="H4855" s="79"/>
      <c r="I4855" s="79"/>
      <c r="J4855" s="79"/>
      <c r="K4855" s="79"/>
      <c r="L4855" s="81"/>
      <c r="M4855" s="82"/>
      <c r="N4855" s="37"/>
      <c r="O4855" s="38"/>
      <c r="P4855" s="39"/>
      <c r="Q4855" s="36"/>
      <c r="R4855" s="100" t="str">
        <f t="shared" si="151"/>
        <v/>
      </c>
      <c r="S4855" s="101"/>
      <c r="T4855" s="26" t="str">
        <f t="shared" si="152"/>
        <v/>
      </c>
    </row>
    <row r="4856" spans="2:20" s="3" customFormat="1" ht="20.100000000000001" customHeight="1" x14ac:dyDescent="0.25">
      <c r="B4856" s="35"/>
      <c r="C4856" s="36"/>
      <c r="D4856" s="79"/>
      <c r="E4856" s="79"/>
      <c r="F4856" s="79"/>
      <c r="G4856" s="79"/>
      <c r="H4856" s="79"/>
      <c r="I4856" s="79"/>
      <c r="J4856" s="79"/>
      <c r="K4856" s="79"/>
      <c r="L4856" s="81"/>
      <c r="M4856" s="82"/>
      <c r="N4856" s="37"/>
      <c r="O4856" s="38"/>
      <c r="P4856" s="39"/>
      <c r="Q4856" s="36"/>
      <c r="R4856" s="100" t="str">
        <f t="shared" si="151"/>
        <v/>
      </c>
      <c r="S4856" s="101"/>
      <c r="T4856" s="26" t="str">
        <f t="shared" si="152"/>
        <v/>
      </c>
    </row>
    <row r="4857" spans="2:20" s="3" customFormat="1" ht="20.100000000000001" customHeight="1" x14ac:dyDescent="0.25">
      <c r="B4857" s="35"/>
      <c r="C4857" s="36"/>
      <c r="D4857" s="79"/>
      <c r="E4857" s="79"/>
      <c r="F4857" s="79"/>
      <c r="G4857" s="79"/>
      <c r="H4857" s="79"/>
      <c r="I4857" s="79"/>
      <c r="J4857" s="79"/>
      <c r="K4857" s="79"/>
      <c r="L4857" s="81"/>
      <c r="M4857" s="82"/>
      <c r="N4857" s="37"/>
      <c r="O4857" s="38"/>
      <c r="P4857" s="39"/>
      <c r="Q4857" s="36"/>
      <c r="R4857" s="100" t="str">
        <f t="shared" si="151"/>
        <v/>
      </c>
      <c r="S4857" s="101"/>
      <c r="T4857" s="26" t="str">
        <f t="shared" si="152"/>
        <v/>
      </c>
    </row>
    <row r="4858" spans="2:20" s="3" customFormat="1" ht="20.100000000000001" customHeight="1" x14ac:dyDescent="0.25">
      <c r="B4858" s="35"/>
      <c r="C4858" s="36"/>
      <c r="D4858" s="79"/>
      <c r="E4858" s="79"/>
      <c r="F4858" s="79"/>
      <c r="G4858" s="79"/>
      <c r="H4858" s="79"/>
      <c r="I4858" s="79"/>
      <c r="J4858" s="79"/>
      <c r="K4858" s="79"/>
      <c r="L4858" s="81"/>
      <c r="M4858" s="82"/>
      <c r="N4858" s="37"/>
      <c r="O4858" s="38"/>
      <c r="P4858" s="39"/>
      <c r="Q4858" s="36"/>
      <c r="R4858" s="100" t="str">
        <f t="shared" si="151"/>
        <v/>
      </c>
      <c r="S4858" s="101"/>
      <c r="T4858" s="26" t="str">
        <f t="shared" si="152"/>
        <v/>
      </c>
    </row>
    <row r="4859" spans="2:20" s="3" customFormat="1" ht="20.100000000000001" customHeight="1" x14ac:dyDescent="0.25">
      <c r="B4859" s="35"/>
      <c r="C4859" s="36"/>
      <c r="D4859" s="79"/>
      <c r="E4859" s="79"/>
      <c r="F4859" s="79"/>
      <c r="G4859" s="79"/>
      <c r="H4859" s="79"/>
      <c r="I4859" s="79"/>
      <c r="J4859" s="79"/>
      <c r="K4859" s="79"/>
      <c r="L4859" s="81"/>
      <c r="M4859" s="82"/>
      <c r="N4859" s="37"/>
      <c r="O4859" s="38"/>
      <c r="P4859" s="39"/>
      <c r="Q4859" s="36"/>
      <c r="R4859" s="100" t="str">
        <f t="shared" si="151"/>
        <v/>
      </c>
      <c r="S4859" s="101"/>
      <c r="T4859" s="26" t="str">
        <f t="shared" si="152"/>
        <v/>
      </c>
    </row>
    <row r="4860" spans="2:20" s="3" customFormat="1" ht="20.100000000000001" customHeight="1" x14ac:dyDescent="0.25">
      <c r="B4860" s="35"/>
      <c r="C4860" s="36"/>
      <c r="D4860" s="79"/>
      <c r="E4860" s="79"/>
      <c r="F4860" s="79"/>
      <c r="G4860" s="79"/>
      <c r="H4860" s="79"/>
      <c r="I4860" s="79"/>
      <c r="J4860" s="79"/>
      <c r="K4860" s="79"/>
      <c r="L4860" s="81"/>
      <c r="M4860" s="82"/>
      <c r="N4860" s="37"/>
      <c r="O4860" s="38"/>
      <c r="P4860" s="39"/>
      <c r="Q4860" s="36"/>
      <c r="R4860" s="100" t="str">
        <f t="shared" si="151"/>
        <v/>
      </c>
      <c r="S4860" s="101"/>
      <c r="T4860" s="26" t="str">
        <f t="shared" si="152"/>
        <v/>
      </c>
    </row>
    <row r="4861" spans="2:20" s="3" customFormat="1" ht="20.100000000000001" customHeight="1" x14ac:dyDescent="0.25">
      <c r="B4861" s="35"/>
      <c r="C4861" s="36"/>
      <c r="D4861" s="79"/>
      <c r="E4861" s="79"/>
      <c r="F4861" s="79"/>
      <c r="G4861" s="79"/>
      <c r="H4861" s="79"/>
      <c r="I4861" s="79"/>
      <c r="J4861" s="79"/>
      <c r="K4861" s="79"/>
      <c r="L4861" s="81"/>
      <c r="M4861" s="82"/>
      <c r="N4861" s="37"/>
      <c r="O4861" s="38"/>
      <c r="P4861" s="39"/>
      <c r="Q4861" s="36"/>
      <c r="R4861" s="100" t="str">
        <f t="shared" si="151"/>
        <v/>
      </c>
      <c r="S4861" s="101"/>
      <c r="T4861" s="26" t="str">
        <f t="shared" si="152"/>
        <v/>
      </c>
    </row>
    <row r="4862" spans="2:20" s="3" customFormat="1" ht="20.100000000000001" customHeight="1" x14ac:dyDescent="0.25">
      <c r="B4862" s="35"/>
      <c r="C4862" s="36"/>
      <c r="D4862" s="79"/>
      <c r="E4862" s="79"/>
      <c r="F4862" s="79"/>
      <c r="G4862" s="79"/>
      <c r="H4862" s="79"/>
      <c r="I4862" s="79"/>
      <c r="J4862" s="79"/>
      <c r="K4862" s="79"/>
      <c r="L4862" s="81"/>
      <c r="M4862" s="82"/>
      <c r="N4862" s="37"/>
      <c r="O4862" s="38"/>
      <c r="P4862" s="39"/>
      <c r="Q4862" s="36"/>
      <c r="R4862" s="100" t="str">
        <f t="shared" si="151"/>
        <v/>
      </c>
      <c r="S4862" s="101"/>
      <c r="T4862" s="26" t="str">
        <f t="shared" si="152"/>
        <v/>
      </c>
    </row>
    <row r="4863" spans="2:20" s="3" customFormat="1" ht="20.100000000000001" customHeight="1" x14ac:dyDescent="0.25">
      <c r="B4863" s="35"/>
      <c r="C4863" s="36"/>
      <c r="D4863" s="79"/>
      <c r="E4863" s="79"/>
      <c r="F4863" s="79"/>
      <c r="G4863" s="79"/>
      <c r="H4863" s="79"/>
      <c r="I4863" s="79"/>
      <c r="J4863" s="79"/>
      <c r="K4863" s="79"/>
      <c r="L4863" s="81"/>
      <c r="M4863" s="82"/>
      <c r="N4863" s="37"/>
      <c r="O4863" s="38"/>
      <c r="P4863" s="39"/>
      <c r="Q4863" s="36"/>
      <c r="R4863" s="100" t="str">
        <f t="shared" si="151"/>
        <v/>
      </c>
      <c r="S4863" s="101"/>
      <c r="T4863" s="26" t="str">
        <f t="shared" si="152"/>
        <v/>
      </c>
    </row>
    <row r="4864" spans="2:20" s="3" customFormat="1" ht="20.100000000000001" customHeight="1" x14ac:dyDescent="0.25">
      <c r="B4864" s="35"/>
      <c r="C4864" s="36"/>
      <c r="D4864" s="79"/>
      <c r="E4864" s="79"/>
      <c r="F4864" s="79"/>
      <c r="G4864" s="79"/>
      <c r="H4864" s="79"/>
      <c r="I4864" s="79"/>
      <c r="J4864" s="79"/>
      <c r="K4864" s="79"/>
      <c r="L4864" s="81"/>
      <c r="M4864" s="82"/>
      <c r="N4864" s="37"/>
      <c r="O4864" s="38"/>
      <c r="P4864" s="39"/>
      <c r="Q4864" s="36"/>
      <c r="R4864" s="100" t="str">
        <f t="shared" si="151"/>
        <v/>
      </c>
      <c r="S4864" s="101"/>
      <c r="T4864" s="26" t="str">
        <f t="shared" si="152"/>
        <v/>
      </c>
    </row>
    <row r="4865" spans="2:20" s="3" customFormat="1" ht="20.100000000000001" customHeight="1" x14ac:dyDescent="0.25">
      <c r="B4865" s="35"/>
      <c r="C4865" s="36"/>
      <c r="D4865" s="79"/>
      <c r="E4865" s="79"/>
      <c r="F4865" s="79"/>
      <c r="G4865" s="79"/>
      <c r="H4865" s="79"/>
      <c r="I4865" s="79"/>
      <c r="J4865" s="79"/>
      <c r="K4865" s="79"/>
      <c r="L4865" s="81"/>
      <c r="M4865" s="82"/>
      <c r="N4865" s="37"/>
      <c r="O4865" s="38"/>
      <c r="P4865" s="39"/>
      <c r="Q4865" s="36"/>
      <c r="R4865" s="100" t="str">
        <f t="shared" si="151"/>
        <v/>
      </c>
      <c r="S4865" s="101"/>
      <c r="T4865" s="26" t="str">
        <f t="shared" si="152"/>
        <v/>
      </c>
    </row>
    <row r="4866" spans="2:20" s="3" customFormat="1" ht="20.100000000000001" customHeight="1" x14ac:dyDescent="0.25">
      <c r="B4866" s="35"/>
      <c r="C4866" s="36"/>
      <c r="D4866" s="79"/>
      <c r="E4866" s="79"/>
      <c r="F4866" s="79"/>
      <c r="G4866" s="79"/>
      <c r="H4866" s="79"/>
      <c r="I4866" s="79"/>
      <c r="J4866" s="79"/>
      <c r="K4866" s="79"/>
      <c r="L4866" s="81"/>
      <c r="M4866" s="82"/>
      <c r="N4866" s="37"/>
      <c r="O4866" s="38"/>
      <c r="P4866" s="39"/>
      <c r="Q4866" s="36"/>
      <c r="R4866" s="100" t="str">
        <f t="shared" si="151"/>
        <v/>
      </c>
      <c r="S4866" s="101"/>
      <c r="T4866" s="26" t="str">
        <f t="shared" si="152"/>
        <v/>
      </c>
    </row>
    <row r="4867" spans="2:20" s="3" customFormat="1" ht="20.100000000000001" customHeight="1" x14ac:dyDescent="0.25">
      <c r="B4867" s="35"/>
      <c r="C4867" s="36"/>
      <c r="D4867" s="79"/>
      <c r="E4867" s="79"/>
      <c r="F4867" s="79"/>
      <c r="G4867" s="79"/>
      <c r="H4867" s="79"/>
      <c r="I4867" s="79"/>
      <c r="J4867" s="79"/>
      <c r="K4867" s="79"/>
      <c r="L4867" s="81"/>
      <c r="M4867" s="82"/>
      <c r="N4867" s="37"/>
      <c r="O4867" s="38"/>
      <c r="P4867" s="39"/>
      <c r="Q4867" s="36"/>
      <c r="R4867" s="100" t="str">
        <f t="shared" si="151"/>
        <v/>
      </c>
      <c r="S4867" s="101"/>
      <c r="T4867" s="26" t="str">
        <f t="shared" si="152"/>
        <v/>
      </c>
    </row>
    <row r="4868" spans="2:20" s="3" customFormat="1" ht="20.100000000000001" customHeight="1" x14ac:dyDescent="0.25">
      <c r="B4868" s="35"/>
      <c r="C4868" s="36"/>
      <c r="D4868" s="79"/>
      <c r="E4868" s="79"/>
      <c r="F4868" s="79"/>
      <c r="G4868" s="79"/>
      <c r="H4868" s="79"/>
      <c r="I4868" s="79"/>
      <c r="J4868" s="79"/>
      <c r="K4868" s="79"/>
      <c r="L4868" s="81"/>
      <c r="M4868" s="82"/>
      <c r="N4868" s="37"/>
      <c r="O4868" s="38"/>
      <c r="P4868" s="39"/>
      <c r="Q4868" s="36"/>
      <c r="R4868" s="100" t="str">
        <f t="shared" si="151"/>
        <v/>
      </c>
      <c r="S4868" s="101"/>
      <c r="T4868" s="26" t="str">
        <f t="shared" si="152"/>
        <v/>
      </c>
    </row>
    <row r="4869" spans="2:20" s="3" customFormat="1" ht="20.100000000000001" customHeight="1" x14ac:dyDescent="0.25">
      <c r="B4869" s="35"/>
      <c r="C4869" s="36"/>
      <c r="D4869" s="79"/>
      <c r="E4869" s="79"/>
      <c r="F4869" s="79"/>
      <c r="G4869" s="79"/>
      <c r="H4869" s="79"/>
      <c r="I4869" s="79"/>
      <c r="J4869" s="79"/>
      <c r="K4869" s="79"/>
      <c r="L4869" s="81"/>
      <c r="M4869" s="82"/>
      <c r="N4869" s="37"/>
      <c r="O4869" s="38"/>
      <c r="P4869" s="39"/>
      <c r="Q4869" s="36"/>
      <c r="R4869" s="100" t="str">
        <f t="shared" si="151"/>
        <v/>
      </c>
      <c r="S4869" s="101"/>
      <c r="T4869" s="26" t="str">
        <f t="shared" si="152"/>
        <v/>
      </c>
    </row>
    <row r="4870" spans="2:20" s="3" customFormat="1" ht="20.100000000000001" customHeight="1" x14ac:dyDescent="0.25">
      <c r="B4870" s="35"/>
      <c r="C4870" s="36"/>
      <c r="D4870" s="79"/>
      <c r="E4870" s="79"/>
      <c r="F4870" s="79"/>
      <c r="G4870" s="79"/>
      <c r="H4870" s="79"/>
      <c r="I4870" s="79"/>
      <c r="J4870" s="79"/>
      <c r="K4870" s="79"/>
      <c r="L4870" s="81"/>
      <c r="M4870" s="82"/>
      <c r="N4870" s="37"/>
      <c r="O4870" s="38"/>
      <c r="P4870" s="39"/>
      <c r="Q4870" s="36"/>
      <c r="R4870" s="100" t="str">
        <f t="shared" si="151"/>
        <v/>
      </c>
      <c r="S4870" s="101"/>
      <c r="T4870" s="26" t="str">
        <f t="shared" si="152"/>
        <v/>
      </c>
    </row>
    <row r="4871" spans="2:20" s="3" customFormat="1" ht="20.100000000000001" customHeight="1" x14ac:dyDescent="0.25">
      <c r="B4871" s="35"/>
      <c r="C4871" s="36"/>
      <c r="D4871" s="79"/>
      <c r="E4871" s="79"/>
      <c r="F4871" s="79"/>
      <c r="G4871" s="79"/>
      <c r="H4871" s="79"/>
      <c r="I4871" s="79"/>
      <c r="J4871" s="79"/>
      <c r="K4871" s="79"/>
      <c r="L4871" s="81"/>
      <c r="M4871" s="82"/>
      <c r="N4871" s="37"/>
      <c r="O4871" s="38"/>
      <c r="P4871" s="39"/>
      <c r="Q4871" s="36"/>
      <c r="R4871" s="100" t="str">
        <f t="shared" si="151"/>
        <v/>
      </c>
      <c r="S4871" s="101"/>
      <c r="T4871" s="26" t="str">
        <f t="shared" si="152"/>
        <v/>
      </c>
    </row>
    <row r="4872" spans="2:20" s="3" customFormat="1" ht="20.100000000000001" customHeight="1" x14ac:dyDescent="0.25">
      <c r="B4872" s="35"/>
      <c r="C4872" s="36"/>
      <c r="D4872" s="79"/>
      <c r="E4872" s="79"/>
      <c r="F4872" s="79"/>
      <c r="G4872" s="79"/>
      <c r="H4872" s="79"/>
      <c r="I4872" s="79"/>
      <c r="J4872" s="79"/>
      <c r="K4872" s="79"/>
      <c r="L4872" s="81"/>
      <c r="M4872" s="82"/>
      <c r="N4872" s="37"/>
      <c r="O4872" s="38"/>
      <c r="P4872" s="39"/>
      <c r="Q4872" s="36"/>
      <c r="R4872" s="100" t="str">
        <f t="shared" si="151"/>
        <v/>
      </c>
      <c r="S4872" s="101"/>
      <c r="T4872" s="26" t="str">
        <f t="shared" si="152"/>
        <v/>
      </c>
    </row>
    <row r="4873" spans="2:20" s="3" customFormat="1" ht="20.100000000000001" customHeight="1" x14ac:dyDescent="0.25">
      <c r="B4873" s="35"/>
      <c r="C4873" s="36"/>
      <c r="D4873" s="79"/>
      <c r="E4873" s="79"/>
      <c r="F4873" s="79"/>
      <c r="G4873" s="79"/>
      <c r="H4873" s="79"/>
      <c r="I4873" s="79"/>
      <c r="J4873" s="79"/>
      <c r="K4873" s="79"/>
      <c r="L4873" s="81"/>
      <c r="M4873" s="82"/>
      <c r="N4873" s="37"/>
      <c r="O4873" s="38"/>
      <c r="P4873" s="39"/>
      <c r="Q4873" s="36"/>
      <c r="R4873" s="100" t="str">
        <f t="shared" si="151"/>
        <v/>
      </c>
      <c r="S4873" s="101"/>
      <c r="T4873" s="26" t="str">
        <f t="shared" si="152"/>
        <v/>
      </c>
    </row>
    <row r="4874" spans="2:20" s="3" customFormat="1" ht="20.100000000000001" customHeight="1" x14ac:dyDescent="0.25">
      <c r="B4874" s="35"/>
      <c r="C4874" s="36"/>
      <c r="D4874" s="79"/>
      <c r="E4874" s="79"/>
      <c r="F4874" s="79"/>
      <c r="G4874" s="79"/>
      <c r="H4874" s="79"/>
      <c r="I4874" s="79"/>
      <c r="J4874" s="79"/>
      <c r="K4874" s="79"/>
      <c r="L4874" s="81"/>
      <c r="M4874" s="82"/>
      <c r="N4874" s="37"/>
      <c r="O4874" s="38"/>
      <c r="P4874" s="39"/>
      <c r="Q4874" s="36"/>
      <c r="R4874" s="100" t="str">
        <f t="shared" si="151"/>
        <v/>
      </c>
      <c r="S4874" s="101"/>
      <c r="T4874" s="26" t="str">
        <f t="shared" si="152"/>
        <v/>
      </c>
    </row>
    <row r="4875" spans="2:20" s="3" customFormat="1" ht="20.100000000000001" customHeight="1" x14ac:dyDescent="0.25">
      <c r="B4875" s="35"/>
      <c r="C4875" s="36"/>
      <c r="D4875" s="79"/>
      <c r="E4875" s="79"/>
      <c r="F4875" s="79"/>
      <c r="G4875" s="79"/>
      <c r="H4875" s="79"/>
      <c r="I4875" s="79"/>
      <c r="J4875" s="79"/>
      <c r="K4875" s="79"/>
      <c r="L4875" s="81"/>
      <c r="M4875" s="82"/>
      <c r="N4875" s="37"/>
      <c r="O4875" s="38"/>
      <c r="P4875" s="39"/>
      <c r="Q4875" s="36"/>
      <c r="R4875" s="100" t="str">
        <f t="shared" si="151"/>
        <v/>
      </c>
      <c r="S4875" s="101"/>
      <c r="T4875" s="26" t="str">
        <f t="shared" si="152"/>
        <v/>
      </c>
    </row>
    <row r="4876" spans="2:20" s="3" customFormat="1" ht="20.100000000000001" customHeight="1" x14ac:dyDescent="0.25">
      <c r="B4876" s="35"/>
      <c r="C4876" s="36"/>
      <c r="D4876" s="79"/>
      <c r="E4876" s="79"/>
      <c r="F4876" s="79"/>
      <c r="G4876" s="79"/>
      <c r="H4876" s="79"/>
      <c r="I4876" s="79"/>
      <c r="J4876" s="79"/>
      <c r="K4876" s="79"/>
      <c r="L4876" s="81"/>
      <c r="M4876" s="82"/>
      <c r="N4876" s="37"/>
      <c r="O4876" s="38"/>
      <c r="P4876" s="39"/>
      <c r="Q4876" s="36"/>
      <c r="R4876" s="100" t="str">
        <f t="shared" si="151"/>
        <v/>
      </c>
      <c r="S4876" s="101"/>
      <c r="T4876" s="26" t="str">
        <f t="shared" si="152"/>
        <v/>
      </c>
    </row>
    <row r="4877" spans="2:20" s="3" customFormat="1" ht="20.100000000000001" customHeight="1" x14ac:dyDescent="0.25">
      <c r="B4877" s="35"/>
      <c r="C4877" s="36"/>
      <c r="D4877" s="79"/>
      <c r="E4877" s="79"/>
      <c r="F4877" s="79"/>
      <c r="G4877" s="79"/>
      <c r="H4877" s="79"/>
      <c r="I4877" s="79"/>
      <c r="J4877" s="79"/>
      <c r="K4877" s="79"/>
      <c r="L4877" s="81"/>
      <c r="M4877" s="82"/>
      <c r="N4877" s="37"/>
      <c r="O4877" s="38"/>
      <c r="P4877" s="39"/>
      <c r="Q4877" s="36"/>
      <c r="R4877" s="100" t="str">
        <f t="shared" si="151"/>
        <v/>
      </c>
      <c r="S4877" s="101"/>
      <c r="T4877" s="26" t="str">
        <f t="shared" si="152"/>
        <v/>
      </c>
    </row>
    <row r="4878" spans="2:20" s="3" customFormat="1" ht="20.100000000000001" customHeight="1" x14ac:dyDescent="0.25">
      <c r="B4878" s="35"/>
      <c r="C4878" s="36"/>
      <c r="D4878" s="79"/>
      <c r="E4878" s="79"/>
      <c r="F4878" s="79"/>
      <c r="G4878" s="79"/>
      <c r="H4878" s="79"/>
      <c r="I4878" s="79"/>
      <c r="J4878" s="79"/>
      <c r="K4878" s="79"/>
      <c r="L4878" s="81"/>
      <c r="M4878" s="82"/>
      <c r="N4878" s="37"/>
      <c r="O4878" s="38"/>
      <c r="P4878" s="39"/>
      <c r="Q4878" s="36"/>
      <c r="R4878" s="100" t="str">
        <f t="shared" si="151"/>
        <v/>
      </c>
      <c r="S4878" s="101"/>
      <c r="T4878" s="26" t="str">
        <f t="shared" si="152"/>
        <v/>
      </c>
    </row>
    <row r="4879" spans="2:20" s="3" customFormat="1" ht="20.100000000000001" customHeight="1" x14ac:dyDescent="0.25">
      <c r="B4879" s="35"/>
      <c r="C4879" s="36"/>
      <c r="D4879" s="79"/>
      <c r="E4879" s="79"/>
      <c r="F4879" s="79"/>
      <c r="G4879" s="79"/>
      <c r="H4879" s="79"/>
      <c r="I4879" s="79"/>
      <c r="J4879" s="79"/>
      <c r="K4879" s="79"/>
      <c r="L4879" s="81"/>
      <c r="M4879" s="82"/>
      <c r="N4879" s="37"/>
      <c r="O4879" s="38"/>
      <c r="P4879" s="39"/>
      <c r="Q4879" s="36"/>
      <c r="R4879" s="100" t="str">
        <f t="shared" si="151"/>
        <v/>
      </c>
      <c r="S4879" s="101"/>
      <c r="T4879" s="26" t="str">
        <f t="shared" si="152"/>
        <v/>
      </c>
    </row>
    <row r="4880" spans="2:20" s="3" customFormat="1" ht="20.100000000000001" customHeight="1" x14ac:dyDescent="0.25">
      <c r="B4880" s="35"/>
      <c r="C4880" s="36"/>
      <c r="D4880" s="79"/>
      <c r="E4880" s="79"/>
      <c r="F4880" s="79"/>
      <c r="G4880" s="79"/>
      <c r="H4880" s="79"/>
      <c r="I4880" s="79"/>
      <c r="J4880" s="79"/>
      <c r="K4880" s="79"/>
      <c r="L4880" s="81"/>
      <c r="M4880" s="82"/>
      <c r="N4880" s="37"/>
      <c r="O4880" s="38"/>
      <c r="P4880" s="39"/>
      <c r="Q4880" s="36"/>
      <c r="R4880" s="100" t="str">
        <f t="shared" si="151"/>
        <v/>
      </c>
      <c r="S4880" s="101"/>
      <c r="T4880" s="26" t="str">
        <f t="shared" si="152"/>
        <v/>
      </c>
    </row>
    <row r="4881" spans="2:20" s="3" customFormat="1" ht="20.100000000000001" customHeight="1" x14ac:dyDescent="0.25">
      <c r="B4881" s="35"/>
      <c r="C4881" s="36"/>
      <c r="D4881" s="79"/>
      <c r="E4881" s="79"/>
      <c r="F4881" s="79"/>
      <c r="G4881" s="79"/>
      <c r="H4881" s="79"/>
      <c r="I4881" s="79"/>
      <c r="J4881" s="79"/>
      <c r="K4881" s="79"/>
      <c r="L4881" s="81"/>
      <c r="M4881" s="82"/>
      <c r="N4881" s="37"/>
      <c r="O4881" s="38"/>
      <c r="P4881" s="39"/>
      <c r="Q4881" s="36"/>
      <c r="R4881" s="100" t="str">
        <f t="shared" si="151"/>
        <v/>
      </c>
      <c r="S4881" s="101"/>
      <c r="T4881" s="26" t="str">
        <f t="shared" si="152"/>
        <v/>
      </c>
    </row>
    <row r="4882" spans="2:20" s="3" customFormat="1" ht="20.100000000000001" customHeight="1" x14ac:dyDescent="0.25">
      <c r="B4882" s="35"/>
      <c r="C4882" s="36"/>
      <c r="D4882" s="79"/>
      <c r="E4882" s="79"/>
      <c r="F4882" s="79"/>
      <c r="G4882" s="79"/>
      <c r="H4882" s="79"/>
      <c r="I4882" s="79"/>
      <c r="J4882" s="79"/>
      <c r="K4882" s="79"/>
      <c r="L4882" s="81"/>
      <c r="M4882" s="82"/>
      <c r="N4882" s="37"/>
      <c r="O4882" s="38"/>
      <c r="P4882" s="39"/>
      <c r="Q4882" s="36"/>
      <c r="R4882" s="100" t="str">
        <f t="shared" si="151"/>
        <v/>
      </c>
      <c r="S4882" s="101"/>
      <c r="T4882" s="26" t="str">
        <f t="shared" si="152"/>
        <v/>
      </c>
    </row>
    <row r="4883" spans="2:20" s="3" customFormat="1" ht="20.100000000000001" customHeight="1" x14ac:dyDescent="0.25">
      <c r="B4883" s="35"/>
      <c r="C4883" s="36"/>
      <c r="D4883" s="79"/>
      <c r="E4883" s="79"/>
      <c r="F4883" s="79"/>
      <c r="G4883" s="79"/>
      <c r="H4883" s="79"/>
      <c r="I4883" s="79"/>
      <c r="J4883" s="79"/>
      <c r="K4883" s="79"/>
      <c r="L4883" s="81"/>
      <c r="M4883" s="82"/>
      <c r="N4883" s="37"/>
      <c r="O4883" s="38"/>
      <c r="P4883" s="39"/>
      <c r="Q4883" s="36"/>
      <c r="R4883" s="100" t="str">
        <f t="shared" si="151"/>
        <v/>
      </c>
      <c r="S4883" s="101"/>
      <c r="T4883" s="26" t="str">
        <f t="shared" si="152"/>
        <v/>
      </c>
    </row>
    <row r="4884" spans="2:20" s="3" customFormat="1" ht="20.100000000000001" customHeight="1" x14ac:dyDescent="0.25">
      <c r="B4884" s="35"/>
      <c r="C4884" s="36"/>
      <c r="D4884" s="79"/>
      <c r="E4884" s="79"/>
      <c r="F4884" s="79"/>
      <c r="G4884" s="79"/>
      <c r="H4884" s="79"/>
      <c r="I4884" s="79"/>
      <c r="J4884" s="79"/>
      <c r="K4884" s="79"/>
      <c r="L4884" s="81"/>
      <c r="M4884" s="82"/>
      <c r="N4884" s="37"/>
      <c r="O4884" s="38"/>
      <c r="P4884" s="39"/>
      <c r="Q4884" s="36"/>
      <c r="R4884" s="100" t="str">
        <f t="shared" si="151"/>
        <v/>
      </c>
      <c r="S4884" s="101"/>
      <c r="T4884" s="26" t="str">
        <f t="shared" si="152"/>
        <v/>
      </c>
    </row>
    <row r="4885" spans="2:20" s="3" customFormat="1" ht="20.100000000000001" customHeight="1" x14ac:dyDescent="0.25">
      <c r="B4885" s="35"/>
      <c r="C4885" s="36"/>
      <c r="D4885" s="79"/>
      <c r="E4885" s="79"/>
      <c r="F4885" s="79"/>
      <c r="G4885" s="79"/>
      <c r="H4885" s="79"/>
      <c r="I4885" s="79"/>
      <c r="J4885" s="79"/>
      <c r="K4885" s="79"/>
      <c r="L4885" s="81"/>
      <c r="M4885" s="82"/>
      <c r="N4885" s="37"/>
      <c r="O4885" s="38"/>
      <c r="P4885" s="39"/>
      <c r="Q4885" s="36"/>
      <c r="R4885" s="100" t="str">
        <f t="shared" si="151"/>
        <v/>
      </c>
      <c r="S4885" s="101"/>
      <c r="T4885" s="26" t="str">
        <f t="shared" si="152"/>
        <v/>
      </c>
    </row>
    <row r="4886" spans="2:20" s="3" customFormat="1" ht="20.100000000000001" customHeight="1" x14ac:dyDescent="0.25">
      <c r="B4886" s="35"/>
      <c r="C4886" s="36"/>
      <c r="D4886" s="79"/>
      <c r="E4886" s="79"/>
      <c r="F4886" s="79"/>
      <c r="G4886" s="79"/>
      <c r="H4886" s="79"/>
      <c r="I4886" s="79"/>
      <c r="J4886" s="79"/>
      <c r="K4886" s="79"/>
      <c r="L4886" s="81"/>
      <c r="M4886" s="82"/>
      <c r="N4886" s="37"/>
      <c r="O4886" s="38"/>
      <c r="P4886" s="39"/>
      <c r="Q4886" s="36"/>
      <c r="R4886" s="100" t="str">
        <f t="shared" si="151"/>
        <v/>
      </c>
      <c r="S4886" s="101"/>
      <c r="T4886" s="26" t="str">
        <f t="shared" si="152"/>
        <v/>
      </c>
    </row>
    <row r="4887" spans="2:20" s="3" customFormat="1" ht="20.100000000000001" customHeight="1" x14ac:dyDescent="0.25">
      <c r="B4887" s="35"/>
      <c r="C4887" s="36"/>
      <c r="D4887" s="79"/>
      <c r="E4887" s="79"/>
      <c r="F4887" s="79"/>
      <c r="G4887" s="79"/>
      <c r="H4887" s="79"/>
      <c r="I4887" s="79"/>
      <c r="J4887" s="79"/>
      <c r="K4887" s="79"/>
      <c r="L4887" s="81"/>
      <c r="M4887" s="82"/>
      <c r="N4887" s="37"/>
      <c r="O4887" s="38"/>
      <c r="P4887" s="39"/>
      <c r="Q4887" s="36"/>
      <c r="R4887" s="100" t="str">
        <f t="shared" ref="R4887:R4950" si="153">IF(B4887&lt;&gt;"",IF(Q4887="Annulé","0",IF(Q4887="Gagné",O4887*P4887-P4887)+IF(Q4887="Perdu",-P4887)+IF(Q4887="Remboursé","0")+IF(Q4887="1/2 Perdu",-P4887/2)+IF(Q4887="1/2 Gagné",(P4887*O4887-P4887)/2)),"")</f>
        <v/>
      </c>
      <c r="S4887" s="101"/>
      <c r="T4887" s="26" t="str">
        <f t="shared" si="152"/>
        <v/>
      </c>
    </row>
    <row r="4888" spans="2:20" s="3" customFormat="1" ht="20.100000000000001" customHeight="1" x14ac:dyDescent="0.25">
      <c r="B4888" s="35"/>
      <c r="C4888" s="36"/>
      <c r="D4888" s="79"/>
      <c r="E4888" s="79"/>
      <c r="F4888" s="79"/>
      <c r="G4888" s="79"/>
      <c r="H4888" s="79"/>
      <c r="I4888" s="79"/>
      <c r="J4888" s="79"/>
      <c r="K4888" s="79"/>
      <c r="L4888" s="81"/>
      <c r="M4888" s="82"/>
      <c r="N4888" s="37"/>
      <c r="O4888" s="38"/>
      <c r="P4888" s="39"/>
      <c r="Q4888" s="36"/>
      <c r="R4888" s="100" t="str">
        <f t="shared" si="153"/>
        <v/>
      </c>
      <c r="S4888" s="101"/>
      <c r="T4888" s="26" t="str">
        <f t="shared" ref="T4888:T4951" si="154">IF(B4888&lt;&gt;"",R4888+T4887,"")</f>
        <v/>
      </c>
    </row>
    <row r="4889" spans="2:20" s="3" customFormat="1" ht="20.100000000000001" customHeight="1" x14ac:dyDescent="0.25">
      <c r="B4889" s="35"/>
      <c r="C4889" s="36"/>
      <c r="D4889" s="79"/>
      <c r="E4889" s="79"/>
      <c r="F4889" s="79"/>
      <c r="G4889" s="79"/>
      <c r="H4889" s="79"/>
      <c r="I4889" s="79"/>
      <c r="J4889" s="79"/>
      <c r="K4889" s="79"/>
      <c r="L4889" s="81"/>
      <c r="M4889" s="82"/>
      <c r="N4889" s="37"/>
      <c r="O4889" s="38"/>
      <c r="P4889" s="39"/>
      <c r="Q4889" s="36"/>
      <c r="R4889" s="100" t="str">
        <f t="shared" si="153"/>
        <v/>
      </c>
      <c r="S4889" s="101"/>
      <c r="T4889" s="26" t="str">
        <f t="shared" si="154"/>
        <v/>
      </c>
    </row>
    <row r="4890" spans="2:20" s="3" customFormat="1" ht="20.100000000000001" customHeight="1" x14ac:dyDescent="0.25">
      <c r="B4890" s="35"/>
      <c r="C4890" s="36"/>
      <c r="D4890" s="79"/>
      <c r="E4890" s="79"/>
      <c r="F4890" s="79"/>
      <c r="G4890" s="79"/>
      <c r="H4890" s="79"/>
      <c r="I4890" s="79"/>
      <c r="J4890" s="79"/>
      <c r="K4890" s="79"/>
      <c r="L4890" s="81"/>
      <c r="M4890" s="82"/>
      <c r="N4890" s="37"/>
      <c r="O4890" s="38"/>
      <c r="P4890" s="39"/>
      <c r="Q4890" s="36"/>
      <c r="R4890" s="100" t="str">
        <f t="shared" si="153"/>
        <v/>
      </c>
      <c r="S4890" s="101"/>
      <c r="T4890" s="26" t="str">
        <f t="shared" si="154"/>
        <v/>
      </c>
    </row>
    <row r="4891" spans="2:20" s="3" customFormat="1" ht="20.100000000000001" customHeight="1" x14ac:dyDescent="0.25">
      <c r="B4891" s="35"/>
      <c r="C4891" s="36"/>
      <c r="D4891" s="79"/>
      <c r="E4891" s="79"/>
      <c r="F4891" s="79"/>
      <c r="G4891" s="79"/>
      <c r="H4891" s="79"/>
      <c r="I4891" s="79"/>
      <c r="J4891" s="79"/>
      <c r="K4891" s="79"/>
      <c r="L4891" s="81"/>
      <c r="M4891" s="82"/>
      <c r="N4891" s="37"/>
      <c r="O4891" s="38"/>
      <c r="P4891" s="39"/>
      <c r="Q4891" s="36"/>
      <c r="R4891" s="100" t="str">
        <f t="shared" si="153"/>
        <v/>
      </c>
      <c r="S4891" s="101"/>
      <c r="T4891" s="26" t="str">
        <f t="shared" si="154"/>
        <v/>
      </c>
    </row>
    <row r="4892" spans="2:20" s="3" customFormat="1" ht="20.100000000000001" customHeight="1" x14ac:dyDescent="0.25">
      <c r="B4892" s="35"/>
      <c r="C4892" s="36"/>
      <c r="D4892" s="79"/>
      <c r="E4892" s="79"/>
      <c r="F4892" s="79"/>
      <c r="G4892" s="79"/>
      <c r="H4892" s="79"/>
      <c r="I4892" s="79"/>
      <c r="J4892" s="79"/>
      <c r="K4892" s="79"/>
      <c r="L4892" s="81"/>
      <c r="M4892" s="82"/>
      <c r="N4892" s="37"/>
      <c r="O4892" s="38"/>
      <c r="P4892" s="39"/>
      <c r="Q4892" s="36"/>
      <c r="R4892" s="100" t="str">
        <f t="shared" si="153"/>
        <v/>
      </c>
      <c r="S4892" s="101"/>
      <c r="T4892" s="26" t="str">
        <f t="shared" si="154"/>
        <v/>
      </c>
    </row>
    <row r="4893" spans="2:20" s="3" customFormat="1" ht="20.100000000000001" customHeight="1" x14ac:dyDescent="0.25">
      <c r="B4893" s="35"/>
      <c r="C4893" s="36"/>
      <c r="D4893" s="79"/>
      <c r="E4893" s="79"/>
      <c r="F4893" s="79"/>
      <c r="G4893" s="79"/>
      <c r="H4893" s="79"/>
      <c r="I4893" s="79"/>
      <c r="J4893" s="79"/>
      <c r="K4893" s="79"/>
      <c r="L4893" s="81"/>
      <c r="M4893" s="82"/>
      <c r="N4893" s="37"/>
      <c r="O4893" s="38"/>
      <c r="P4893" s="39"/>
      <c r="Q4893" s="36"/>
      <c r="R4893" s="100" t="str">
        <f t="shared" si="153"/>
        <v/>
      </c>
      <c r="S4893" s="101"/>
      <c r="T4893" s="26" t="str">
        <f t="shared" si="154"/>
        <v/>
      </c>
    </row>
    <row r="4894" spans="2:20" s="3" customFormat="1" ht="20.100000000000001" customHeight="1" x14ac:dyDescent="0.25">
      <c r="B4894" s="35"/>
      <c r="C4894" s="36"/>
      <c r="D4894" s="79"/>
      <c r="E4894" s="79"/>
      <c r="F4894" s="79"/>
      <c r="G4894" s="79"/>
      <c r="H4894" s="79"/>
      <c r="I4894" s="79"/>
      <c r="J4894" s="79"/>
      <c r="K4894" s="79"/>
      <c r="L4894" s="81"/>
      <c r="M4894" s="82"/>
      <c r="N4894" s="37"/>
      <c r="O4894" s="38"/>
      <c r="P4894" s="39"/>
      <c r="Q4894" s="36"/>
      <c r="R4894" s="100" t="str">
        <f t="shared" si="153"/>
        <v/>
      </c>
      <c r="S4894" s="101"/>
      <c r="T4894" s="26" t="str">
        <f t="shared" si="154"/>
        <v/>
      </c>
    </row>
    <row r="4895" spans="2:20" s="3" customFormat="1" ht="20.100000000000001" customHeight="1" x14ac:dyDescent="0.25">
      <c r="B4895" s="35"/>
      <c r="C4895" s="36"/>
      <c r="D4895" s="79"/>
      <c r="E4895" s="79"/>
      <c r="F4895" s="79"/>
      <c r="G4895" s="79"/>
      <c r="H4895" s="79"/>
      <c r="I4895" s="79"/>
      <c r="J4895" s="79"/>
      <c r="K4895" s="79"/>
      <c r="L4895" s="81"/>
      <c r="M4895" s="82"/>
      <c r="N4895" s="37"/>
      <c r="O4895" s="38"/>
      <c r="P4895" s="39"/>
      <c r="Q4895" s="36"/>
      <c r="R4895" s="100" t="str">
        <f t="shared" si="153"/>
        <v/>
      </c>
      <c r="S4895" s="101"/>
      <c r="T4895" s="26" t="str">
        <f t="shared" si="154"/>
        <v/>
      </c>
    </row>
    <row r="4896" spans="2:20" s="3" customFormat="1" ht="20.100000000000001" customHeight="1" x14ac:dyDescent="0.25">
      <c r="B4896" s="35"/>
      <c r="C4896" s="36"/>
      <c r="D4896" s="79"/>
      <c r="E4896" s="79"/>
      <c r="F4896" s="79"/>
      <c r="G4896" s="79"/>
      <c r="H4896" s="79"/>
      <c r="I4896" s="79"/>
      <c r="J4896" s="79"/>
      <c r="K4896" s="79"/>
      <c r="L4896" s="81"/>
      <c r="M4896" s="82"/>
      <c r="N4896" s="37"/>
      <c r="O4896" s="38"/>
      <c r="P4896" s="39"/>
      <c r="Q4896" s="36"/>
      <c r="R4896" s="100" t="str">
        <f t="shared" si="153"/>
        <v/>
      </c>
      <c r="S4896" s="101"/>
      <c r="T4896" s="26" t="str">
        <f t="shared" si="154"/>
        <v/>
      </c>
    </row>
    <row r="4897" spans="2:20" s="3" customFormat="1" ht="20.100000000000001" customHeight="1" x14ac:dyDescent="0.25">
      <c r="B4897" s="35"/>
      <c r="C4897" s="36"/>
      <c r="D4897" s="79"/>
      <c r="E4897" s="79"/>
      <c r="F4897" s="79"/>
      <c r="G4897" s="79"/>
      <c r="H4897" s="79"/>
      <c r="I4897" s="79"/>
      <c r="J4897" s="79"/>
      <c r="K4897" s="79"/>
      <c r="L4897" s="81"/>
      <c r="M4897" s="82"/>
      <c r="N4897" s="37"/>
      <c r="O4897" s="38"/>
      <c r="P4897" s="39"/>
      <c r="Q4897" s="36"/>
      <c r="R4897" s="100" t="str">
        <f t="shared" si="153"/>
        <v/>
      </c>
      <c r="S4897" s="101"/>
      <c r="T4897" s="26" t="str">
        <f t="shared" si="154"/>
        <v/>
      </c>
    </row>
    <row r="4898" spans="2:20" s="3" customFormat="1" ht="20.100000000000001" customHeight="1" x14ac:dyDescent="0.25">
      <c r="B4898" s="35"/>
      <c r="C4898" s="36"/>
      <c r="D4898" s="79"/>
      <c r="E4898" s="79"/>
      <c r="F4898" s="79"/>
      <c r="G4898" s="79"/>
      <c r="H4898" s="79"/>
      <c r="I4898" s="79"/>
      <c r="J4898" s="79"/>
      <c r="K4898" s="79"/>
      <c r="L4898" s="81"/>
      <c r="M4898" s="82"/>
      <c r="N4898" s="37"/>
      <c r="O4898" s="38"/>
      <c r="P4898" s="39"/>
      <c r="Q4898" s="36"/>
      <c r="R4898" s="100" t="str">
        <f t="shared" si="153"/>
        <v/>
      </c>
      <c r="S4898" s="101"/>
      <c r="T4898" s="26" t="str">
        <f t="shared" si="154"/>
        <v/>
      </c>
    </row>
    <row r="4899" spans="2:20" s="3" customFormat="1" ht="20.100000000000001" customHeight="1" x14ac:dyDescent="0.25">
      <c r="B4899" s="35"/>
      <c r="C4899" s="36"/>
      <c r="D4899" s="79"/>
      <c r="E4899" s="79"/>
      <c r="F4899" s="79"/>
      <c r="G4899" s="79"/>
      <c r="H4899" s="79"/>
      <c r="I4899" s="79"/>
      <c r="J4899" s="79"/>
      <c r="K4899" s="79"/>
      <c r="L4899" s="81"/>
      <c r="M4899" s="82"/>
      <c r="N4899" s="37"/>
      <c r="O4899" s="38"/>
      <c r="P4899" s="39"/>
      <c r="Q4899" s="36"/>
      <c r="R4899" s="100" t="str">
        <f t="shared" si="153"/>
        <v/>
      </c>
      <c r="S4899" s="101"/>
      <c r="T4899" s="26" t="str">
        <f t="shared" si="154"/>
        <v/>
      </c>
    </row>
    <row r="4900" spans="2:20" s="3" customFormat="1" ht="20.100000000000001" customHeight="1" x14ac:dyDescent="0.25">
      <c r="B4900" s="35"/>
      <c r="C4900" s="36"/>
      <c r="D4900" s="79"/>
      <c r="E4900" s="79"/>
      <c r="F4900" s="79"/>
      <c r="G4900" s="79"/>
      <c r="H4900" s="79"/>
      <c r="I4900" s="79"/>
      <c r="J4900" s="79"/>
      <c r="K4900" s="79"/>
      <c r="L4900" s="81"/>
      <c r="M4900" s="82"/>
      <c r="N4900" s="37"/>
      <c r="O4900" s="38"/>
      <c r="P4900" s="39"/>
      <c r="Q4900" s="36"/>
      <c r="R4900" s="100" t="str">
        <f t="shared" si="153"/>
        <v/>
      </c>
      <c r="S4900" s="101"/>
      <c r="T4900" s="26" t="str">
        <f t="shared" si="154"/>
        <v/>
      </c>
    </row>
    <row r="4901" spans="2:20" s="3" customFormat="1" ht="20.100000000000001" customHeight="1" x14ac:dyDescent="0.25">
      <c r="B4901" s="35"/>
      <c r="C4901" s="36"/>
      <c r="D4901" s="79"/>
      <c r="E4901" s="79"/>
      <c r="F4901" s="79"/>
      <c r="G4901" s="79"/>
      <c r="H4901" s="79"/>
      <c r="I4901" s="79"/>
      <c r="J4901" s="79"/>
      <c r="K4901" s="79"/>
      <c r="L4901" s="81"/>
      <c r="M4901" s="82"/>
      <c r="N4901" s="37"/>
      <c r="O4901" s="38"/>
      <c r="P4901" s="39"/>
      <c r="Q4901" s="36"/>
      <c r="R4901" s="100" t="str">
        <f t="shared" si="153"/>
        <v/>
      </c>
      <c r="S4901" s="101"/>
      <c r="T4901" s="26" t="str">
        <f t="shared" si="154"/>
        <v/>
      </c>
    </row>
    <row r="4902" spans="2:20" s="3" customFormat="1" ht="20.100000000000001" customHeight="1" x14ac:dyDescent="0.25">
      <c r="B4902" s="35"/>
      <c r="C4902" s="36"/>
      <c r="D4902" s="79"/>
      <c r="E4902" s="79"/>
      <c r="F4902" s="79"/>
      <c r="G4902" s="79"/>
      <c r="H4902" s="79"/>
      <c r="I4902" s="79"/>
      <c r="J4902" s="79"/>
      <c r="K4902" s="79"/>
      <c r="L4902" s="81"/>
      <c r="M4902" s="82"/>
      <c r="N4902" s="37"/>
      <c r="O4902" s="38"/>
      <c r="P4902" s="39"/>
      <c r="Q4902" s="36"/>
      <c r="R4902" s="100" t="str">
        <f t="shared" si="153"/>
        <v/>
      </c>
      <c r="S4902" s="101"/>
      <c r="T4902" s="26" t="str">
        <f t="shared" si="154"/>
        <v/>
      </c>
    </row>
    <row r="4903" spans="2:20" s="3" customFormat="1" ht="20.100000000000001" customHeight="1" x14ac:dyDescent="0.25">
      <c r="B4903" s="35"/>
      <c r="C4903" s="36"/>
      <c r="D4903" s="79"/>
      <c r="E4903" s="79"/>
      <c r="F4903" s="79"/>
      <c r="G4903" s="79"/>
      <c r="H4903" s="79"/>
      <c r="I4903" s="79"/>
      <c r="J4903" s="79"/>
      <c r="K4903" s="79"/>
      <c r="L4903" s="81"/>
      <c r="M4903" s="82"/>
      <c r="N4903" s="37"/>
      <c r="O4903" s="38"/>
      <c r="P4903" s="39"/>
      <c r="Q4903" s="36"/>
      <c r="R4903" s="100" t="str">
        <f t="shared" si="153"/>
        <v/>
      </c>
      <c r="S4903" s="101"/>
      <c r="T4903" s="26" t="str">
        <f t="shared" si="154"/>
        <v/>
      </c>
    </row>
    <row r="4904" spans="2:20" s="3" customFormat="1" ht="20.100000000000001" customHeight="1" x14ac:dyDescent="0.25">
      <c r="B4904" s="35"/>
      <c r="C4904" s="36"/>
      <c r="D4904" s="79"/>
      <c r="E4904" s="79"/>
      <c r="F4904" s="79"/>
      <c r="G4904" s="79"/>
      <c r="H4904" s="79"/>
      <c r="I4904" s="79"/>
      <c r="J4904" s="79"/>
      <c r="K4904" s="79"/>
      <c r="L4904" s="81"/>
      <c r="M4904" s="82"/>
      <c r="N4904" s="37"/>
      <c r="O4904" s="38"/>
      <c r="P4904" s="39"/>
      <c r="Q4904" s="36"/>
      <c r="R4904" s="100" t="str">
        <f t="shared" si="153"/>
        <v/>
      </c>
      <c r="S4904" s="101"/>
      <c r="T4904" s="26" t="str">
        <f t="shared" si="154"/>
        <v/>
      </c>
    </row>
    <row r="4905" spans="2:20" s="3" customFormat="1" ht="20.100000000000001" customHeight="1" x14ac:dyDescent="0.25">
      <c r="B4905" s="35"/>
      <c r="C4905" s="36"/>
      <c r="D4905" s="79"/>
      <c r="E4905" s="79"/>
      <c r="F4905" s="79"/>
      <c r="G4905" s="79"/>
      <c r="H4905" s="79"/>
      <c r="I4905" s="79"/>
      <c r="J4905" s="79"/>
      <c r="K4905" s="79"/>
      <c r="L4905" s="81"/>
      <c r="M4905" s="82"/>
      <c r="N4905" s="37"/>
      <c r="O4905" s="38"/>
      <c r="P4905" s="39"/>
      <c r="Q4905" s="36"/>
      <c r="R4905" s="100" t="str">
        <f t="shared" si="153"/>
        <v/>
      </c>
      <c r="S4905" s="101"/>
      <c r="T4905" s="26" t="str">
        <f t="shared" si="154"/>
        <v/>
      </c>
    </row>
    <row r="4906" spans="2:20" s="3" customFormat="1" ht="20.100000000000001" customHeight="1" x14ac:dyDescent="0.25">
      <c r="B4906" s="35"/>
      <c r="C4906" s="36"/>
      <c r="D4906" s="79"/>
      <c r="E4906" s="79"/>
      <c r="F4906" s="79"/>
      <c r="G4906" s="79"/>
      <c r="H4906" s="79"/>
      <c r="I4906" s="79"/>
      <c r="J4906" s="79"/>
      <c r="K4906" s="79"/>
      <c r="L4906" s="81"/>
      <c r="M4906" s="82"/>
      <c r="N4906" s="37"/>
      <c r="O4906" s="38"/>
      <c r="P4906" s="39"/>
      <c r="Q4906" s="36"/>
      <c r="R4906" s="100" t="str">
        <f t="shared" si="153"/>
        <v/>
      </c>
      <c r="S4906" s="101"/>
      <c r="T4906" s="26" t="str">
        <f t="shared" si="154"/>
        <v/>
      </c>
    </row>
    <row r="4907" spans="2:20" s="3" customFormat="1" ht="20.100000000000001" customHeight="1" x14ac:dyDescent="0.25">
      <c r="B4907" s="35"/>
      <c r="C4907" s="36"/>
      <c r="D4907" s="79"/>
      <c r="E4907" s="79"/>
      <c r="F4907" s="79"/>
      <c r="G4907" s="79"/>
      <c r="H4907" s="79"/>
      <c r="I4907" s="79"/>
      <c r="J4907" s="79"/>
      <c r="K4907" s="79"/>
      <c r="L4907" s="81"/>
      <c r="M4907" s="82"/>
      <c r="N4907" s="37"/>
      <c r="O4907" s="38"/>
      <c r="P4907" s="39"/>
      <c r="Q4907" s="36"/>
      <c r="R4907" s="100" t="str">
        <f t="shared" si="153"/>
        <v/>
      </c>
      <c r="S4907" s="101"/>
      <c r="T4907" s="26" t="str">
        <f t="shared" si="154"/>
        <v/>
      </c>
    </row>
    <row r="4908" spans="2:20" s="3" customFormat="1" ht="20.100000000000001" customHeight="1" x14ac:dyDescent="0.25">
      <c r="B4908" s="35"/>
      <c r="C4908" s="36"/>
      <c r="D4908" s="79"/>
      <c r="E4908" s="79"/>
      <c r="F4908" s="79"/>
      <c r="G4908" s="79"/>
      <c r="H4908" s="79"/>
      <c r="I4908" s="79"/>
      <c r="J4908" s="79"/>
      <c r="K4908" s="79"/>
      <c r="L4908" s="81"/>
      <c r="M4908" s="82"/>
      <c r="N4908" s="37"/>
      <c r="O4908" s="38"/>
      <c r="P4908" s="39"/>
      <c r="Q4908" s="36"/>
      <c r="R4908" s="100" t="str">
        <f t="shared" si="153"/>
        <v/>
      </c>
      <c r="S4908" s="101"/>
      <c r="T4908" s="26" t="str">
        <f t="shared" si="154"/>
        <v/>
      </c>
    </row>
    <row r="4909" spans="2:20" s="3" customFormat="1" ht="20.100000000000001" customHeight="1" x14ac:dyDescent="0.25">
      <c r="B4909" s="35"/>
      <c r="C4909" s="36"/>
      <c r="D4909" s="79"/>
      <c r="E4909" s="79"/>
      <c r="F4909" s="79"/>
      <c r="G4909" s="79"/>
      <c r="H4909" s="79"/>
      <c r="I4909" s="79"/>
      <c r="J4909" s="79"/>
      <c r="K4909" s="79"/>
      <c r="L4909" s="81"/>
      <c r="M4909" s="82"/>
      <c r="N4909" s="37"/>
      <c r="O4909" s="38"/>
      <c r="P4909" s="39"/>
      <c r="Q4909" s="36"/>
      <c r="R4909" s="100" t="str">
        <f t="shared" si="153"/>
        <v/>
      </c>
      <c r="S4909" s="101"/>
      <c r="T4909" s="26" t="str">
        <f t="shared" si="154"/>
        <v/>
      </c>
    </row>
    <row r="4910" spans="2:20" s="3" customFormat="1" ht="20.100000000000001" customHeight="1" x14ac:dyDescent="0.25">
      <c r="B4910" s="35"/>
      <c r="C4910" s="36"/>
      <c r="D4910" s="79"/>
      <c r="E4910" s="79"/>
      <c r="F4910" s="79"/>
      <c r="G4910" s="79"/>
      <c r="H4910" s="79"/>
      <c r="I4910" s="79"/>
      <c r="J4910" s="79"/>
      <c r="K4910" s="79"/>
      <c r="L4910" s="81"/>
      <c r="M4910" s="82"/>
      <c r="N4910" s="37"/>
      <c r="O4910" s="38"/>
      <c r="P4910" s="39"/>
      <c r="Q4910" s="36"/>
      <c r="R4910" s="100" t="str">
        <f t="shared" si="153"/>
        <v/>
      </c>
      <c r="S4910" s="101"/>
      <c r="T4910" s="26" t="str">
        <f t="shared" si="154"/>
        <v/>
      </c>
    </row>
    <row r="4911" spans="2:20" s="3" customFormat="1" ht="20.100000000000001" customHeight="1" x14ac:dyDescent="0.25">
      <c r="B4911" s="35"/>
      <c r="C4911" s="36"/>
      <c r="D4911" s="79"/>
      <c r="E4911" s="79"/>
      <c r="F4911" s="79"/>
      <c r="G4911" s="79"/>
      <c r="H4911" s="79"/>
      <c r="I4911" s="79"/>
      <c r="J4911" s="79"/>
      <c r="K4911" s="79"/>
      <c r="L4911" s="81"/>
      <c r="M4911" s="82"/>
      <c r="N4911" s="37"/>
      <c r="O4911" s="38"/>
      <c r="P4911" s="39"/>
      <c r="Q4911" s="36"/>
      <c r="R4911" s="100" t="str">
        <f t="shared" si="153"/>
        <v/>
      </c>
      <c r="S4911" s="101"/>
      <c r="T4911" s="26" t="str">
        <f t="shared" si="154"/>
        <v/>
      </c>
    </row>
    <row r="4912" spans="2:20" s="3" customFormat="1" ht="20.100000000000001" customHeight="1" x14ac:dyDescent="0.25">
      <c r="B4912" s="35"/>
      <c r="C4912" s="36"/>
      <c r="D4912" s="79"/>
      <c r="E4912" s="79"/>
      <c r="F4912" s="79"/>
      <c r="G4912" s="79"/>
      <c r="H4912" s="79"/>
      <c r="I4912" s="79"/>
      <c r="J4912" s="79"/>
      <c r="K4912" s="79"/>
      <c r="L4912" s="81"/>
      <c r="M4912" s="82"/>
      <c r="N4912" s="37"/>
      <c r="O4912" s="38"/>
      <c r="P4912" s="39"/>
      <c r="Q4912" s="36"/>
      <c r="R4912" s="100" t="str">
        <f t="shared" si="153"/>
        <v/>
      </c>
      <c r="S4912" s="101"/>
      <c r="T4912" s="26" t="str">
        <f t="shared" si="154"/>
        <v/>
      </c>
    </row>
    <row r="4913" spans="2:20" s="3" customFormat="1" ht="20.100000000000001" customHeight="1" x14ac:dyDescent="0.25">
      <c r="B4913" s="35"/>
      <c r="C4913" s="36"/>
      <c r="D4913" s="79"/>
      <c r="E4913" s="79"/>
      <c r="F4913" s="79"/>
      <c r="G4913" s="79"/>
      <c r="H4913" s="79"/>
      <c r="I4913" s="79"/>
      <c r="J4913" s="79"/>
      <c r="K4913" s="79"/>
      <c r="L4913" s="81"/>
      <c r="M4913" s="82"/>
      <c r="N4913" s="37"/>
      <c r="O4913" s="38"/>
      <c r="P4913" s="39"/>
      <c r="Q4913" s="36"/>
      <c r="R4913" s="100" t="str">
        <f t="shared" si="153"/>
        <v/>
      </c>
      <c r="S4913" s="101"/>
      <c r="T4913" s="26" t="str">
        <f t="shared" si="154"/>
        <v/>
      </c>
    </row>
    <row r="4914" spans="2:20" s="3" customFormat="1" ht="20.100000000000001" customHeight="1" x14ac:dyDescent="0.25">
      <c r="B4914" s="35"/>
      <c r="C4914" s="36"/>
      <c r="D4914" s="79"/>
      <c r="E4914" s="79"/>
      <c r="F4914" s="79"/>
      <c r="G4914" s="79"/>
      <c r="H4914" s="79"/>
      <c r="I4914" s="79"/>
      <c r="J4914" s="79"/>
      <c r="K4914" s="79"/>
      <c r="L4914" s="81"/>
      <c r="M4914" s="82"/>
      <c r="N4914" s="37"/>
      <c r="O4914" s="38"/>
      <c r="P4914" s="39"/>
      <c r="Q4914" s="36"/>
      <c r="R4914" s="100" t="str">
        <f t="shared" si="153"/>
        <v/>
      </c>
      <c r="S4914" s="101"/>
      <c r="T4914" s="26" t="str">
        <f t="shared" si="154"/>
        <v/>
      </c>
    </row>
    <row r="4915" spans="2:20" s="3" customFormat="1" ht="20.100000000000001" customHeight="1" x14ac:dyDescent="0.25">
      <c r="B4915" s="35"/>
      <c r="C4915" s="36"/>
      <c r="D4915" s="79"/>
      <c r="E4915" s="79"/>
      <c r="F4915" s="79"/>
      <c r="G4915" s="79"/>
      <c r="H4915" s="79"/>
      <c r="I4915" s="79"/>
      <c r="J4915" s="79"/>
      <c r="K4915" s="79"/>
      <c r="L4915" s="81"/>
      <c r="M4915" s="82"/>
      <c r="N4915" s="37"/>
      <c r="O4915" s="38"/>
      <c r="P4915" s="39"/>
      <c r="Q4915" s="36"/>
      <c r="R4915" s="100" t="str">
        <f t="shared" si="153"/>
        <v/>
      </c>
      <c r="S4915" s="101"/>
      <c r="T4915" s="26" t="str">
        <f t="shared" si="154"/>
        <v/>
      </c>
    </row>
    <row r="4916" spans="2:20" s="3" customFormat="1" ht="20.100000000000001" customHeight="1" x14ac:dyDescent="0.25">
      <c r="B4916" s="35"/>
      <c r="C4916" s="36"/>
      <c r="D4916" s="79"/>
      <c r="E4916" s="79"/>
      <c r="F4916" s="79"/>
      <c r="G4916" s="79"/>
      <c r="H4916" s="79"/>
      <c r="I4916" s="79"/>
      <c r="J4916" s="79"/>
      <c r="K4916" s="79"/>
      <c r="L4916" s="81"/>
      <c r="M4916" s="82"/>
      <c r="N4916" s="37"/>
      <c r="O4916" s="38"/>
      <c r="P4916" s="39"/>
      <c r="Q4916" s="36"/>
      <c r="R4916" s="100" t="str">
        <f t="shared" si="153"/>
        <v/>
      </c>
      <c r="S4916" s="101"/>
      <c r="T4916" s="26" t="str">
        <f t="shared" si="154"/>
        <v/>
      </c>
    </row>
    <row r="4917" spans="2:20" s="3" customFormat="1" ht="20.100000000000001" customHeight="1" x14ac:dyDescent="0.25">
      <c r="B4917" s="35"/>
      <c r="C4917" s="36"/>
      <c r="D4917" s="79"/>
      <c r="E4917" s="79"/>
      <c r="F4917" s="79"/>
      <c r="G4917" s="79"/>
      <c r="H4917" s="79"/>
      <c r="I4917" s="79"/>
      <c r="J4917" s="79"/>
      <c r="K4917" s="79"/>
      <c r="L4917" s="81"/>
      <c r="M4917" s="82"/>
      <c r="N4917" s="37"/>
      <c r="O4917" s="38"/>
      <c r="P4917" s="39"/>
      <c r="Q4917" s="36"/>
      <c r="R4917" s="100" t="str">
        <f t="shared" si="153"/>
        <v/>
      </c>
      <c r="S4917" s="101"/>
      <c r="T4917" s="26" t="str">
        <f t="shared" si="154"/>
        <v/>
      </c>
    </row>
    <row r="4918" spans="2:20" s="3" customFormat="1" ht="20.100000000000001" customHeight="1" x14ac:dyDescent="0.25">
      <c r="B4918" s="35"/>
      <c r="C4918" s="36"/>
      <c r="D4918" s="79"/>
      <c r="E4918" s="79"/>
      <c r="F4918" s="79"/>
      <c r="G4918" s="79"/>
      <c r="H4918" s="79"/>
      <c r="I4918" s="79"/>
      <c r="J4918" s="79"/>
      <c r="K4918" s="79"/>
      <c r="L4918" s="81"/>
      <c r="M4918" s="82"/>
      <c r="N4918" s="37"/>
      <c r="O4918" s="38"/>
      <c r="P4918" s="39"/>
      <c r="Q4918" s="36"/>
      <c r="R4918" s="100" t="str">
        <f t="shared" si="153"/>
        <v/>
      </c>
      <c r="S4918" s="101"/>
      <c r="T4918" s="26" t="str">
        <f t="shared" si="154"/>
        <v/>
      </c>
    </row>
    <row r="4919" spans="2:20" s="3" customFormat="1" ht="20.100000000000001" customHeight="1" x14ac:dyDescent="0.25">
      <c r="B4919" s="35"/>
      <c r="C4919" s="36"/>
      <c r="D4919" s="79"/>
      <c r="E4919" s="79"/>
      <c r="F4919" s="79"/>
      <c r="G4919" s="79"/>
      <c r="H4919" s="79"/>
      <c r="I4919" s="79"/>
      <c r="J4919" s="79"/>
      <c r="K4919" s="79"/>
      <c r="L4919" s="81"/>
      <c r="M4919" s="82"/>
      <c r="N4919" s="37"/>
      <c r="O4919" s="38"/>
      <c r="P4919" s="39"/>
      <c r="Q4919" s="36"/>
      <c r="R4919" s="100" t="str">
        <f t="shared" si="153"/>
        <v/>
      </c>
      <c r="S4919" s="101"/>
      <c r="T4919" s="26" t="str">
        <f t="shared" si="154"/>
        <v/>
      </c>
    </row>
    <row r="4920" spans="2:20" s="3" customFormat="1" ht="20.100000000000001" customHeight="1" x14ac:dyDescent="0.25">
      <c r="B4920" s="35"/>
      <c r="C4920" s="36"/>
      <c r="D4920" s="79"/>
      <c r="E4920" s="79"/>
      <c r="F4920" s="79"/>
      <c r="G4920" s="79"/>
      <c r="H4920" s="79"/>
      <c r="I4920" s="79"/>
      <c r="J4920" s="79"/>
      <c r="K4920" s="79"/>
      <c r="L4920" s="81"/>
      <c r="M4920" s="82"/>
      <c r="N4920" s="37"/>
      <c r="O4920" s="38"/>
      <c r="P4920" s="39"/>
      <c r="Q4920" s="36"/>
      <c r="R4920" s="100" t="str">
        <f t="shared" si="153"/>
        <v/>
      </c>
      <c r="S4920" s="101"/>
      <c r="T4920" s="26" t="str">
        <f t="shared" si="154"/>
        <v/>
      </c>
    </row>
    <row r="4921" spans="2:20" s="3" customFormat="1" ht="20.100000000000001" customHeight="1" x14ac:dyDescent="0.25">
      <c r="B4921" s="35"/>
      <c r="C4921" s="36"/>
      <c r="D4921" s="79"/>
      <c r="E4921" s="79"/>
      <c r="F4921" s="79"/>
      <c r="G4921" s="79"/>
      <c r="H4921" s="79"/>
      <c r="I4921" s="79"/>
      <c r="J4921" s="79"/>
      <c r="K4921" s="79"/>
      <c r="L4921" s="81"/>
      <c r="M4921" s="82"/>
      <c r="N4921" s="37"/>
      <c r="O4921" s="38"/>
      <c r="P4921" s="39"/>
      <c r="Q4921" s="36"/>
      <c r="R4921" s="100" t="str">
        <f t="shared" si="153"/>
        <v/>
      </c>
      <c r="S4921" s="101"/>
      <c r="T4921" s="26" t="str">
        <f t="shared" si="154"/>
        <v/>
      </c>
    </row>
    <row r="4922" spans="2:20" s="3" customFormat="1" ht="20.100000000000001" customHeight="1" x14ac:dyDescent="0.25">
      <c r="B4922" s="35"/>
      <c r="C4922" s="36"/>
      <c r="D4922" s="79"/>
      <c r="E4922" s="79"/>
      <c r="F4922" s="79"/>
      <c r="G4922" s="79"/>
      <c r="H4922" s="79"/>
      <c r="I4922" s="79"/>
      <c r="J4922" s="79"/>
      <c r="K4922" s="79"/>
      <c r="L4922" s="81"/>
      <c r="M4922" s="82"/>
      <c r="N4922" s="37"/>
      <c r="O4922" s="38"/>
      <c r="P4922" s="39"/>
      <c r="Q4922" s="36"/>
      <c r="R4922" s="100" t="str">
        <f t="shared" si="153"/>
        <v/>
      </c>
      <c r="S4922" s="101"/>
      <c r="T4922" s="26" t="str">
        <f t="shared" si="154"/>
        <v/>
      </c>
    </row>
    <row r="4923" spans="2:20" s="3" customFormat="1" ht="20.100000000000001" customHeight="1" x14ac:dyDescent="0.25">
      <c r="B4923" s="35"/>
      <c r="C4923" s="36"/>
      <c r="D4923" s="79"/>
      <c r="E4923" s="79"/>
      <c r="F4923" s="79"/>
      <c r="G4923" s="79"/>
      <c r="H4923" s="79"/>
      <c r="I4923" s="79"/>
      <c r="J4923" s="79"/>
      <c r="K4923" s="79"/>
      <c r="L4923" s="81"/>
      <c r="M4923" s="82"/>
      <c r="N4923" s="37"/>
      <c r="O4923" s="38"/>
      <c r="P4923" s="39"/>
      <c r="Q4923" s="36"/>
      <c r="R4923" s="100" t="str">
        <f t="shared" si="153"/>
        <v/>
      </c>
      <c r="S4923" s="101"/>
      <c r="T4923" s="26" t="str">
        <f t="shared" si="154"/>
        <v/>
      </c>
    </row>
    <row r="4924" spans="2:20" s="3" customFormat="1" ht="20.100000000000001" customHeight="1" x14ac:dyDescent="0.25">
      <c r="B4924" s="35"/>
      <c r="C4924" s="36"/>
      <c r="D4924" s="79"/>
      <c r="E4924" s="79"/>
      <c r="F4924" s="79"/>
      <c r="G4924" s="79"/>
      <c r="H4924" s="79"/>
      <c r="I4924" s="79"/>
      <c r="J4924" s="79"/>
      <c r="K4924" s="79"/>
      <c r="L4924" s="81"/>
      <c r="M4924" s="82"/>
      <c r="N4924" s="37"/>
      <c r="O4924" s="38"/>
      <c r="P4924" s="39"/>
      <c r="Q4924" s="36"/>
      <c r="R4924" s="100" t="str">
        <f t="shared" si="153"/>
        <v/>
      </c>
      <c r="S4924" s="101"/>
      <c r="T4924" s="26" t="str">
        <f t="shared" si="154"/>
        <v/>
      </c>
    </row>
    <row r="4925" spans="2:20" s="3" customFormat="1" ht="20.100000000000001" customHeight="1" x14ac:dyDescent="0.25">
      <c r="B4925" s="35"/>
      <c r="C4925" s="36"/>
      <c r="D4925" s="79"/>
      <c r="E4925" s="79"/>
      <c r="F4925" s="79"/>
      <c r="G4925" s="79"/>
      <c r="H4925" s="79"/>
      <c r="I4925" s="79"/>
      <c r="J4925" s="79"/>
      <c r="K4925" s="79"/>
      <c r="L4925" s="81"/>
      <c r="M4925" s="82"/>
      <c r="N4925" s="37"/>
      <c r="O4925" s="38"/>
      <c r="P4925" s="39"/>
      <c r="Q4925" s="36"/>
      <c r="R4925" s="100" t="str">
        <f t="shared" si="153"/>
        <v/>
      </c>
      <c r="S4925" s="101"/>
      <c r="T4925" s="26" t="str">
        <f t="shared" si="154"/>
        <v/>
      </c>
    </row>
    <row r="4926" spans="2:20" s="3" customFormat="1" ht="20.100000000000001" customHeight="1" x14ac:dyDescent="0.25">
      <c r="B4926" s="35"/>
      <c r="C4926" s="36"/>
      <c r="D4926" s="79"/>
      <c r="E4926" s="79"/>
      <c r="F4926" s="79"/>
      <c r="G4926" s="79"/>
      <c r="H4926" s="79"/>
      <c r="I4926" s="79"/>
      <c r="J4926" s="79"/>
      <c r="K4926" s="79"/>
      <c r="L4926" s="81"/>
      <c r="M4926" s="82"/>
      <c r="N4926" s="37"/>
      <c r="O4926" s="38"/>
      <c r="P4926" s="39"/>
      <c r="Q4926" s="36"/>
      <c r="R4926" s="100" t="str">
        <f t="shared" si="153"/>
        <v/>
      </c>
      <c r="S4926" s="101"/>
      <c r="T4926" s="26" t="str">
        <f t="shared" si="154"/>
        <v/>
      </c>
    </row>
    <row r="4927" spans="2:20" s="3" customFormat="1" ht="20.100000000000001" customHeight="1" x14ac:dyDescent="0.25">
      <c r="B4927" s="35"/>
      <c r="C4927" s="36"/>
      <c r="D4927" s="79"/>
      <c r="E4927" s="79"/>
      <c r="F4927" s="79"/>
      <c r="G4927" s="79"/>
      <c r="H4927" s="79"/>
      <c r="I4927" s="79"/>
      <c r="J4927" s="79"/>
      <c r="K4927" s="79"/>
      <c r="L4927" s="81"/>
      <c r="M4927" s="82"/>
      <c r="N4927" s="37"/>
      <c r="O4927" s="38"/>
      <c r="P4927" s="39"/>
      <c r="Q4927" s="36"/>
      <c r="R4927" s="100" t="str">
        <f t="shared" si="153"/>
        <v/>
      </c>
      <c r="S4927" s="101"/>
      <c r="T4927" s="26" t="str">
        <f t="shared" si="154"/>
        <v/>
      </c>
    </row>
    <row r="4928" spans="2:20" s="3" customFormat="1" ht="20.100000000000001" customHeight="1" x14ac:dyDescent="0.25">
      <c r="B4928" s="35"/>
      <c r="C4928" s="36"/>
      <c r="D4928" s="79"/>
      <c r="E4928" s="79"/>
      <c r="F4928" s="79"/>
      <c r="G4928" s="79"/>
      <c r="H4928" s="79"/>
      <c r="I4928" s="79"/>
      <c r="J4928" s="79"/>
      <c r="K4928" s="79"/>
      <c r="L4928" s="81"/>
      <c r="M4928" s="82"/>
      <c r="N4928" s="37"/>
      <c r="O4928" s="38"/>
      <c r="P4928" s="39"/>
      <c r="Q4928" s="36"/>
      <c r="R4928" s="100" t="str">
        <f t="shared" si="153"/>
        <v/>
      </c>
      <c r="S4928" s="101"/>
      <c r="T4928" s="26" t="str">
        <f t="shared" si="154"/>
        <v/>
      </c>
    </row>
    <row r="4929" spans="2:20" s="3" customFormat="1" ht="20.100000000000001" customHeight="1" x14ac:dyDescent="0.25">
      <c r="B4929" s="35"/>
      <c r="C4929" s="36"/>
      <c r="D4929" s="79"/>
      <c r="E4929" s="79"/>
      <c r="F4929" s="79"/>
      <c r="G4929" s="79"/>
      <c r="H4929" s="79"/>
      <c r="I4929" s="79"/>
      <c r="J4929" s="79"/>
      <c r="K4929" s="79"/>
      <c r="L4929" s="81"/>
      <c r="M4929" s="82"/>
      <c r="N4929" s="37"/>
      <c r="O4929" s="38"/>
      <c r="P4929" s="39"/>
      <c r="Q4929" s="36"/>
      <c r="R4929" s="100" t="str">
        <f t="shared" si="153"/>
        <v/>
      </c>
      <c r="S4929" s="101"/>
      <c r="T4929" s="26" t="str">
        <f t="shared" si="154"/>
        <v/>
      </c>
    </row>
    <row r="4930" spans="2:20" s="3" customFormat="1" ht="20.100000000000001" customHeight="1" x14ac:dyDescent="0.25">
      <c r="B4930" s="35"/>
      <c r="C4930" s="36"/>
      <c r="D4930" s="79"/>
      <c r="E4930" s="79"/>
      <c r="F4930" s="79"/>
      <c r="G4930" s="79"/>
      <c r="H4930" s="79"/>
      <c r="I4930" s="79"/>
      <c r="J4930" s="79"/>
      <c r="K4930" s="79"/>
      <c r="L4930" s="81"/>
      <c r="M4930" s="82"/>
      <c r="N4930" s="37"/>
      <c r="O4930" s="38"/>
      <c r="P4930" s="39"/>
      <c r="Q4930" s="36"/>
      <c r="R4930" s="100" t="str">
        <f t="shared" si="153"/>
        <v/>
      </c>
      <c r="S4930" s="101"/>
      <c r="T4930" s="26" t="str">
        <f t="shared" si="154"/>
        <v/>
      </c>
    </row>
    <row r="4931" spans="2:20" s="3" customFormat="1" ht="20.100000000000001" customHeight="1" x14ac:dyDescent="0.25">
      <c r="B4931" s="35"/>
      <c r="C4931" s="36"/>
      <c r="D4931" s="79"/>
      <c r="E4931" s="79"/>
      <c r="F4931" s="79"/>
      <c r="G4931" s="79"/>
      <c r="H4931" s="79"/>
      <c r="I4931" s="79"/>
      <c r="J4931" s="79"/>
      <c r="K4931" s="79"/>
      <c r="L4931" s="81"/>
      <c r="M4931" s="82"/>
      <c r="N4931" s="37"/>
      <c r="O4931" s="38"/>
      <c r="P4931" s="39"/>
      <c r="Q4931" s="36"/>
      <c r="R4931" s="100" t="str">
        <f t="shared" si="153"/>
        <v/>
      </c>
      <c r="S4931" s="101"/>
      <c r="T4931" s="26" t="str">
        <f t="shared" si="154"/>
        <v/>
      </c>
    </row>
    <row r="4932" spans="2:20" s="3" customFormat="1" ht="20.100000000000001" customHeight="1" x14ac:dyDescent="0.25">
      <c r="B4932" s="35"/>
      <c r="C4932" s="36"/>
      <c r="D4932" s="79"/>
      <c r="E4932" s="79"/>
      <c r="F4932" s="79"/>
      <c r="G4932" s="79"/>
      <c r="H4932" s="79"/>
      <c r="I4932" s="79"/>
      <c r="J4932" s="79"/>
      <c r="K4932" s="79"/>
      <c r="L4932" s="81"/>
      <c r="M4932" s="82"/>
      <c r="N4932" s="37"/>
      <c r="O4932" s="38"/>
      <c r="P4932" s="39"/>
      <c r="Q4932" s="36"/>
      <c r="R4932" s="100" t="str">
        <f t="shared" si="153"/>
        <v/>
      </c>
      <c r="S4932" s="101"/>
      <c r="T4932" s="26" t="str">
        <f t="shared" si="154"/>
        <v/>
      </c>
    </row>
    <row r="4933" spans="2:20" s="3" customFormat="1" ht="20.100000000000001" customHeight="1" x14ac:dyDescent="0.25">
      <c r="B4933" s="35"/>
      <c r="C4933" s="36"/>
      <c r="D4933" s="79"/>
      <c r="E4933" s="79"/>
      <c r="F4933" s="79"/>
      <c r="G4933" s="79"/>
      <c r="H4933" s="79"/>
      <c r="I4933" s="79"/>
      <c r="J4933" s="79"/>
      <c r="K4933" s="79"/>
      <c r="L4933" s="81"/>
      <c r="M4933" s="82"/>
      <c r="N4933" s="37"/>
      <c r="O4933" s="38"/>
      <c r="P4933" s="39"/>
      <c r="Q4933" s="36"/>
      <c r="R4933" s="100" t="str">
        <f t="shared" si="153"/>
        <v/>
      </c>
      <c r="S4933" s="101"/>
      <c r="T4933" s="26" t="str">
        <f t="shared" si="154"/>
        <v/>
      </c>
    </row>
    <row r="4934" spans="2:20" s="3" customFormat="1" ht="20.100000000000001" customHeight="1" x14ac:dyDescent="0.25">
      <c r="B4934" s="35"/>
      <c r="C4934" s="36"/>
      <c r="D4934" s="79"/>
      <c r="E4934" s="79"/>
      <c r="F4934" s="79"/>
      <c r="G4934" s="79"/>
      <c r="H4934" s="79"/>
      <c r="I4934" s="79"/>
      <c r="J4934" s="79"/>
      <c r="K4934" s="79"/>
      <c r="L4934" s="81"/>
      <c r="M4934" s="82"/>
      <c r="N4934" s="37"/>
      <c r="O4934" s="38"/>
      <c r="P4934" s="39"/>
      <c r="Q4934" s="36"/>
      <c r="R4934" s="100" t="str">
        <f t="shared" si="153"/>
        <v/>
      </c>
      <c r="S4934" s="101"/>
      <c r="T4934" s="26" t="str">
        <f t="shared" si="154"/>
        <v/>
      </c>
    </row>
    <row r="4935" spans="2:20" s="3" customFormat="1" ht="20.100000000000001" customHeight="1" x14ac:dyDescent="0.25">
      <c r="B4935" s="35"/>
      <c r="C4935" s="36"/>
      <c r="D4935" s="79"/>
      <c r="E4935" s="79"/>
      <c r="F4935" s="79"/>
      <c r="G4935" s="79"/>
      <c r="H4935" s="79"/>
      <c r="I4935" s="79"/>
      <c r="J4935" s="79"/>
      <c r="K4935" s="79"/>
      <c r="L4935" s="81"/>
      <c r="M4935" s="82"/>
      <c r="N4935" s="37"/>
      <c r="O4935" s="38"/>
      <c r="P4935" s="39"/>
      <c r="Q4935" s="36"/>
      <c r="R4935" s="100" t="str">
        <f t="shared" si="153"/>
        <v/>
      </c>
      <c r="S4935" s="101"/>
      <c r="T4935" s="26" t="str">
        <f t="shared" si="154"/>
        <v/>
      </c>
    </row>
    <row r="4936" spans="2:20" s="3" customFormat="1" ht="20.100000000000001" customHeight="1" x14ac:dyDescent="0.25">
      <c r="B4936" s="35"/>
      <c r="C4936" s="36"/>
      <c r="D4936" s="79"/>
      <c r="E4936" s="79"/>
      <c r="F4936" s="79"/>
      <c r="G4936" s="79"/>
      <c r="H4936" s="79"/>
      <c r="I4936" s="79"/>
      <c r="J4936" s="79"/>
      <c r="K4936" s="79"/>
      <c r="L4936" s="81"/>
      <c r="M4936" s="82"/>
      <c r="N4936" s="37"/>
      <c r="O4936" s="38"/>
      <c r="P4936" s="39"/>
      <c r="Q4936" s="36"/>
      <c r="R4936" s="100" t="str">
        <f t="shared" si="153"/>
        <v/>
      </c>
      <c r="S4936" s="101"/>
      <c r="T4936" s="26" t="str">
        <f t="shared" si="154"/>
        <v/>
      </c>
    </row>
    <row r="4937" spans="2:20" s="3" customFormat="1" ht="20.100000000000001" customHeight="1" x14ac:dyDescent="0.25">
      <c r="B4937" s="35"/>
      <c r="C4937" s="36"/>
      <c r="D4937" s="79"/>
      <c r="E4937" s="79"/>
      <c r="F4937" s="79"/>
      <c r="G4937" s="79"/>
      <c r="H4937" s="79"/>
      <c r="I4937" s="79"/>
      <c r="J4937" s="79"/>
      <c r="K4937" s="79"/>
      <c r="L4937" s="81"/>
      <c r="M4937" s="82"/>
      <c r="N4937" s="37"/>
      <c r="O4937" s="38"/>
      <c r="P4937" s="39"/>
      <c r="Q4937" s="36"/>
      <c r="R4937" s="100" t="str">
        <f t="shared" si="153"/>
        <v/>
      </c>
      <c r="S4937" s="101"/>
      <c r="T4937" s="26" t="str">
        <f t="shared" si="154"/>
        <v/>
      </c>
    </row>
    <row r="4938" spans="2:20" s="3" customFormat="1" ht="20.100000000000001" customHeight="1" x14ac:dyDescent="0.25">
      <c r="B4938" s="35"/>
      <c r="C4938" s="36"/>
      <c r="D4938" s="79"/>
      <c r="E4938" s="79"/>
      <c r="F4938" s="79"/>
      <c r="G4938" s="79"/>
      <c r="H4938" s="79"/>
      <c r="I4938" s="79"/>
      <c r="J4938" s="79"/>
      <c r="K4938" s="79"/>
      <c r="L4938" s="81"/>
      <c r="M4938" s="82"/>
      <c r="N4938" s="37"/>
      <c r="O4938" s="38"/>
      <c r="P4938" s="39"/>
      <c r="Q4938" s="36"/>
      <c r="R4938" s="100" t="str">
        <f t="shared" si="153"/>
        <v/>
      </c>
      <c r="S4938" s="101"/>
      <c r="T4938" s="26" t="str">
        <f t="shared" si="154"/>
        <v/>
      </c>
    </row>
    <row r="4939" spans="2:20" s="3" customFormat="1" ht="20.100000000000001" customHeight="1" x14ac:dyDescent="0.25">
      <c r="B4939" s="35"/>
      <c r="C4939" s="36"/>
      <c r="D4939" s="79"/>
      <c r="E4939" s="79"/>
      <c r="F4939" s="79"/>
      <c r="G4939" s="79"/>
      <c r="H4939" s="79"/>
      <c r="I4939" s="79"/>
      <c r="J4939" s="79"/>
      <c r="K4939" s="79"/>
      <c r="L4939" s="81"/>
      <c r="M4939" s="82"/>
      <c r="N4939" s="37"/>
      <c r="O4939" s="38"/>
      <c r="P4939" s="39"/>
      <c r="Q4939" s="36"/>
      <c r="R4939" s="100" t="str">
        <f t="shared" si="153"/>
        <v/>
      </c>
      <c r="S4939" s="101"/>
      <c r="T4939" s="26" t="str">
        <f t="shared" si="154"/>
        <v/>
      </c>
    </row>
    <row r="4940" spans="2:20" s="3" customFormat="1" ht="20.100000000000001" customHeight="1" x14ac:dyDescent="0.25">
      <c r="B4940" s="35"/>
      <c r="C4940" s="36"/>
      <c r="D4940" s="79"/>
      <c r="E4940" s="79"/>
      <c r="F4940" s="79"/>
      <c r="G4940" s="79"/>
      <c r="H4940" s="79"/>
      <c r="I4940" s="79"/>
      <c r="J4940" s="79"/>
      <c r="K4940" s="79"/>
      <c r="L4940" s="81"/>
      <c r="M4940" s="82"/>
      <c r="N4940" s="37"/>
      <c r="O4940" s="38"/>
      <c r="P4940" s="39"/>
      <c r="Q4940" s="36"/>
      <c r="R4940" s="100" t="str">
        <f t="shared" si="153"/>
        <v/>
      </c>
      <c r="S4940" s="101"/>
      <c r="T4940" s="26" t="str">
        <f t="shared" si="154"/>
        <v/>
      </c>
    </row>
    <row r="4941" spans="2:20" s="3" customFormat="1" ht="20.100000000000001" customHeight="1" x14ac:dyDescent="0.25">
      <c r="B4941" s="35"/>
      <c r="C4941" s="36"/>
      <c r="D4941" s="79"/>
      <c r="E4941" s="79"/>
      <c r="F4941" s="79"/>
      <c r="G4941" s="79"/>
      <c r="H4941" s="79"/>
      <c r="I4941" s="79"/>
      <c r="J4941" s="79"/>
      <c r="K4941" s="79"/>
      <c r="L4941" s="81"/>
      <c r="M4941" s="82"/>
      <c r="N4941" s="37"/>
      <c r="O4941" s="38"/>
      <c r="P4941" s="39"/>
      <c r="Q4941" s="36"/>
      <c r="R4941" s="100" t="str">
        <f t="shared" si="153"/>
        <v/>
      </c>
      <c r="S4941" s="101"/>
      <c r="T4941" s="26" t="str">
        <f t="shared" si="154"/>
        <v/>
      </c>
    </row>
    <row r="4942" spans="2:20" s="3" customFormat="1" ht="20.100000000000001" customHeight="1" x14ac:dyDescent="0.25">
      <c r="B4942" s="35"/>
      <c r="C4942" s="36"/>
      <c r="D4942" s="79"/>
      <c r="E4942" s="79"/>
      <c r="F4942" s="79"/>
      <c r="G4942" s="79"/>
      <c r="H4942" s="79"/>
      <c r="I4942" s="79"/>
      <c r="J4942" s="79"/>
      <c r="K4942" s="79"/>
      <c r="L4942" s="81"/>
      <c r="M4942" s="82"/>
      <c r="N4942" s="37"/>
      <c r="O4942" s="38"/>
      <c r="P4942" s="39"/>
      <c r="Q4942" s="36"/>
      <c r="R4942" s="100" t="str">
        <f t="shared" si="153"/>
        <v/>
      </c>
      <c r="S4942" s="101"/>
      <c r="T4942" s="26" t="str">
        <f t="shared" si="154"/>
        <v/>
      </c>
    </row>
    <row r="4943" spans="2:20" s="3" customFormat="1" ht="20.100000000000001" customHeight="1" x14ac:dyDescent="0.25">
      <c r="B4943" s="35"/>
      <c r="C4943" s="36"/>
      <c r="D4943" s="79"/>
      <c r="E4943" s="79"/>
      <c r="F4943" s="79"/>
      <c r="G4943" s="79"/>
      <c r="H4943" s="79"/>
      <c r="I4943" s="79"/>
      <c r="J4943" s="79"/>
      <c r="K4943" s="79"/>
      <c r="L4943" s="81"/>
      <c r="M4943" s="82"/>
      <c r="N4943" s="37"/>
      <c r="O4943" s="38"/>
      <c r="P4943" s="39"/>
      <c r="Q4943" s="36"/>
      <c r="R4943" s="100" t="str">
        <f t="shared" si="153"/>
        <v/>
      </c>
      <c r="S4943" s="101"/>
      <c r="T4943" s="26" t="str">
        <f t="shared" si="154"/>
        <v/>
      </c>
    </row>
    <row r="4944" spans="2:20" s="3" customFormat="1" ht="20.100000000000001" customHeight="1" x14ac:dyDescent="0.25">
      <c r="B4944" s="35"/>
      <c r="C4944" s="36"/>
      <c r="D4944" s="79"/>
      <c r="E4944" s="79"/>
      <c r="F4944" s="79"/>
      <c r="G4944" s="79"/>
      <c r="H4944" s="79"/>
      <c r="I4944" s="79"/>
      <c r="J4944" s="79"/>
      <c r="K4944" s="79"/>
      <c r="L4944" s="81"/>
      <c r="M4944" s="82"/>
      <c r="N4944" s="37"/>
      <c r="O4944" s="38"/>
      <c r="P4944" s="39"/>
      <c r="Q4944" s="36"/>
      <c r="R4944" s="100" t="str">
        <f t="shared" si="153"/>
        <v/>
      </c>
      <c r="S4944" s="101"/>
      <c r="T4944" s="26" t="str">
        <f t="shared" si="154"/>
        <v/>
      </c>
    </row>
    <row r="4945" spans="2:20" s="3" customFormat="1" ht="20.100000000000001" customHeight="1" x14ac:dyDescent="0.25">
      <c r="B4945" s="35"/>
      <c r="C4945" s="36"/>
      <c r="D4945" s="79"/>
      <c r="E4945" s="79"/>
      <c r="F4945" s="79"/>
      <c r="G4945" s="79"/>
      <c r="H4945" s="79"/>
      <c r="I4945" s="79"/>
      <c r="J4945" s="79"/>
      <c r="K4945" s="79"/>
      <c r="L4945" s="81"/>
      <c r="M4945" s="82"/>
      <c r="N4945" s="37"/>
      <c r="O4945" s="38"/>
      <c r="P4945" s="39"/>
      <c r="Q4945" s="36"/>
      <c r="R4945" s="100" t="str">
        <f t="shared" si="153"/>
        <v/>
      </c>
      <c r="S4945" s="101"/>
      <c r="T4945" s="26" t="str">
        <f t="shared" si="154"/>
        <v/>
      </c>
    </row>
    <row r="4946" spans="2:20" s="3" customFormat="1" ht="20.100000000000001" customHeight="1" x14ac:dyDescent="0.25">
      <c r="B4946" s="35"/>
      <c r="C4946" s="36"/>
      <c r="D4946" s="79"/>
      <c r="E4946" s="79"/>
      <c r="F4946" s="79"/>
      <c r="G4946" s="79"/>
      <c r="H4946" s="79"/>
      <c r="I4946" s="79"/>
      <c r="J4946" s="79"/>
      <c r="K4946" s="79"/>
      <c r="L4946" s="81"/>
      <c r="M4946" s="82"/>
      <c r="N4946" s="37"/>
      <c r="O4946" s="38"/>
      <c r="P4946" s="39"/>
      <c r="Q4946" s="36"/>
      <c r="R4946" s="100" t="str">
        <f t="shared" si="153"/>
        <v/>
      </c>
      <c r="S4946" s="101"/>
      <c r="T4946" s="26" t="str">
        <f t="shared" si="154"/>
        <v/>
      </c>
    </row>
    <row r="4947" spans="2:20" s="3" customFormat="1" ht="20.100000000000001" customHeight="1" x14ac:dyDescent="0.25">
      <c r="B4947" s="35"/>
      <c r="C4947" s="36"/>
      <c r="D4947" s="79"/>
      <c r="E4947" s="79"/>
      <c r="F4947" s="79"/>
      <c r="G4947" s="79"/>
      <c r="H4947" s="79"/>
      <c r="I4947" s="79"/>
      <c r="J4947" s="79"/>
      <c r="K4947" s="79"/>
      <c r="L4947" s="81"/>
      <c r="M4947" s="82"/>
      <c r="N4947" s="37"/>
      <c r="O4947" s="38"/>
      <c r="P4947" s="39"/>
      <c r="Q4947" s="36"/>
      <c r="R4947" s="100" t="str">
        <f t="shared" si="153"/>
        <v/>
      </c>
      <c r="S4947" s="101"/>
      <c r="T4947" s="26" t="str">
        <f t="shared" si="154"/>
        <v/>
      </c>
    </row>
    <row r="4948" spans="2:20" s="3" customFormat="1" ht="20.100000000000001" customHeight="1" x14ac:dyDescent="0.25">
      <c r="B4948" s="35"/>
      <c r="C4948" s="36"/>
      <c r="D4948" s="79"/>
      <c r="E4948" s="79"/>
      <c r="F4948" s="79"/>
      <c r="G4948" s="79"/>
      <c r="H4948" s="79"/>
      <c r="I4948" s="79"/>
      <c r="J4948" s="79"/>
      <c r="K4948" s="79"/>
      <c r="L4948" s="81"/>
      <c r="M4948" s="82"/>
      <c r="N4948" s="37"/>
      <c r="O4948" s="38"/>
      <c r="P4948" s="39"/>
      <c r="Q4948" s="36"/>
      <c r="R4948" s="100" t="str">
        <f t="shared" si="153"/>
        <v/>
      </c>
      <c r="S4948" s="101"/>
      <c r="T4948" s="26" t="str">
        <f t="shared" si="154"/>
        <v/>
      </c>
    </row>
    <row r="4949" spans="2:20" s="3" customFormat="1" ht="20.100000000000001" customHeight="1" x14ac:dyDescent="0.25">
      <c r="B4949" s="35"/>
      <c r="C4949" s="36"/>
      <c r="D4949" s="79"/>
      <c r="E4949" s="79"/>
      <c r="F4949" s="79"/>
      <c r="G4949" s="79"/>
      <c r="H4949" s="79"/>
      <c r="I4949" s="79"/>
      <c r="J4949" s="79"/>
      <c r="K4949" s="79"/>
      <c r="L4949" s="81"/>
      <c r="M4949" s="82"/>
      <c r="N4949" s="37"/>
      <c r="O4949" s="38"/>
      <c r="P4949" s="39"/>
      <c r="Q4949" s="36"/>
      <c r="R4949" s="100" t="str">
        <f t="shared" si="153"/>
        <v/>
      </c>
      <c r="S4949" s="101"/>
      <c r="T4949" s="26" t="str">
        <f t="shared" si="154"/>
        <v/>
      </c>
    </row>
    <row r="4950" spans="2:20" s="3" customFormat="1" ht="20.100000000000001" customHeight="1" x14ac:dyDescent="0.25">
      <c r="B4950" s="35"/>
      <c r="C4950" s="36"/>
      <c r="D4950" s="79"/>
      <c r="E4950" s="79"/>
      <c r="F4950" s="79"/>
      <c r="G4950" s="79"/>
      <c r="H4950" s="79"/>
      <c r="I4950" s="79"/>
      <c r="J4950" s="79"/>
      <c r="K4950" s="79"/>
      <c r="L4950" s="81"/>
      <c r="M4950" s="82"/>
      <c r="N4950" s="37"/>
      <c r="O4950" s="38"/>
      <c r="P4950" s="39"/>
      <c r="Q4950" s="36"/>
      <c r="R4950" s="100" t="str">
        <f t="shared" si="153"/>
        <v/>
      </c>
      <c r="S4950" s="101"/>
      <c r="T4950" s="26" t="str">
        <f t="shared" si="154"/>
        <v/>
      </c>
    </row>
    <row r="4951" spans="2:20" s="3" customFormat="1" ht="20.100000000000001" customHeight="1" x14ac:dyDescent="0.25">
      <c r="B4951" s="35"/>
      <c r="C4951" s="36"/>
      <c r="D4951" s="79"/>
      <c r="E4951" s="79"/>
      <c r="F4951" s="79"/>
      <c r="G4951" s="79"/>
      <c r="H4951" s="79"/>
      <c r="I4951" s="79"/>
      <c r="J4951" s="79"/>
      <c r="K4951" s="79"/>
      <c r="L4951" s="81"/>
      <c r="M4951" s="82"/>
      <c r="N4951" s="37"/>
      <c r="O4951" s="38"/>
      <c r="P4951" s="39"/>
      <c r="Q4951" s="36"/>
      <c r="R4951" s="100" t="str">
        <f t="shared" ref="R4951:R5014" si="155">IF(B4951&lt;&gt;"",IF(Q4951="Annulé","0",IF(Q4951="Gagné",O4951*P4951-P4951)+IF(Q4951="Perdu",-P4951)+IF(Q4951="Remboursé","0")+IF(Q4951="1/2 Perdu",-P4951/2)+IF(Q4951="1/2 Gagné",(P4951*O4951-P4951)/2)),"")</f>
        <v/>
      </c>
      <c r="S4951" s="101"/>
      <c r="T4951" s="26" t="str">
        <f t="shared" si="154"/>
        <v/>
      </c>
    </row>
    <row r="4952" spans="2:20" s="3" customFormat="1" ht="20.100000000000001" customHeight="1" x14ac:dyDescent="0.25">
      <c r="B4952" s="35"/>
      <c r="C4952" s="36"/>
      <c r="D4952" s="79"/>
      <c r="E4952" s="79"/>
      <c r="F4952" s="79"/>
      <c r="G4952" s="79"/>
      <c r="H4952" s="79"/>
      <c r="I4952" s="79"/>
      <c r="J4952" s="79"/>
      <c r="K4952" s="79"/>
      <c r="L4952" s="81"/>
      <c r="M4952" s="82"/>
      <c r="N4952" s="37"/>
      <c r="O4952" s="38"/>
      <c r="P4952" s="39"/>
      <c r="Q4952" s="36"/>
      <c r="R4952" s="100" t="str">
        <f t="shared" si="155"/>
        <v/>
      </c>
      <c r="S4952" s="101"/>
      <c r="T4952" s="26" t="str">
        <f t="shared" ref="T4952:T5015" si="156">IF(B4952&lt;&gt;"",R4952+T4951,"")</f>
        <v/>
      </c>
    </row>
    <row r="4953" spans="2:20" s="3" customFormat="1" ht="20.100000000000001" customHeight="1" x14ac:dyDescent="0.25">
      <c r="B4953" s="35"/>
      <c r="C4953" s="36"/>
      <c r="D4953" s="79"/>
      <c r="E4953" s="79"/>
      <c r="F4953" s="79"/>
      <c r="G4953" s="79"/>
      <c r="H4953" s="79"/>
      <c r="I4953" s="79"/>
      <c r="J4953" s="79"/>
      <c r="K4953" s="79"/>
      <c r="L4953" s="81"/>
      <c r="M4953" s="82"/>
      <c r="N4953" s="37"/>
      <c r="O4953" s="38"/>
      <c r="P4953" s="39"/>
      <c r="Q4953" s="36"/>
      <c r="R4953" s="100" t="str">
        <f t="shared" si="155"/>
        <v/>
      </c>
      <c r="S4953" s="101"/>
      <c r="T4953" s="26" t="str">
        <f t="shared" si="156"/>
        <v/>
      </c>
    </row>
    <row r="4954" spans="2:20" s="3" customFormat="1" ht="20.100000000000001" customHeight="1" x14ac:dyDescent="0.25">
      <c r="B4954" s="35"/>
      <c r="C4954" s="36"/>
      <c r="D4954" s="79"/>
      <c r="E4954" s="79"/>
      <c r="F4954" s="79"/>
      <c r="G4954" s="79"/>
      <c r="H4954" s="79"/>
      <c r="I4954" s="79"/>
      <c r="J4954" s="79"/>
      <c r="K4954" s="79"/>
      <c r="L4954" s="81"/>
      <c r="M4954" s="82"/>
      <c r="N4954" s="37"/>
      <c r="O4954" s="38"/>
      <c r="P4954" s="39"/>
      <c r="Q4954" s="36"/>
      <c r="R4954" s="100" t="str">
        <f t="shared" si="155"/>
        <v/>
      </c>
      <c r="S4954" s="101"/>
      <c r="T4954" s="26" t="str">
        <f t="shared" si="156"/>
        <v/>
      </c>
    </row>
    <row r="4955" spans="2:20" s="3" customFormat="1" ht="20.100000000000001" customHeight="1" x14ac:dyDescent="0.25">
      <c r="B4955" s="35"/>
      <c r="C4955" s="36"/>
      <c r="D4955" s="79"/>
      <c r="E4955" s="79"/>
      <c r="F4955" s="79"/>
      <c r="G4955" s="79"/>
      <c r="H4955" s="79"/>
      <c r="I4955" s="79"/>
      <c r="J4955" s="79"/>
      <c r="K4955" s="79"/>
      <c r="L4955" s="81"/>
      <c r="M4955" s="82"/>
      <c r="N4955" s="37"/>
      <c r="O4955" s="38"/>
      <c r="P4955" s="39"/>
      <c r="Q4955" s="36"/>
      <c r="R4955" s="100" t="str">
        <f t="shared" si="155"/>
        <v/>
      </c>
      <c r="S4955" s="101"/>
      <c r="T4955" s="26" t="str">
        <f t="shared" si="156"/>
        <v/>
      </c>
    </row>
    <row r="4956" spans="2:20" s="3" customFormat="1" ht="20.100000000000001" customHeight="1" x14ac:dyDescent="0.25">
      <c r="B4956" s="35"/>
      <c r="C4956" s="36"/>
      <c r="D4956" s="79"/>
      <c r="E4956" s="79"/>
      <c r="F4956" s="79"/>
      <c r="G4956" s="79"/>
      <c r="H4956" s="79"/>
      <c r="I4956" s="79"/>
      <c r="J4956" s="79"/>
      <c r="K4956" s="79"/>
      <c r="L4956" s="81"/>
      <c r="M4956" s="82"/>
      <c r="N4956" s="37"/>
      <c r="O4956" s="38"/>
      <c r="P4956" s="39"/>
      <c r="Q4956" s="36"/>
      <c r="R4956" s="100" t="str">
        <f t="shared" si="155"/>
        <v/>
      </c>
      <c r="S4956" s="101"/>
      <c r="T4956" s="26" t="str">
        <f t="shared" si="156"/>
        <v/>
      </c>
    </row>
    <row r="4957" spans="2:20" s="3" customFormat="1" ht="20.100000000000001" customHeight="1" x14ac:dyDescent="0.25">
      <c r="B4957" s="35"/>
      <c r="C4957" s="36"/>
      <c r="D4957" s="79"/>
      <c r="E4957" s="79"/>
      <c r="F4957" s="79"/>
      <c r="G4957" s="79"/>
      <c r="H4957" s="79"/>
      <c r="I4957" s="79"/>
      <c r="J4957" s="79"/>
      <c r="K4957" s="79"/>
      <c r="L4957" s="81"/>
      <c r="M4957" s="82"/>
      <c r="N4957" s="37"/>
      <c r="O4957" s="38"/>
      <c r="P4957" s="39"/>
      <c r="Q4957" s="36"/>
      <c r="R4957" s="100" t="str">
        <f t="shared" si="155"/>
        <v/>
      </c>
      <c r="S4957" s="101"/>
      <c r="T4957" s="26" t="str">
        <f t="shared" si="156"/>
        <v/>
      </c>
    </row>
    <row r="4958" spans="2:20" s="3" customFormat="1" ht="20.100000000000001" customHeight="1" x14ac:dyDescent="0.25">
      <c r="B4958" s="35"/>
      <c r="C4958" s="36"/>
      <c r="D4958" s="79"/>
      <c r="E4958" s="79"/>
      <c r="F4958" s="79"/>
      <c r="G4958" s="79"/>
      <c r="H4958" s="79"/>
      <c r="I4958" s="79"/>
      <c r="J4958" s="79"/>
      <c r="K4958" s="79"/>
      <c r="L4958" s="81"/>
      <c r="M4958" s="82"/>
      <c r="N4958" s="37"/>
      <c r="O4958" s="38"/>
      <c r="P4958" s="39"/>
      <c r="Q4958" s="36"/>
      <c r="R4958" s="100" t="str">
        <f t="shared" si="155"/>
        <v/>
      </c>
      <c r="S4958" s="101"/>
      <c r="T4958" s="26" t="str">
        <f t="shared" si="156"/>
        <v/>
      </c>
    </row>
    <row r="4959" spans="2:20" s="3" customFormat="1" ht="20.100000000000001" customHeight="1" x14ac:dyDescent="0.25">
      <c r="B4959" s="35"/>
      <c r="C4959" s="36"/>
      <c r="D4959" s="79"/>
      <c r="E4959" s="79"/>
      <c r="F4959" s="79"/>
      <c r="G4959" s="79"/>
      <c r="H4959" s="79"/>
      <c r="I4959" s="79"/>
      <c r="J4959" s="79"/>
      <c r="K4959" s="79"/>
      <c r="L4959" s="81"/>
      <c r="M4959" s="82"/>
      <c r="N4959" s="37"/>
      <c r="O4959" s="38"/>
      <c r="P4959" s="39"/>
      <c r="Q4959" s="36"/>
      <c r="R4959" s="100" t="str">
        <f t="shared" si="155"/>
        <v/>
      </c>
      <c r="S4959" s="101"/>
      <c r="T4959" s="26" t="str">
        <f t="shared" si="156"/>
        <v/>
      </c>
    </row>
    <row r="4960" spans="2:20" s="3" customFormat="1" ht="20.100000000000001" customHeight="1" x14ac:dyDescent="0.25">
      <c r="B4960" s="35"/>
      <c r="C4960" s="36"/>
      <c r="D4960" s="79"/>
      <c r="E4960" s="79"/>
      <c r="F4960" s="79"/>
      <c r="G4960" s="79"/>
      <c r="H4960" s="79"/>
      <c r="I4960" s="79"/>
      <c r="J4960" s="79"/>
      <c r="K4960" s="79"/>
      <c r="L4960" s="81"/>
      <c r="M4960" s="82"/>
      <c r="N4960" s="37"/>
      <c r="O4960" s="38"/>
      <c r="P4960" s="39"/>
      <c r="Q4960" s="36"/>
      <c r="R4960" s="100" t="str">
        <f t="shared" si="155"/>
        <v/>
      </c>
      <c r="S4960" s="101"/>
      <c r="T4960" s="26" t="str">
        <f t="shared" si="156"/>
        <v/>
      </c>
    </row>
    <row r="4961" spans="2:20" s="3" customFormat="1" ht="20.100000000000001" customHeight="1" x14ac:dyDescent="0.25">
      <c r="B4961" s="35"/>
      <c r="C4961" s="36"/>
      <c r="D4961" s="79"/>
      <c r="E4961" s="79"/>
      <c r="F4961" s="79"/>
      <c r="G4961" s="79"/>
      <c r="H4961" s="79"/>
      <c r="I4961" s="79"/>
      <c r="J4961" s="79"/>
      <c r="K4961" s="79"/>
      <c r="L4961" s="81"/>
      <c r="M4961" s="82"/>
      <c r="N4961" s="37"/>
      <c r="O4961" s="38"/>
      <c r="P4961" s="39"/>
      <c r="Q4961" s="36"/>
      <c r="R4961" s="100" t="str">
        <f t="shared" si="155"/>
        <v/>
      </c>
      <c r="S4961" s="101"/>
      <c r="T4961" s="26" t="str">
        <f t="shared" si="156"/>
        <v/>
      </c>
    </row>
    <row r="4962" spans="2:20" s="3" customFormat="1" ht="20.100000000000001" customHeight="1" x14ac:dyDescent="0.25">
      <c r="B4962" s="35"/>
      <c r="C4962" s="36"/>
      <c r="D4962" s="79"/>
      <c r="E4962" s="79"/>
      <c r="F4962" s="79"/>
      <c r="G4962" s="79"/>
      <c r="H4962" s="79"/>
      <c r="I4962" s="79"/>
      <c r="J4962" s="79"/>
      <c r="K4962" s="79"/>
      <c r="L4962" s="81"/>
      <c r="M4962" s="82"/>
      <c r="N4962" s="37"/>
      <c r="O4962" s="38"/>
      <c r="P4962" s="39"/>
      <c r="Q4962" s="36"/>
      <c r="R4962" s="100" t="str">
        <f t="shared" si="155"/>
        <v/>
      </c>
      <c r="S4962" s="101"/>
      <c r="T4962" s="26" t="str">
        <f t="shared" si="156"/>
        <v/>
      </c>
    </row>
    <row r="4963" spans="2:20" s="3" customFormat="1" ht="20.100000000000001" customHeight="1" x14ac:dyDescent="0.25">
      <c r="B4963" s="35"/>
      <c r="C4963" s="36"/>
      <c r="D4963" s="79"/>
      <c r="E4963" s="79"/>
      <c r="F4963" s="79"/>
      <c r="G4963" s="79"/>
      <c r="H4963" s="79"/>
      <c r="I4963" s="79"/>
      <c r="J4963" s="79"/>
      <c r="K4963" s="79"/>
      <c r="L4963" s="81"/>
      <c r="M4963" s="82"/>
      <c r="N4963" s="37"/>
      <c r="O4963" s="38"/>
      <c r="P4963" s="39"/>
      <c r="Q4963" s="36"/>
      <c r="R4963" s="100" t="str">
        <f t="shared" si="155"/>
        <v/>
      </c>
      <c r="S4963" s="101"/>
      <c r="T4963" s="26" t="str">
        <f t="shared" si="156"/>
        <v/>
      </c>
    </row>
    <row r="4964" spans="2:20" s="3" customFormat="1" ht="20.100000000000001" customHeight="1" x14ac:dyDescent="0.25">
      <c r="B4964" s="35"/>
      <c r="C4964" s="36"/>
      <c r="D4964" s="79"/>
      <c r="E4964" s="79"/>
      <c r="F4964" s="79"/>
      <c r="G4964" s="79"/>
      <c r="H4964" s="79"/>
      <c r="I4964" s="79"/>
      <c r="J4964" s="79"/>
      <c r="K4964" s="79"/>
      <c r="L4964" s="81"/>
      <c r="M4964" s="82"/>
      <c r="N4964" s="37"/>
      <c r="O4964" s="38"/>
      <c r="P4964" s="39"/>
      <c r="Q4964" s="36"/>
      <c r="R4964" s="100" t="str">
        <f t="shared" si="155"/>
        <v/>
      </c>
      <c r="S4964" s="101"/>
      <c r="T4964" s="26" t="str">
        <f t="shared" si="156"/>
        <v/>
      </c>
    </row>
    <row r="4965" spans="2:20" s="3" customFormat="1" ht="20.100000000000001" customHeight="1" x14ac:dyDescent="0.25">
      <c r="B4965" s="35"/>
      <c r="C4965" s="36"/>
      <c r="D4965" s="79"/>
      <c r="E4965" s="79"/>
      <c r="F4965" s="79"/>
      <c r="G4965" s="79"/>
      <c r="H4965" s="79"/>
      <c r="I4965" s="79"/>
      <c r="J4965" s="79"/>
      <c r="K4965" s="79"/>
      <c r="L4965" s="81"/>
      <c r="M4965" s="82"/>
      <c r="N4965" s="37"/>
      <c r="O4965" s="38"/>
      <c r="P4965" s="39"/>
      <c r="Q4965" s="36"/>
      <c r="R4965" s="100" t="str">
        <f t="shared" si="155"/>
        <v/>
      </c>
      <c r="S4965" s="101"/>
      <c r="T4965" s="26" t="str">
        <f t="shared" si="156"/>
        <v/>
      </c>
    </row>
    <row r="4966" spans="2:20" s="3" customFormat="1" ht="20.100000000000001" customHeight="1" x14ac:dyDescent="0.25">
      <c r="B4966" s="35"/>
      <c r="C4966" s="36"/>
      <c r="D4966" s="79"/>
      <c r="E4966" s="79"/>
      <c r="F4966" s="79"/>
      <c r="G4966" s="79"/>
      <c r="H4966" s="79"/>
      <c r="I4966" s="79"/>
      <c r="J4966" s="79"/>
      <c r="K4966" s="79"/>
      <c r="L4966" s="81"/>
      <c r="M4966" s="82"/>
      <c r="N4966" s="37"/>
      <c r="O4966" s="38"/>
      <c r="P4966" s="39"/>
      <c r="Q4966" s="36"/>
      <c r="R4966" s="100" t="str">
        <f t="shared" si="155"/>
        <v/>
      </c>
      <c r="S4966" s="101"/>
      <c r="T4966" s="26" t="str">
        <f t="shared" si="156"/>
        <v/>
      </c>
    </row>
    <row r="4967" spans="2:20" s="3" customFormat="1" ht="20.100000000000001" customHeight="1" x14ac:dyDescent="0.25">
      <c r="B4967" s="35"/>
      <c r="C4967" s="36"/>
      <c r="D4967" s="79"/>
      <c r="E4967" s="79"/>
      <c r="F4967" s="79"/>
      <c r="G4967" s="79"/>
      <c r="H4967" s="79"/>
      <c r="I4967" s="79"/>
      <c r="J4967" s="79"/>
      <c r="K4967" s="79"/>
      <c r="L4967" s="81"/>
      <c r="M4967" s="82"/>
      <c r="N4967" s="37"/>
      <c r="O4967" s="38"/>
      <c r="P4967" s="39"/>
      <c r="Q4967" s="36"/>
      <c r="R4967" s="100" t="str">
        <f t="shared" si="155"/>
        <v/>
      </c>
      <c r="S4967" s="101"/>
      <c r="T4967" s="26" t="str">
        <f t="shared" si="156"/>
        <v/>
      </c>
    </row>
    <row r="4968" spans="2:20" s="3" customFormat="1" ht="20.100000000000001" customHeight="1" x14ac:dyDescent="0.25">
      <c r="B4968" s="35"/>
      <c r="C4968" s="36"/>
      <c r="D4968" s="79"/>
      <c r="E4968" s="79"/>
      <c r="F4968" s="79"/>
      <c r="G4968" s="79"/>
      <c r="H4968" s="79"/>
      <c r="I4968" s="79"/>
      <c r="J4968" s="79"/>
      <c r="K4968" s="79"/>
      <c r="L4968" s="81"/>
      <c r="M4968" s="82"/>
      <c r="N4968" s="37"/>
      <c r="O4968" s="38"/>
      <c r="P4968" s="39"/>
      <c r="Q4968" s="36"/>
      <c r="R4968" s="100" t="str">
        <f t="shared" si="155"/>
        <v/>
      </c>
      <c r="S4968" s="101"/>
      <c r="T4968" s="26" t="str">
        <f t="shared" si="156"/>
        <v/>
      </c>
    </row>
    <row r="4969" spans="2:20" s="3" customFormat="1" ht="20.100000000000001" customHeight="1" x14ac:dyDescent="0.25">
      <c r="B4969" s="35"/>
      <c r="C4969" s="36"/>
      <c r="D4969" s="79"/>
      <c r="E4969" s="79"/>
      <c r="F4969" s="79"/>
      <c r="G4969" s="79"/>
      <c r="H4969" s="79"/>
      <c r="I4969" s="79"/>
      <c r="J4969" s="79"/>
      <c r="K4969" s="79"/>
      <c r="L4969" s="81"/>
      <c r="M4969" s="82"/>
      <c r="N4969" s="37"/>
      <c r="O4969" s="38"/>
      <c r="P4969" s="39"/>
      <c r="Q4969" s="36"/>
      <c r="R4969" s="100" t="str">
        <f t="shared" si="155"/>
        <v/>
      </c>
      <c r="S4969" s="101"/>
      <c r="T4969" s="26" t="str">
        <f t="shared" si="156"/>
        <v/>
      </c>
    </row>
    <row r="4970" spans="2:20" s="3" customFormat="1" ht="20.100000000000001" customHeight="1" x14ac:dyDescent="0.25">
      <c r="B4970" s="35"/>
      <c r="C4970" s="36"/>
      <c r="D4970" s="79"/>
      <c r="E4970" s="79"/>
      <c r="F4970" s="79"/>
      <c r="G4970" s="79"/>
      <c r="H4970" s="79"/>
      <c r="I4970" s="79"/>
      <c r="J4970" s="79"/>
      <c r="K4970" s="79"/>
      <c r="L4970" s="81"/>
      <c r="M4970" s="82"/>
      <c r="N4970" s="37"/>
      <c r="O4970" s="38"/>
      <c r="P4970" s="39"/>
      <c r="Q4970" s="36"/>
      <c r="R4970" s="100" t="str">
        <f t="shared" si="155"/>
        <v/>
      </c>
      <c r="S4970" s="101"/>
      <c r="T4970" s="26" t="str">
        <f t="shared" si="156"/>
        <v/>
      </c>
    </row>
    <row r="4971" spans="2:20" s="3" customFormat="1" ht="20.100000000000001" customHeight="1" x14ac:dyDescent="0.25">
      <c r="B4971" s="35"/>
      <c r="C4971" s="36"/>
      <c r="D4971" s="79"/>
      <c r="E4971" s="79"/>
      <c r="F4971" s="79"/>
      <c r="G4971" s="79"/>
      <c r="H4971" s="79"/>
      <c r="I4971" s="79"/>
      <c r="J4971" s="79"/>
      <c r="K4971" s="79"/>
      <c r="L4971" s="81"/>
      <c r="M4971" s="82"/>
      <c r="N4971" s="37"/>
      <c r="O4971" s="38"/>
      <c r="P4971" s="39"/>
      <c r="Q4971" s="36"/>
      <c r="R4971" s="100" t="str">
        <f t="shared" si="155"/>
        <v/>
      </c>
      <c r="S4971" s="101"/>
      <c r="T4971" s="26" t="str">
        <f t="shared" si="156"/>
        <v/>
      </c>
    </row>
    <row r="4972" spans="2:20" s="3" customFormat="1" ht="20.100000000000001" customHeight="1" x14ac:dyDescent="0.25">
      <c r="B4972" s="35"/>
      <c r="C4972" s="36"/>
      <c r="D4972" s="79"/>
      <c r="E4972" s="79"/>
      <c r="F4972" s="79"/>
      <c r="G4972" s="79"/>
      <c r="H4972" s="79"/>
      <c r="I4972" s="79"/>
      <c r="J4972" s="79"/>
      <c r="K4972" s="79"/>
      <c r="L4972" s="81"/>
      <c r="M4972" s="82"/>
      <c r="N4972" s="37"/>
      <c r="O4972" s="38"/>
      <c r="P4972" s="39"/>
      <c r="Q4972" s="36"/>
      <c r="R4972" s="100" t="str">
        <f t="shared" si="155"/>
        <v/>
      </c>
      <c r="S4972" s="101"/>
      <c r="T4972" s="26" t="str">
        <f t="shared" si="156"/>
        <v/>
      </c>
    </row>
    <row r="4973" spans="2:20" s="3" customFormat="1" ht="20.100000000000001" customHeight="1" x14ac:dyDescent="0.25">
      <c r="B4973" s="35"/>
      <c r="C4973" s="36"/>
      <c r="D4973" s="79"/>
      <c r="E4973" s="79"/>
      <c r="F4973" s="79"/>
      <c r="G4973" s="79"/>
      <c r="H4973" s="79"/>
      <c r="I4973" s="79"/>
      <c r="J4973" s="79"/>
      <c r="K4973" s="79"/>
      <c r="L4973" s="81"/>
      <c r="M4973" s="82"/>
      <c r="N4973" s="37"/>
      <c r="O4973" s="38"/>
      <c r="P4973" s="39"/>
      <c r="Q4973" s="36"/>
      <c r="R4973" s="100" t="str">
        <f t="shared" si="155"/>
        <v/>
      </c>
      <c r="S4973" s="101"/>
      <c r="T4973" s="26" t="str">
        <f t="shared" si="156"/>
        <v/>
      </c>
    </row>
    <row r="4974" spans="2:20" s="3" customFormat="1" ht="20.100000000000001" customHeight="1" x14ac:dyDescent="0.25">
      <c r="B4974" s="35"/>
      <c r="C4974" s="36"/>
      <c r="D4974" s="79"/>
      <c r="E4974" s="79"/>
      <c r="F4974" s="79"/>
      <c r="G4974" s="79"/>
      <c r="H4974" s="79"/>
      <c r="I4974" s="79"/>
      <c r="J4974" s="79"/>
      <c r="K4974" s="79"/>
      <c r="L4974" s="81"/>
      <c r="M4974" s="82"/>
      <c r="N4974" s="37"/>
      <c r="O4974" s="38"/>
      <c r="P4974" s="39"/>
      <c r="Q4974" s="36"/>
      <c r="R4974" s="100" t="str">
        <f t="shared" si="155"/>
        <v/>
      </c>
      <c r="S4974" s="101"/>
      <c r="T4974" s="26" t="str">
        <f t="shared" si="156"/>
        <v/>
      </c>
    </row>
    <row r="4975" spans="2:20" s="3" customFormat="1" ht="20.100000000000001" customHeight="1" x14ac:dyDescent="0.25">
      <c r="B4975" s="35"/>
      <c r="C4975" s="36"/>
      <c r="D4975" s="79"/>
      <c r="E4975" s="79"/>
      <c r="F4975" s="79"/>
      <c r="G4975" s="79"/>
      <c r="H4975" s="79"/>
      <c r="I4975" s="79"/>
      <c r="J4975" s="79"/>
      <c r="K4975" s="79"/>
      <c r="L4975" s="81"/>
      <c r="M4975" s="82"/>
      <c r="N4975" s="37"/>
      <c r="O4975" s="38"/>
      <c r="P4975" s="39"/>
      <c r="Q4975" s="36"/>
      <c r="R4975" s="100" t="str">
        <f t="shared" si="155"/>
        <v/>
      </c>
      <c r="S4975" s="101"/>
      <c r="T4975" s="26" t="str">
        <f t="shared" si="156"/>
        <v/>
      </c>
    </row>
    <row r="4976" spans="2:20" s="3" customFormat="1" ht="20.100000000000001" customHeight="1" x14ac:dyDescent="0.25">
      <c r="B4976" s="35"/>
      <c r="C4976" s="36"/>
      <c r="D4976" s="79"/>
      <c r="E4976" s="79"/>
      <c r="F4976" s="79"/>
      <c r="G4976" s="79"/>
      <c r="H4976" s="79"/>
      <c r="I4976" s="79"/>
      <c r="J4976" s="79"/>
      <c r="K4976" s="79"/>
      <c r="L4976" s="81"/>
      <c r="M4976" s="82"/>
      <c r="N4976" s="37"/>
      <c r="O4976" s="38"/>
      <c r="P4976" s="39"/>
      <c r="Q4976" s="36"/>
      <c r="R4976" s="100" t="str">
        <f t="shared" si="155"/>
        <v/>
      </c>
      <c r="S4976" s="101"/>
      <c r="T4976" s="26" t="str">
        <f t="shared" si="156"/>
        <v/>
      </c>
    </row>
    <row r="4977" spans="2:20" s="3" customFormat="1" ht="20.100000000000001" customHeight="1" x14ac:dyDescent="0.25">
      <c r="B4977" s="35"/>
      <c r="C4977" s="36"/>
      <c r="D4977" s="79"/>
      <c r="E4977" s="79"/>
      <c r="F4977" s="79"/>
      <c r="G4977" s="79"/>
      <c r="H4977" s="79"/>
      <c r="I4977" s="79"/>
      <c r="J4977" s="79"/>
      <c r="K4977" s="79"/>
      <c r="L4977" s="81"/>
      <c r="M4977" s="82"/>
      <c r="N4977" s="37"/>
      <c r="O4977" s="38"/>
      <c r="P4977" s="39"/>
      <c r="Q4977" s="36"/>
      <c r="R4977" s="100" t="str">
        <f t="shared" si="155"/>
        <v/>
      </c>
      <c r="S4977" s="101"/>
      <c r="T4977" s="26" t="str">
        <f t="shared" si="156"/>
        <v/>
      </c>
    </row>
    <row r="4978" spans="2:20" s="3" customFormat="1" ht="20.100000000000001" customHeight="1" x14ac:dyDescent="0.25">
      <c r="B4978" s="35"/>
      <c r="C4978" s="36"/>
      <c r="D4978" s="79"/>
      <c r="E4978" s="79"/>
      <c r="F4978" s="79"/>
      <c r="G4978" s="79"/>
      <c r="H4978" s="79"/>
      <c r="I4978" s="79"/>
      <c r="J4978" s="79"/>
      <c r="K4978" s="79"/>
      <c r="L4978" s="81"/>
      <c r="M4978" s="82"/>
      <c r="N4978" s="37"/>
      <c r="O4978" s="38"/>
      <c r="P4978" s="39"/>
      <c r="Q4978" s="36"/>
      <c r="R4978" s="100" t="str">
        <f t="shared" si="155"/>
        <v/>
      </c>
      <c r="S4978" s="101"/>
      <c r="T4978" s="26" t="str">
        <f t="shared" si="156"/>
        <v/>
      </c>
    </row>
    <row r="4979" spans="2:20" s="3" customFormat="1" ht="20.100000000000001" customHeight="1" x14ac:dyDescent="0.25">
      <c r="B4979" s="35"/>
      <c r="C4979" s="36"/>
      <c r="D4979" s="79"/>
      <c r="E4979" s="79"/>
      <c r="F4979" s="79"/>
      <c r="G4979" s="79"/>
      <c r="H4979" s="79"/>
      <c r="I4979" s="79"/>
      <c r="J4979" s="79"/>
      <c r="K4979" s="79"/>
      <c r="L4979" s="81"/>
      <c r="M4979" s="82"/>
      <c r="N4979" s="37"/>
      <c r="O4979" s="38"/>
      <c r="P4979" s="39"/>
      <c r="Q4979" s="36"/>
      <c r="R4979" s="100" t="str">
        <f t="shared" si="155"/>
        <v/>
      </c>
      <c r="S4979" s="101"/>
      <c r="T4979" s="26" t="str">
        <f t="shared" si="156"/>
        <v/>
      </c>
    </row>
    <row r="4980" spans="2:20" s="3" customFormat="1" ht="20.100000000000001" customHeight="1" x14ac:dyDescent="0.25">
      <c r="B4980" s="35"/>
      <c r="C4980" s="36"/>
      <c r="D4980" s="79"/>
      <c r="E4980" s="79"/>
      <c r="F4980" s="79"/>
      <c r="G4980" s="79"/>
      <c r="H4980" s="79"/>
      <c r="I4980" s="79"/>
      <c r="J4980" s="79"/>
      <c r="K4980" s="79"/>
      <c r="L4980" s="81"/>
      <c r="M4980" s="82"/>
      <c r="N4980" s="37"/>
      <c r="O4980" s="38"/>
      <c r="P4980" s="39"/>
      <c r="Q4980" s="36"/>
      <c r="R4980" s="100" t="str">
        <f t="shared" si="155"/>
        <v/>
      </c>
      <c r="S4980" s="101"/>
      <c r="T4980" s="26" t="str">
        <f t="shared" si="156"/>
        <v/>
      </c>
    </row>
    <row r="4981" spans="2:20" s="3" customFormat="1" ht="20.100000000000001" customHeight="1" x14ac:dyDescent="0.25">
      <c r="B4981" s="35"/>
      <c r="C4981" s="36"/>
      <c r="D4981" s="79"/>
      <c r="E4981" s="79"/>
      <c r="F4981" s="79"/>
      <c r="G4981" s="79"/>
      <c r="H4981" s="79"/>
      <c r="I4981" s="79"/>
      <c r="J4981" s="79"/>
      <c r="K4981" s="79"/>
      <c r="L4981" s="81"/>
      <c r="M4981" s="82"/>
      <c r="N4981" s="37"/>
      <c r="O4981" s="38"/>
      <c r="P4981" s="39"/>
      <c r="Q4981" s="36"/>
      <c r="R4981" s="100" t="str">
        <f t="shared" si="155"/>
        <v/>
      </c>
      <c r="S4981" s="101"/>
      <c r="T4981" s="26" t="str">
        <f t="shared" si="156"/>
        <v/>
      </c>
    </row>
    <row r="4982" spans="2:20" s="3" customFormat="1" ht="20.100000000000001" customHeight="1" x14ac:dyDescent="0.25">
      <c r="B4982" s="35"/>
      <c r="C4982" s="36"/>
      <c r="D4982" s="79"/>
      <c r="E4982" s="79"/>
      <c r="F4982" s="79"/>
      <c r="G4982" s="79"/>
      <c r="H4982" s="79"/>
      <c r="I4982" s="79"/>
      <c r="J4982" s="79"/>
      <c r="K4982" s="79"/>
      <c r="L4982" s="81"/>
      <c r="M4982" s="82"/>
      <c r="N4982" s="37"/>
      <c r="O4982" s="38"/>
      <c r="P4982" s="39"/>
      <c r="Q4982" s="36"/>
      <c r="R4982" s="100" t="str">
        <f t="shared" si="155"/>
        <v/>
      </c>
      <c r="S4982" s="101"/>
      <c r="T4982" s="26" t="str">
        <f t="shared" si="156"/>
        <v/>
      </c>
    </row>
    <row r="4983" spans="2:20" s="3" customFormat="1" ht="20.100000000000001" customHeight="1" x14ac:dyDescent="0.25">
      <c r="B4983" s="35"/>
      <c r="C4983" s="36"/>
      <c r="D4983" s="79"/>
      <c r="E4983" s="79"/>
      <c r="F4983" s="79"/>
      <c r="G4983" s="79"/>
      <c r="H4983" s="79"/>
      <c r="I4983" s="79"/>
      <c r="J4983" s="79"/>
      <c r="K4983" s="79"/>
      <c r="L4983" s="81"/>
      <c r="M4983" s="82"/>
      <c r="N4983" s="37"/>
      <c r="O4983" s="38"/>
      <c r="P4983" s="39"/>
      <c r="Q4983" s="36"/>
      <c r="R4983" s="100" t="str">
        <f t="shared" si="155"/>
        <v/>
      </c>
      <c r="S4983" s="101"/>
      <c r="T4983" s="26" t="str">
        <f t="shared" si="156"/>
        <v/>
      </c>
    </row>
    <row r="4984" spans="2:20" s="3" customFormat="1" ht="20.100000000000001" customHeight="1" x14ac:dyDescent="0.25">
      <c r="B4984" s="35"/>
      <c r="C4984" s="36"/>
      <c r="D4984" s="79"/>
      <c r="E4984" s="79"/>
      <c r="F4984" s="79"/>
      <c r="G4984" s="79"/>
      <c r="H4984" s="79"/>
      <c r="I4984" s="79"/>
      <c r="J4984" s="79"/>
      <c r="K4984" s="79"/>
      <c r="L4984" s="81"/>
      <c r="M4984" s="82"/>
      <c r="N4984" s="37"/>
      <c r="O4984" s="38"/>
      <c r="P4984" s="39"/>
      <c r="Q4984" s="36"/>
      <c r="R4984" s="100" t="str">
        <f t="shared" si="155"/>
        <v/>
      </c>
      <c r="S4984" s="101"/>
      <c r="T4984" s="26" t="str">
        <f t="shared" si="156"/>
        <v/>
      </c>
    </row>
    <row r="4985" spans="2:20" s="3" customFormat="1" ht="20.100000000000001" customHeight="1" x14ac:dyDescent="0.25">
      <c r="B4985" s="35"/>
      <c r="C4985" s="36"/>
      <c r="D4985" s="79"/>
      <c r="E4985" s="79"/>
      <c r="F4985" s="79"/>
      <c r="G4985" s="79"/>
      <c r="H4985" s="79"/>
      <c r="I4985" s="79"/>
      <c r="J4985" s="79"/>
      <c r="K4985" s="79"/>
      <c r="L4985" s="81"/>
      <c r="M4985" s="82"/>
      <c r="N4985" s="37"/>
      <c r="O4985" s="38"/>
      <c r="P4985" s="39"/>
      <c r="Q4985" s="36"/>
      <c r="R4985" s="100" t="str">
        <f t="shared" si="155"/>
        <v/>
      </c>
      <c r="S4985" s="101"/>
      <c r="T4985" s="26" t="str">
        <f t="shared" si="156"/>
        <v/>
      </c>
    </row>
    <row r="4986" spans="2:20" s="3" customFormat="1" ht="20.100000000000001" customHeight="1" x14ac:dyDescent="0.25">
      <c r="B4986" s="35"/>
      <c r="C4986" s="36"/>
      <c r="D4986" s="79"/>
      <c r="E4986" s="79"/>
      <c r="F4986" s="79"/>
      <c r="G4986" s="79"/>
      <c r="H4986" s="79"/>
      <c r="I4986" s="79"/>
      <c r="J4986" s="79"/>
      <c r="K4986" s="79"/>
      <c r="L4986" s="81"/>
      <c r="M4986" s="82"/>
      <c r="N4986" s="37"/>
      <c r="O4986" s="38"/>
      <c r="P4986" s="39"/>
      <c r="Q4986" s="36"/>
      <c r="R4986" s="100" t="str">
        <f t="shared" si="155"/>
        <v/>
      </c>
      <c r="S4986" s="101"/>
      <c r="T4986" s="26" t="str">
        <f t="shared" si="156"/>
        <v/>
      </c>
    </row>
    <row r="4987" spans="2:20" s="3" customFormat="1" ht="20.100000000000001" customHeight="1" x14ac:dyDescent="0.25">
      <c r="B4987" s="35"/>
      <c r="C4987" s="36"/>
      <c r="D4987" s="79"/>
      <c r="E4987" s="79"/>
      <c r="F4987" s="79"/>
      <c r="G4987" s="79"/>
      <c r="H4987" s="79"/>
      <c r="I4987" s="79"/>
      <c r="J4987" s="79"/>
      <c r="K4987" s="79"/>
      <c r="L4987" s="81"/>
      <c r="M4987" s="82"/>
      <c r="N4987" s="37"/>
      <c r="O4987" s="38"/>
      <c r="P4987" s="39"/>
      <c r="Q4987" s="36"/>
      <c r="R4987" s="100" t="str">
        <f t="shared" si="155"/>
        <v/>
      </c>
      <c r="S4987" s="101"/>
      <c r="T4987" s="26" t="str">
        <f t="shared" si="156"/>
        <v/>
      </c>
    </row>
    <row r="4988" spans="2:20" s="3" customFormat="1" ht="20.100000000000001" customHeight="1" x14ac:dyDescent="0.25">
      <c r="B4988" s="35"/>
      <c r="C4988" s="36"/>
      <c r="D4988" s="79"/>
      <c r="E4988" s="79"/>
      <c r="F4988" s="79"/>
      <c r="G4988" s="79"/>
      <c r="H4988" s="79"/>
      <c r="I4988" s="79"/>
      <c r="J4988" s="79"/>
      <c r="K4988" s="79"/>
      <c r="L4988" s="81"/>
      <c r="M4988" s="82"/>
      <c r="N4988" s="37"/>
      <c r="O4988" s="38"/>
      <c r="P4988" s="39"/>
      <c r="Q4988" s="36"/>
      <c r="R4988" s="100" t="str">
        <f t="shared" si="155"/>
        <v/>
      </c>
      <c r="S4988" s="101"/>
      <c r="T4988" s="26" t="str">
        <f t="shared" si="156"/>
        <v/>
      </c>
    </row>
    <row r="4989" spans="2:20" s="3" customFormat="1" ht="20.100000000000001" customHeight="1" x14ac:dyDescent="0.25">
      <c r="B4989" s="35"/>
      <c r="C4989" s="36"/>
      <c r="D4989" s="79"/>
      <c r="E4989" s="79"/>
      <c r="F4989" s="79"/>
      <c r="G4989" s="79"/>
      <c r="H4989" s="79"/>
      <c r="I4989" s="79"/>
      <c r="J4989" s="79"/>
      <c r="K4989" s="79"/>
      <c r="L4989" s="81"/>
      <c r="M4989" s="82"/>
      <c r="N4989" s="37"/>
      <c r="O4989" s="38"/>
      <c r="P4989" s="39"/>
      <c r="Q4989" s="36"/>
      <c r="R4989" s="100" t="str">
        <f t="shared" si="155"/>
        <v/>
      </c>
      <c r="S4989" s="101"/>
      <c r="T4989" s="26" t="str">
        <f t="shared" si="156"/>
        <v/>
      </c>
    </row>
    <row r="4990" spans="2:20" s="3" customFormat="1" ht="20.100000000000001" customHeight="1" x14ac:dyDescent="0.25">
      <c r="B4990" s="35"/>
      <c r="C4990" s="36"/>
      <c r="D4990" s="79"/>
      <c r="E4990" s="79"/>
      <c r="F4990" s="79"/>
      <c r="G4990" s="79"/>
      <c r="H4990" s="79"/>
      <c r="I4990" s="79"/>
      <c r="J4990" s="79"/>
      <c r="K4990" s="79"/>
      <c r="L4990" s="81"/>
      <c r="M4990" s="82"/>
      <c r="N4990" s="37"/>
      <c r="O4990" s="38"/>
      <c r="P4990" s="39"/>
      <c r="Q4990" s="36"/>
      <c r="R4990" s="100" t="str">
        <f t="shared" si="155"/>
        <v/>
      </c>
      <c r="S4990" s="101"/>
      <c r="T4990" s="26" t="str">
        <f t="shared" si="156"/>
        <v/>
      </c>
    </row>
    <row r="4991" spans="2:20" s="3" customFormat="1" ht="20.100000000000001" customHeight="1" x14ac:dyDescent="0.25">
      <c r="B4991" s="35"/>
      <c r="C4991" s="36"/>
      <c r="D4991" s="79"/>
      <c r="E4991" s="79"/>
      <c r="F4991" s="79"/>
      <c r="G4991" s="79"/>
      <c r="H4991" s="79"/>
      <c r="I4991" s="79"/>
      <c r="J4991" s="79"/>
      <c r="K4991" s="79"/>
      <c r="L4991" s="81"/>
      <c r="M4991" s="82"/>
      <c r="N4991" s="37"/>
      <c r="O4991" s="38"/>
      <c r="P4991" s="39"/>
      <c r="Q4991" s="36"/>
      <c r="R4991" s="100" t="str">
        <f t="shared" si="155"/>
        <v/>
      </c>
      <c r="S4991" s="101"/>
      <c r="T4991" s="26" t="str">
        <f t="shared" si="156"/>
        <v/>
      </c>
    </row>
    <row r="4992" spans="2:20" s="3" customFormat="1" ht="20.100000000000001" customHeight="1" x14ac:dyDescent="0.25">
      <c r="B4992" s="35"/>
      <c r="C4992" s="36"/>
      <c r="D4992" s="79"/>
      <c r="E4992" s="79"/>
      <c r="F4992" s="79"/>
      <c r="G4992" s="79"/>
      <c r="H4992" s="79"/>
      <c r="I4992" s="79"/>
      <c r="J4992" s="79"/>
      <c r="K4992" s="79"/>
      <c r="L4992" s="81"/>
      <c r="M4992" s="82"/>
      <c r="N4992" s="37"/>
      <c r="O4992" s="38"/>
      <c r="P4992" s="39"/>
      <c r="Q4992" s="36"/>
      <c r="R4992" s="100" t="str">
        <f t="shared" si="155"/>
        <v/>
      </c>
      <c r="S4992" s="101"/>
      <c r="T4992" s="26" t="str">
        <f t="shared" si="156"/>
        <v/>
      </c>
    </row>
    <row r="4993" spans="2:20" s="3" customFormat="1" ht="20.100000000000001" customHeight="1" x14ac:dyDescent="0.25">
      <c r="B4993" s="35"/>
      <c r="C4993" s="36"/>
      <c r="D4993" s="79"/>
      <c r="E4993" s="79"/>
      <c r="F4993" s="79"/>
      <c r="G4993" s="79"/>
      <c r="H4993" s="79"/>
      <c r="I4993" s="79"/>
      <c r="J4993" s="79"/>
      <c r="K4993" s="79"/>
      <c r="L4993" s="81"/>
      <c r="M4993" s="82"/>
      <c r="N4993" s="37"/>
      <c r="O4993" s="38"/>
      <c r="P4993" s="39"/>
      <c r="Q4993" s="36"/>
      <c r="R4993" s="100" t="str">
        <f t="shared" si="155"/>
        <v/>
      </c>
      <c r="S4993" s="101"/>
      <c r="T4993" s="26" t="str">
        <f t="shared" si="156"/>
        <v/>
      </c>
    </row>
    <row r="4994" spans="2:20" s="3" customFormat="1" ht="20.100000000000001" customHeight="1" x14ac:dyDescent="0.25">
      <c r="B4994" s="35"/>
      <c r="C4994" s="36"/>
      <c r="D4994" s="79"/>
      <c r="E4994" s="79"/>
      <c r="F4994" s="79"/>
      <c r="G4994" s="79"/>
      <c r="H4994" s="79"/>
      <c r="I4994" s="79"/>
      <c r="J4994" s="79"/>
      <c r="K4994" s="79"/>
      <c r="L4994" s="81"/>
      <c r="M4994" s="82"/>
      <c r="N4994" s="37"/>
      <c r="O4994" s="38"/>
      <c r="P4994" s="39"/>
      <c r="Q4994" s="36"/>
      <c r="R4994" s="100" t="str">
        <f t="shared" si="155"/>
        <v/>
      </c>
      <c r="S4994" s="101"/>
      <c r="T4994" s="26" t="str">
        <f t="shared" si="156"/>
        <v/>
      </c>
    </row>
    <row r="4995" spans="2:20" s="3" customFormat="1" ht="20.100000000000001" customHeight="1" x14ac:dyDescent="0.25">
      <c r="B4995" s="35"/>
      <c r="C4995" s="36"/>
      <c r="D4995" s="79"/>
      <c r="E4995" s="79"/>
      <c r="F4995" s="79"/>
      <c r="G4995" s="79"/>
      <c r="H4995" s="79"/>
      <c r="I4995" s="79"/>
      <c r="J4995" s="79"/>
      <c r="K4995" s="79"/>
      <c r="L4995" s="81"/>
      <c r="M4995" s="82"/>
      <c r="N4995" s="37"/>
      <c r="O4995" s="38"/>
      <c r="P4995" s="39"/>
      <c r="Q4995" s="36"/>
      <c r="R4995" s="100" t="str">
        <f t="shared" si="155"/>
        <v/>
      </c>
      <c r="S4995" s="101"/>
      <c r="T4995" s="26" t="str">
        <f t="shared" si="156"/>
        <v/>
      </c>
    </row>
    <row r="4996" spans="2:20" s="3" customFormat="1" ht="20.100000000000001" customHeight="1" x14ac:dyDescent="0.25">
      <c r="B4996" s="35"/>
      <c r="C4996" s="36"/>
      <c r="D4996" s="79"/>
      <c r="E4996" s="79"/>
      <c r="F4996" s="79"/>
      <c r="G4996" s="79"/>
      <c r="H4996" s="79"/>
      <c r="I4996" s="79"/>
      <c r="J4996" s="79"/>
      <c r="K4996" s="79"/>
      <c r="L4996" s="81"/>
      <c r="M4996" s="82"/>
      <c r="N4996" s="37"/>
      <c r="O4996" s="38"/>
      <c r="P4996" s="39"/>
      <c r="Q4996" s="36"/>
      <c r="R4996" s="100" t="str">
        <f t="shared" si="155"/>
        <v/>
      </c>
      <c r="S4996" s="101"/>
      <c r="T4996" s="26" t="str">
        <f t="shared" si="156"/>
        <v/>
      </c>
    </row>
    <row r="4997" spans="2:20" s="3" customFormat="1" ht="20.100000000000001" customHeight="1" x14ac:dyDescent="0.25">
      <c r="B4997" s="35"/>
      <c r="C4997" s="36"/>
      <c r="D4997" s="79"/>
      <c r="E4997" s="79"/>
      <c r="F4997" s="79"/>
      <c r="G4997" s="79"/>
      <c r="H4997" s="79"/>
      <c r="I4997" s="79"/>
      <c r="J4997" s="79"/>
      <c r="K4997" s="79"/>
      <c r="L4997" s="81"/>
      <c r="M4997" s="82"/>
      <c r="N4997" s="37"/>
      <c r="O4997" s="38"/>
      <c r="P4997" s="39"/>
      <c r="Q4997" s="36"/>
      <c r="R4997" s="100" t="str">
        <f t="shared" si="155"/>
        <v/>
      </c>
      <c r="S4997" s="101"/>
      <c r="T4997" s="26" t="str">
        <f t="shared" si="156"/>
        <v/>
      </c>
    </row>
    <row r="4998" spans="2:20" s="3" customFormat="1" ht="20.100000000000001" customHeight="1" x14ac:dyDescent="0.25">
      <c r="B4998" s="35"/>
      <c r="C4998" s="36"/>
      <c r="D4998" s="79"/>
      <c r="E4998" s="79"/>
      <c r="F4998" s="79"/>
      <c r="G4998" s="79"/>
      <c r="H4998" s="79"/>
      <c r="I4998" s="79"/>
      <c r="J4998" s="79"/>
      <c r="K4998" s="79"/>
      <c r="L4998" s="81"/>
      <c r="M4998" s="82"/>
      <c r="N4998" s="37"/>
      <c r="O4998" s="38"/>
      <c r="P4998" s="39"/>
      <c r="Q4998" s="36"/>
      <c r="R4998" s="100" t="str">
        <f t="shared" si="155"/>
        <v/>
      </c>
      <c r="S4998" s="101"/>
      <c r="T4998" s="26" t="str">
        <f t="shared" si="156"/>
        <v/>
      </c>
    </row>
    <row r="4999" spans="2:20" s="3" customFormat="1" ht="20.100000000000001" customHeight="1" x14ac:dyDescent="0.25">
      <c r="B4999" s="35"/>
      <c r="C4999" s="36"/>
      <c r="D4999" s="79"/>
      <c r="E4999" s="79"/>
      <c r="F4999" s="79"/>
      <c r="G4999" s="79"/>
      <c r="H4999" s="79"/>
      <c r="I4999" s="79"/>
      <c r="J4999" s="79"/>
      <c r="K4999" s="79"/>
      <c r="L4999" s="81"/>
      <c r="M4999" s="82"/>
      <c r="N4999" s="37"/>
      <c r="O4999" s="38"/>
      <c r="P4999" s="39"/>
      <c r="Q4999" s="36"/>
      <c r="R4999" s="100" t="str">
        <f t="shared" si="155"/>
        <v/>
      </c>
      <c r="S4999" s="101"/>
      <c r="T4999" s="26" t="str">
        <f t="shared" si="156"/>
        <v/>
      </c>
    </row>
    <row r="5000" spans="2:20" s="3" customFormat="1" ht="20.100000000000001" customHeight="1" x14ac:dyDescent="0.25">
      <c r="B5000" s="35"/>
      <c r="C5000" s="36"/>
      <c r="D5000" s="79"/>
      <c r="E5000" s="79"/>
      <c r="F5000" s="79"/>
      <c r="G5000" s="79"/>
      <c r="H5000" s="79"/>
      <c r="I5000" s="79"/>
      <c r="J5000" s="79"/>
      <c r="K5000" s="79"/>
      <c r="L5000" s="81"/>
      <c r="M5000" s="82"/>
      <c r="N5000" s="37"/>
      <c r="O5000" s="38"/>
      <c r="P5000" s="39"/>
      <c r="Q5000" s="36"/>
      <c r="R5000" s="100" t="str">
        <f t="shared" si="155"/>
        <v/>
      </c>
      <c r="S5000" s="101"/>
      <c r="T5000" s="26" t="str">
        <f t="shared" si="156"/>
        <v/>
      </c>
    </row>
    <row r="5001" spans="2:20" s="3" customFormat="1" ht="20.100000000000001" customHeight="1" x14ac:dyDescent="0.25">
      <c r="B5001" s="35"/>
      <c r="C5001" s="36"/>
      <c r="D5001" s="79"/>
      <c r="E5001" s="79"/>
      <c r="F5001" s="79"/>
      <c r="G5001" s="79"/>
      <c r="H5001" s="79"/>
      <c r="I5001" s="79"/>
      <c r="J5001" s="79"/>
      <c r="K5001" s="79"/>
      <c r="L5001" s="81"/>
      <c r="M5001" s="82"/>
      <c r="N5001" s="37"/>
      <c r="O5001" s="38"/>
      <c r="P5001" s="39"/>
      <c r="Q5001" s="36"/>
      <c r="R5001" s="100" t="str">
        <f t="shared" si="155"/>
        <v/>
      </c>
      <c r="S5001" s="101"/>
      <c r="T5001" s="26" t="str">
        <f t="shared" si="156"/>
        <v/>
      </c>
    </row>
    <row r="5002" spans="2:20" s="3" customFormat="1" ht="20.100000000000001" customHeight="1" x14ac:dyDescent="0.25">
      <c r="B5002" s="35"/>
      <c r="C5002" s="36"/>
      <c r="D5002" s="79"/>
      <c r="E5002" s="79"/>
      <c r="F5002" s="79"/>
      <c r="G5002" s="79"/>
      <c r="H5002" s="79"/>
      <c r="I5002" s="79"/>
      <c r="J5002" s="79"/>
      <c r="K5002" s="79"/>
      <c r="L5002" s="81"/>
      <c r="M5002" s="82"/>
      <c r="N5002" s="37"/>
      <c r="O5002" s="38"/>
      <c r="P5002" s="39"/>
      <c r="Q5002" s="36"/>
      <c r="R5002" s="100" t="str">
        <f t="shared" si="155"/>
        <v/>
      </c>
      <c r="S5002" s="101"/>
      <c r="T5002" s="26" t="str">
        <f t="shared" si="156"/>
        <v/>
      </c>
    </row>
    <row r="5003" spans="2:20" s="3" customFormat="1" ht="20.100000000000001" customHeight="1" x14ac:dyDescent="0.25">
      <c r="B5003" s="35"/>
      <c r="C5003" s="36"/>
      <c r="D5003" s="79"/>
      <c r="E5003" s="79"/>
      <c r="F5003" s="79"/>
      <c r="G5003" s="79"/>
      <c r="H5003" s="79"/>
      <c r="I5003" s="79"/>
      <c r="J5003" s="79"/>
      <c r="K5003" s="79"/>
      <c r="L5003" s="81"/>
      <c r="M5003" s="82"/>
      <c r="N5003" s="37"/>
      <c r="O5003" s="38"/>
      <c r="P5003" s="39"/>
      <c r="Q5003" s="36"/>
      <c r="R5003" s="100" t="str">
        <f t="shared" si="155"/>
        <v/>
      </c>
      <c r="S5003" s="101"/>
      <c r="T5003" s="26" t="str">
        <f t="shared" si="156"/>
        <v/>
      </c>
    </row>
    <row r="5004" spans="2:20" s="3" customFormat="1" ht="20.100000000000001" customHeight="1" x14ac:dyDescent="0.25">
      <c r="B5004" s="35"/>
      <c r="C5004" s="36"/>
      <c r="D5004" s="79"/>
      <c r="E5004" s="79"/>
      <c r="F5004" s="79"/>
      <c r="G5004" s="79"/>
      <c r="H5004" s="79"/>
      <c r="I5004" s="79"/>
      <c r="J5004" s="79"/>
      <c r="K5004" s="79"/>
      <c r="L5004" s="81"/>
      <c r="M5004" s="82"/>
      <c r="N5004" s="37"/>
      <c r="O5004" s="38"/>
      <c r="P5004" s="39"/>
      <c r="Q5004" s="36"/>
      <c r="R5004" s="100" t="str">
        <f t="shared" si="155"/>
        <v/>
      </c>
      <c r="S5004" s="101"/>
      <c r="T5004" s="26" t="str">
        <f t="shared" si="156"/>
        <v/>
      </c>
    </row>
    <row r="5005" spans="2:20" s="3" customFormat="1" ht="20.100000000000001" customHeight="1" x14ac:dyDescent="0.25">
      <c r="B5005" s="35"/>
      <c r="C5005" s="36"/>
      <c r="D5005" s="79"/>
      <c r="E5005" s="79"/>
      <c r="F5005" s="79"/>
      <c r="G5005" s="79"/>
      <c r="H5005" s="79"/>
      <c r="I5005" s="79"/>
      <c r="J5005" s="79"/>
      <c r="K5005" s="79"/>
      <c r="L5005" s="81"/>
      <c r="M5005" s="82"/>
      <c r="N5005" s="37"/>
      <c r="O5005" s="38"/>
      <c r="P5005" s="39"/>
      <c r="Q5005" s="36"/>
      <c r="R5005" s="100" t="str">
        <f t="shared" si="155"/>
        <v/>
      </c>
      <c r="S5005" s="101"/>
      <c r="T5005" s="26" t="str">
        <f t="shared" si="156"/>
        <v/>
      </c>
    </row>
    <row r="5006" spans="2:20" s="3" customFormat="1" ht="20.100000000000001" customHeight="1" x14ac:dyDescent="0.25">
      <c r="B5006" s="35"/>
      <c r="C5006" s="36"/>
      <c r="D5006" s="79"/>
      <c r="E5006" s="79"/>
      <c r="F5006" s="79"/>
      <c r="G5006" s="79"/>
      <c r="H5006" s="79"/>
      <c r="I5006" s="79"/>
      <c r="J5006" s="79"/>
      <c r="K5006" s="79"/>
      <c r="L5006" s="81"/>
      <c r="M5006" s="82"/>
      <c r="N5006" s="37"/>
      <c r="O5006" s="38"/>
      <c r="P5006" s="39"/>
      <c r="Q5006" s="36"/>
      <c r="R5006" s="100" t="str">
        <f t="shared" si="155"/>
        <v/>
      </c>
      <c r="S5006" s="101"/>
      <c r="T5006" s="26" t="str">
        <f t="shared" si="156"/>
        <v/>
      </c>
    </row>
    <row r="5007" spans="2:20" s="3" customFormat="1" ht="20.100000000000001" customHeight="1" x14ac:dyDescent="0.25">
      <c r="B5007" s="35"/>
      <c r="C5007" s="36"/>
      <c r="D5007" s="79"/>
      <c r="E5007" s="79"/>
      <c r="F5007" s="79"/>
      <c r="G5007" s="79"/>
      <c r="H5007" s="79"/>
      <c r="I5007" s="79"/>
      <c r="J5007" s="79"/>
      <c r="K5007" s="79"/>
      <c r="L5007" s="81"/>
      <c r="M5007" s="82"/>
      <c r="N5007" s="37"/>
      <c r="O5007" s="38"/>
      <c r="P5007" s="39"/>
      <c r="Q5007" s="36"/>
      <c r="R5007" s="100" t="str">
        <f t="shared" si="155"/>
        <v/>
      </c>
      <c r="S5007" s="101"/>
      <c r="T5007" s="26" t="str">
        <f t="shared" si="156"/>
        <v/>
      </c>
    </row>
    <row r="5008" spans="2:20" s="3" customFormat="1" ht="20.100000000000001" customHeight="1" x14ac:dyDescent="0.25">
      <c r="B5008" s="35"/>
      <c r="C5008" s="36"/>
      <c r="D5008" s="79"/>
      <c r="E5008" s="79"/>
      <c r="F5008" s="79"/>
      <c r="G5008" s="79"/>
      <c r="H5008" s="79"/>
      <c r="I5008" s="79"/>
      <c r="J5008" s="79"/>
      <c r="K5008" s="79"/>
      <c r="L5008" s="81"/>
      <c r="M5008" s="82"/>
      <c r="N5008" s="37"/>
      <c r="O5008" s="38"/>
      <c r="P5008" s="39"/>
      <c r="Q5008" s="36"/>
      <c r="R5008" s="100" t="str">
        <f t="shared" si="155"/>
        <v/>
      </c>
      <c r="S5008" s="101"/>
      <c r="T5008" s="26" t="str">
        <f t="shared" si="156"/>
        <v/>
      </c>
    </row>
    <row r="5009" spans="2:20" s="3" customFormat="1" ht="20.100000000000001" customHeight="1" x14ac:dyDescent="0.25">
      <c r="B5009" s="35"/>
      <c r="C5009" s="36"/>
      <c r="D5009" s="79"/>
      <c r="E5009" s="79"/>
      <c r="F5009" s="79"/>
      <c r="G5009" s="79"/>
      <c r="H5009" s="79"/>
      <c r="I5009" s="79"/>
      <c r="J5009" s="79"/>
      <c r="K5009" s="79"/>
      <c r="L5009" s="81"/>
      <c r="M5009" s="82"/>
      <c r="N5009" s="37"/>
      <c r="O5009" s="38"/>
      <c r="P5009" s="39"/>
      <c r="Q5009" s="36"/>
      <c r="R5009" s="100" t="str">
        <f t="shared" si="155"/>
        <v/>
      </c>
      <c r="S5009" s="101"/>
      <c r="T5009" s="26" t="str">
        <f t="shared" si="156"/>
        <v/>
      </c>
    </row>
    <row r="5010" spans="2:20" s="3" customFormat="1" ht="20.100000000000001" customHeight="1" x14ac:dyDescent="0.25">
      <c r="B5010" s="35"/>
      <c r="C5010" s="36"/>
      <c r="D5010" s="79"/>
      <c r="E5010" s="79"/>
      <c r="F5010" s="79"/>
      <c r="G5010" s="79"/>
      <c r="H5010" s="79"/>
      <c r="I5010" s="79"/>
      <c r="J5010" s="79"/>
      <c r="K5010" s="79"/>
      <c r="L5010" s="81"/>
      <c r="M5010" s="82"/>
      <c r="N5010" s="37"/>
      <c r="O5010" s="38"/>
      <c r="P5010" s="39"/>
      <c r="Q5010" s="36"/>
      <c r="R5010" s="100" t="str">
        <f t="shared" si="155"/>
        <v/>
      </c>
      <c r="S5010" s="101"/>
      <c r="T5010" s="26" t="str">
        <f t="shared" si="156"/>
        <v/>
      </c>
    </row>
    <row r="5011" spans="2:20" s="3" customFormat="1" ht="20.100000000000001" customHeight="1" x14ac:dyDescent="0.25">
      <c r="B5011" s="35"/>
      <c r="C5011" s="36"/>
      <c r="D5011" s="79"/>
      <c r="E5011" s="79"/>
      <c r="F5011" s="79"/>
      <c r="G5011" s="79"/>
      <c r="H5011" s="79"/>
      <c r="I5011" s="79"/>
      <c r="J5011" s="79"/>
      <c r="K5011" s="79"/>
      <c r="L5011" s="81"/>
      <c r="M5011" s="82"/>
      <c r="N5011" s="37"/>
      <c r="O5011" s="38"/>
      <c r="P5011" s="39"/>
      <c r="Q5011" s="36"/>
      <c r="R5011" s="100" t="str">
        <f t="shared" si="155"/>
        <v/>
      </c>
      <c r="S5011" s="101"/>
      <c r="T5011" s="26" t="str">
        <f t="shared" si="156"/>
        <v/>
      </c>
    </row>
    <row r="5012" spans="2:20" s="3" customFormat="1" ht="20.100000000000001" customHeight="1" x14ac:dyDescent="0.25">
      <c r="B5012" s="35"/>
      <c r="C5012" s="36"/>
      <c r="D5012" s="79"/>
      <c r="E5012" s="79"/>
      <c r="F5012" s="79"/>
      <c r="G5012" s="79"/>
      <c r="H5012" s="79"/>
      <c r="I5012" s="79"/>
      <c r="J5012" s="79"/>
      <c r="K5012" s="79"/>
      <c r="L5012" s="81"/>
      <c r="M5012" s="82"/>
      <c r="N5012" s="37"/>
      <c r="O5012" s="38"/>
      <c r="P5012" s="39"/>
      <c r="Q5012" s="36"/>
      <c r="R5012" s="100" t="str">
        <f t="shared" si="155"/>
        <v/>
      </c>
      <c r="S5012" s="101"/>
      <c r="T5012" s="26" t="str">
        <f t="shared" si="156"/>
        <v/>
      </c>
    </row>
    <row r="5013" spans="2:20" s="3" customFormat="1" ht="20.100000000000001" customHeight="1" x14ac:dyDescent="0.25">
      <c r="B5013" s="35"/>
      <c r="C5013" s="36"/>
      <c r="D5013" s="79"/>
      <c r="E5013" s="79"/>
      <c r="F5013" s="79"/>
      <c r="G5013" s="79"/>
      <c r="H5013" s="79"/>
      <c r="I5013" s="79"/>
      <c r="J5013" s="79"/>
      <c r="K5013" s="79"/>
      <c r="L5013" s="81"/>
      <c r="M5013" s="82"/>
      <c r="N5013" s="37"/>
      <c r="O5013" s="38"/>
      <c r="P5013" s="39"/>
      <c r="Q5013" s="36"/>
      <c r="R5013" s="100" t="str">
        <f t="shared" si="155"/>
        <v/>
      </c>
      <c r="S5013" s="101"/>
      <c r="T5013" s="26" t="str">
        <f t="shared" si="156"/>
        <v/>
      </c>
    </row>
    <row r="5014" spans="2:20" s="3" customFormat="1" ht="20.100000000000001" customHeight="1" x14ac:dyDescent="0.25">
      <c r="B5014" s="35"/>
      <c r="C5014" s="36"/>
      <c r="D5014" s="79"/>
      <c r="E5014" s="79"/>
      <c r="F5014" s="79"/>
      <c r="G5014" s="79"/>
      <c r="H5014" s="79"/>
      <c r="I5014" s="79"/>
      <c r="J5014" s="79"/>
      <c r="K5014" s="79"/>
      <c r="L5014" s="81"/>
      <c r="M5014" s="82"/>
      <c r="N5014" s="37"/>
      <c r="O5014" s="38"/>
      <c r="P5014" s="39"/>
      <c r="Q5014" s="36"/>
      <c r="R5014" s="100" t="str">
        <f t="shared" si="155"/>
        <v/>
      </c>
      <c r="S5014" s="101"/>
      <c r="T5014" s="26" t="str">
        <f t="shared" si="156"/>
        <v/>
      </c>
    </row>
    <row r="5015" spans="2:20" s="3" customFormat="1" ht="20.100000000000001" customHeight="1" thickBot="1" x14ac:dyDescent="0.3">
      <c r="B5015" s="40"/>
      <c r="C5015" s="41"/>
      <c r="D5015" s="80"/>
      <c r="E5015" s="80"/>
      <c r="F5015" s="80"/>
      <c r="G5015" s="80"/>
      <c r="H5015" s="80"/>
      <c r="I5015" s="80"/>
      <c r="J5015" s="80"/>
      <c r="K5015" s="80"/>
      <c r="L5015" s="96"/>
      <c r="M5015" s="97"/>
      <c r="N5015" s="42"/>
      <c r="O5015" s="43"/>
      <c r="P5015" s="44"/>
      <c r="Q5015" s="41"/>
      <c r="R5015" s="115" t="str">
        <f t="shared" ref="R5015" si="157">IF(B5015&lt;&gt;"",IF(Q5015="Annulé","0",IF(Q5015="Gagné",O5015*P5015-P5015)+IF(Q5015="Perdu",-P5015)+IF(Q5015="Remboursé","0")+IF(Q5015="1/2 Perdu",-P5015/2)+IF(Q5015="1/2 Gagné",(P5015*O5015-P5015)/2)),"")</f>
        <v/>
      </c>
      <c r="S5015" s="116"/>
      <c r="T5015" s="27" t="str">
        <f t="shared" si="156"/>
        <v/>
      </c>
    </row>
    <row r="5016" spans="2:20" s="3" customFormat="1" ht="17.100000000000001" customHeight="1" x14ac:dyDescent="0.25"/>
    <row r="5017" spans="2:20" s="3" customFormat="1" ht="17.100000000000001" customHeight="1" x14ac:dyDescent="0.25"/>
    <row r="5018" spans="2:20" s="3" customFormat="1" ht="17.100000000000001" customHeight="1" x14ac:dyDescent="0.25"/>
    <row r="5019" spans="2:20" s="3" customFormat="1" ht="17.100000000000001" customHeight="1" x14ac:dyDescent="0.25"/>
    <row r="5020" spans="2:20" s="3" customFormat="1" ht="17.100000000000001" customHeight="1" x14ac:dyDescent="0.25"/>
    <row r="5021" spans="2:20" s="3" customFormat="1" ht="17.100000000000001" customHeight="1" x14ac:dyDescent="0.25"/>
    <row r="5022" spans="2:20" s="3" customFormat="1" ht="17.100000000000001" customHeight="1" x14ac:dyDescent="0.25"/>
    <row r="5023" spans="2:20" s="3" customFormat="1" ht="17.100000000000001" customHeight="1" x14ac:dyDescent="0.25"/>
    <row r="5024" spans="2:20" s="3" customFormat="1" ht="17.100000000000001" customHeight="1" x14ac:dyDescent="0.25"/>
    <row r="5025" s="3" customFormat="1" ht="17.100000000000001" customHeight="1" x14ac:dyDescent="0.25"/>
    <row r="5026" s="3" customFormat="1" ht="17.100000000000001" customHeight="1" x14ac:dyDescent="0.25"/>
    <row r="5027" s="3" customFormat="1" ht="17.100000000000001" customHeight="1" x14ac:dyDescent="0.25"/>
    <row r="5028" s="3" customFormat="1" ht="17.100000000000001" customHeight="1" x14ac:dyDescent="0.25"/>
    <row r="5029" s="3" customFormat="1" ht="17.100000000000001" customHeight="1" x14ac:dyDescent="0.25"/>
    <row r="5030" s="3" customFormat="1" ht="17.100000000000001" customHeight="1" x14ac:dyDescent="0.25"/>
    <row r="5031" s="3" customFormat="1" ht="17.100000000000001" customHeight="1" x14ac:dyDescent="0.25"/>
    <row r="5032" s="3" customFormat="1" ht="17.100000000000001" customHeight="1" x14ac:dyDescent="0.25"/>
    <row r="5033" s="3" customFormat="1" ht="17.100000000000001" customHeight="1" x14ac:dyDescent="0.25"/>
    <row r="5034" s="3" customFormat="1" ht="17.100000000000001" customHeight="1" x14ac:dyDescent="0.25"/>
    <row r="5035" s="3" customFormat="1" ht="17.100000000000001" customHeight="1" x14ac:dyDescent="0.25"/>
    <row r="5036" s="3" customFormat="1" ht="17.100000000000001" customHeight="1" x14ac:dyDescent="0.25"/>
    <row r="5037" s="3" customFormat="1" ht="17.100000000000001" customHeight="1" x14ac:dyDescent="0.25"/>
    <row r="5038" s="3" customFormat="1" ht="17.100000000000001" customHeight="1" x14ac:dyDescent="0.25"/>
    <row r="5039" s="3" customFormat="1" ht="17.100000000000001" customHeight="1" x14ac:dyDescent="0.25"/>
    <row r="5040" s="3" customFormat="1" ht="17.100000000000001" customHeight="1" x14ac:dyDescent="0.25"/>
    <row r="5041" s="3" customFormat="1" ht="17.100000000000001" customHeight="1" x14ac:dyDescent="0.25"/>
    <row r="5042" s="3" customFormat="1" ht="17.100000000000001" customHeight="1" x14ac:dyDescent="0.25"/>
    <row r="5043" s="3" customFormat="1" ht="17.100000000000001" customHeight="1" x14ac:dyDescent="0.25"/>
    <row r="5044" s="3" customFormat="1" ht="17.100000000000001" customHeight="1" x14ac:dyDescent="0.25"/>
    <row r="5045" s="3" customFormat="1" ht="17.100000000000001" customHeight="1" x14ac:dyDescent="0.25"/>
    <row r="5046" s="3" customFormat="1" ht="17.100000000000001" customHeight="1" x14ac:dyDescent="0.25"/>
    <row r="5047" s="3" customFormat="1" ht="17.100000000000001" customHeight="1" x14ac:dyDescent="0.25"/>
    <row r="5048" s="3" customFormat="1" ht="17.100000000000001" customHeight="1" x14ac:dyDescent="0.25"/>
    <row r="5049" s="3" customFormat="1" ht="17.100000000000001" customHeight="1" x14ac:dyDescent="0.25"/>
    <row r="5050" s="3" customFormat="1" ht="17.100000000000001" customHeight="1" x14ac:dyDescent="0.25"/>
    <row r="5051" s="3" customFormat="1" ht="17.100000000000001" customHeight="1" x14ac:dyDescent="0.25"/>
    <row r="5052" s="3" customFormat="1" ht="17.100000000000001" customHeight="1" x14ac:dyDescent="0.25"/>
    <row r="5053" s="3" customFormat="1" ht="17.100000000000001" customHeight="1" x14ac:dyDescent="0.25"/>
    <row r="5054" s="3" customFormat="1" ht="17.100000000000001" customHeight="1" x14ac:dyDescent="0.25"/>
    <row r="5055" s="3" customFormat="1" ht="17.100000000000001" customHeight="1" x14ac:dyDescent="0.25"/>
    <row r="5056" s="3" customFormat="1" ht="17.100000000000001" customHeight="1" x14ac:dyDescent="0.25"/>
    <row r="5057" s="3" customFormat="1" ht="17.100000000000001" customHeight="1" x14ac:dyDescent="0.25"/>
    <row r="5058" s="3" customFormat="1" ht="17.100000000000001" customHeight="1" x14ac:dyDescent="0.25"/>
    <row r="5059" s="3" customFormat="1" ht="17.100000000000001" customHeight="1" x14ac:dyDescent="0.25"/>
    <row r="5060" s="3" customFormat="1" ht="17.100000000000001" customHeight="1" x14ac:dyDescent="0.25"/>
    <row r="5061" s="3" customFormat="1" ht="17.100000000000001" customHeight="1" x14ac:dyDescent="0.25"/>
    <row r="5062" s="3" customFormat="1" ht="17.100000000000001" customHeight="1" x14ac:dyDescent="0.25"/>
    <row r="5063" s="3" customFormat="1" ht="17.100000000000001" customHeight="1" x14ac:dyDescent="0.25"/>
    <row r="5064" s="3" customFormat="1" ht="17.100000000000001" customHeight="1" x14ac:dyDescent="0.25"/>
    <row r="5065" s="3" customFormat="1" ht="17.100000000000001" customHeight="1" x14ac:dyDescent="0.25"/>
    <row r="5066" s="3" customFormat="1" ht="17.100000000000001" customHeight="1" x14ac:dyDescent="0.25"/>
    <row r="5067" s="3" customFormat="1" ht="17.100000000000001" customHeight="1" x14ac:dyDescent="0.25"/>
    <row r="5068" s="3" customFormat="1" ht="17.100000000000001" customHeight="1" x14ac:dyDescent="0.25"/>
    <row r="5069" s="3" customFormat="1" ht="17.100000000000001" customHeight="1" x14ac:dyDescent="0.25"/>
    <row r="5070" s="3" customFormat="1" ht="17.100000000000001" customHeight="1" x14ac:dyDescent="0.25"/>
    <row r="5071" s="3" customFormat="1" ht="17.100000000000001" customHeight="1" x14ac:dyDescent="0.25"/>
    <row r="5072" s="3" customFormat="1" ht="17.100000000000001" customHeight="1" x14ac:dyDescent="0.25"/>
    <row r="5073" s="3" customFormat="1" ht="17.100000000000001" customHeight="1" x14ac:dyDescent="0.25"/>
    <row r="5074" s="3" customFormat="1" ht="17.100000000000001" customHeight="1" x14ac:dyDescent="0.25"/>
    <row r="5075" s="3" customFormat="1" ht="17.100000000000001" customHeight="1" x14ac:dyDescent="0.25"/>
    <row r="5076" s="3" customFormat="1" ht="17.100000000000001" customHeight="1" x14ac:dyDescent="0.25"/>
    <row r="5077" s="3" customFormat="1" ht="17.100000000000001" customHeight="1" x14ac:dyDescent="0.25"/>
    <row r="5078" s="3" customFormat="1" ht="17.100000000000001" customHeight="1" x14ac:dyDescent="0.25"/>
    <row r="5079" s="3" customFormat="1" ht="17.100000000000001" customHeight="1" x14ac:dyDescent="0.25"/>
    <row r="5080" s="3" customFormat="1" ht="17.100000000000001" customHeight="1" x14ac:dyDescent="0.25"/>
    <row r="5081" s="3" customFormat="1" ht="17.100000000000001" customHeight="1" x14ac:dyDescent="0.25"/>
    <row r="5082" s="3" customFormat="1" ht="17.100000000000001" customHeight="1" x14ac:dyDescent="0.25"/>
    <row r="5083" s="3" customFormat="1" ht="17.100000000000001" customHeight="1" x14ac:dyDescent="0.25"/>
    <row r="5084" s="3" customFormat="1" ht="17.100000000000001" customHeight="1" x14ac:dyDescent="0.25"/>
    <row r="5085" s="3" customFormat="1" ht="17.100000000000001" customHeight="1" x14ac:dyDescent="0.25"/>
    <row r="5086" s="3" customFormat="1" ht="17.100000000000001" customHeight="1" x14ac:dyDescent="0.25"/>
    <row r="5087" s="3" customFormat="1" ht="17.100000000000001" customHeight="1" x14ac:dyDescent="0.25"/>
    <row r="5088" s="3" customFormat="1" ht="17.100000000000001" customHeight="1" x14ac:dyDescent="0.25"/>
    <row r="5089" s="3" customFormat="1" ht="17.100000000000001" customHeight="1" x14ac:dyDescent="0.25"/>
    <row r="5090" s="3" customFormat="1" ht="17.100000000000001" customHeight="1" x14ac:dyDescent="0.25"/>
    <row r="5091" s="3" customFormat="1" ht="17.100000000000001" customHeight="1" x14ac:dyDescent="0.25"/>
    <row r="5092" s="3" customFormat="1" ht="17.100000000000001" customHeight="1" x14ac:dyDescent="0.25"/>
    <row r="5093" s="3" customFormat="1" ht="17.100000000000001" customHeight="1" x14ac:dyDescent="0.25"/>
    <row r="5094" s="3" customFormat="1" ht="17.100000000000001" customHeight="1" x14ac:dyDescent="0.25"/>
    <row r="5095" s="3" customFormat="1" ht="17.100000000000001" customHeight="1" x14ac:dyDescent="0.25"/>
    <row r="5096" s="3" customFormat="1" ht="17.100000000000001" customHeight="1" x14ac:dyDescent="0.25"/>
    <row r="5097" s="3" customFormat="1" ht="17.100000000000001" customHeight="1" x14ac:dyDescent="0.25"/>
    <row r="5098" s="3" customFormat="1" ht="17.100000000000001" customHeight="1" x14ac:dyDescent="0.25"/>
    <row r="5099" s="3" customFormat="1" ht="17.100000000000001" customHeight="1" x14ac:dyDescent="0.25"/>
    <row r="5100" s="3" customFormat="1" ht="17.100000000000001" customHeight="1" x14ac:dyDescent="0.25"/>
    <row r="5101" s="3" customFormat="1" ht="17.100000000000001" customHeight="1" x14ac:dyDescent="0.25"/>
    <row r="5102" s="3" customFormat="1" ht="17.100000000000001" customHeight="1" x14ac:dyDescent="0.25"/>
    <row r="5103" s="3" customFormat="1" ht="17.100000000000001" customHeight="1" x14ac:dyDescent="0.25"/>
    <row r="5104" s="3" customFormat="1" ht="17.100000000000001" customHeight="1" x14ac:dyDescent="0.25"/>
    <row r="5105" s="3" customFormat="1" ht="17.100000000000001" customHeight="1" x14ac:dyDescent="0.25"/>
    <row r="5106" s="3" customFormat="1" ht="17.100000000000001" customHeight="1" x14ac:dyDescent="0.25"/>
    <row r="5107" s="3" customFormat="1" ht="17.100000000000001" customHeight="1" x14ac:dyDescent="0.25"/>
    <row r="5108" s="3" customFormat="1" ht="17.100000000000001" customHeight="1" x14ac:dyDescent="0.25"/>
    <row r="5109" s="3" customFormat="1" ht="17.100000000000001" customHeight="1" x14ac:dyDescent="0.25"/>
    <row r="5110" s="3" customFormat="1" ht="17.100000000000001" customHeight="1" x14ac:dyDescent="0.25"/>
    <row r="5111" s="3" customFormat="1" ht="17.100000000000001" customHeight="1" x14ac:dyDescent="0.25"/>
    <row r="5112" s="3" customFormat="1" ht="17.100000000000001" customHeight="1" x14ac:dyDescent="0.25"/>
    <row r="5113" s="3" customFormat="1" ht="17.100000000000001" customHeight="1" x14ac:dyDescent="0.25"/>
    <row r="5114" s="3" customFormat="1" ht="17.100000000000001" customHeight="1" x14ac:dyDescent="0.25"/>
    <row r="5115" s="3" customFormat="1" ht="17.100000000000001" customHeight="1" x14ac:dyDescent="0.25"/>
    <row r="5116" s="3" customFormat="1" ht="17.100000000000001" customHeight="1" x14ac:dyDescent="0.25"/>
    <row r="5117" s="3" customFormat="1" ht="17.100000000000001" customHeight="1" x14ac:dyDescent="0.25"/>
    <row r="5118" s="3" customFormat="1" ht="17.100000000000001" customHeight="1" x14ac:dyDescent="0.25"/>
    <row r="5119" s="3" customFormat="1" ht="17.100000000000001" customHeight="1" x14ac:dyDescent="0.25"/>
    <row r="5120" s="3" customFormat="1" ht="17.100000000000001" customHeight="1" x14ac:dyDescent="0.25"/>
    <row r="5121" s="3" customFormat="1" ht="17.100000000000001" customHeight="1" x14ac:dyDescent="0.25"/>
    <row r="5122" s="3" customFormat="1" ht="17.100000000000001" customHeight="1" x14ac:dyDescent="0.25"/>
    <row r="5123" s="3" customFormat="1" ht="17.100000000000001" customHeight="1" x14ac:dyDescent="0.25"/>
    <row r="5124" s="3" customFormat="1" ht="17.100000000000001" customHeight="1" x14ac:dyDescent="0.25"/>
    <row r="5125" s="3" customFormat="1" ht="17.100000000000001" customHeight="1" x14ac:dyDescent="0.25"/>
    <row r="5126" s="3" customFormat="1" ht="17.100000000000001" customHeight="1" x14ac:dyDescent="0.25"/>
    <row r="5127" s="3" customFormat="1" ht="17.100000000000001" customHeight="1" x14ac:dyDescent="0.25"/>
    <row r="5128" s="3" customFormat="1" ht="17.100000000000001" customHeight="1" x14ac:dyDescent="0.25"/>
    <row r="5129" s="3" customFormat="1" ht="17.100000000000001" customHeight="1" x14ac:dyDescent="0.25"/>
    <row r="5130" s="3" customFormat="1" ht="17.100000000000001" customHeight="1" x14ac:dyDescent="0.25"/>
    <row r="5131" s="3" customFormat="1" ht="17.100000000000001" customHeight="1" x14ac:dyDescent="0.25"/>
    <row r="5132" s="3" customFormat="1" ht="17.100000000000001" customHeight="1" x14ac:dyDescent="0.25"/>
    <row r="5133" s="3" customFormat="1" ht="17.100000000000001" customHeight="1" x14ac:dyDescent="0.25"/>
    <row r="5134" s="3" customFormat="1" ht="17.100000000000001" customHeight="1" x14ac:dyDescent="0.25"/>
    <row r="5135" s="3" customFormat="1" ht="17.100000000000001" customHeight="1" x14ac:dyDescent="0.25"/>
    <row r="5136" s="3" customFormat="1" ht="17.100000000000001" customHeight="1" x14ac:dyDescent="0.25"/>
    <row r="5137" s="3" customFormat="1" ht="17.100000000000001" customHeight="1" x14ac:dyDescent="0.25"/>
    <row r="5138" s="3" customFormat="1" ht="17.100000000000001" customHeight="1" x14ac:dyDescent="0.25"/>
    <row r="5139" s="3" customFormat="1" ht="17.100000000000001" customHeight="1" x14ac:dyDescent="0.25"/>
    <row r="5140" s="3" customFormat="1" ht="17.100000000000001" customHeight="1" x14ac:dyDescent="0.25"/>
    <row r="5141" s="3" customFormat="1" ht="17.100000000000001" customHeight="1" x14ac:dyDescent="0.25"/>
    <row r="5142" s="3" customFormat="1" ht="17.100000000000001" customHeight="1" x14ac:dyDescent="0.25"/>
    <row r="5143" s="3" customFormat="1" ht="17.100000000000001" customHeight="1" x14ac:dyDescent="0.25"/>
    <row r="5144" s="3" customFormat="1" ht="17.100000000000001" customHeight="1" x14ac:dyDescent="0.25"/>
    <row r="5145" s="3" customFormat="1" ht="17.100000000000001" customHeight="1" x14ac:dyDescent="0.25"/>
    <row r="5146" s="3" customFormat="1" ht="17.100000000000001" customHeight="1" x14ac:dyDescent="0.25"/>
    <row r="5147" s="3" customFormat="1" ht="17.100000000000001" customHeight="1" x14ac:dyDescent="0.25"/>
    <row r="5148" s="3" customFormat="1" ht="17.100000000000001" customHeight="1" x14ac:dyDescent="0.25"/>
    <row r="5149" s="3" customFormat="1" ht="17.100000000000001" customHeight="1" x14ac:dyDescent="0.25"/>
    <row r="5150" s="3" customFormat="1" ht="17.100000000000001" customHeight="1" x14ac:dyDescent="0.25"/>
    <row r="5151" s="3" customFormat="1" ht="17.100000000000001" customHeight="1" x14ac:dyDescent="0.25"/>
    <row r="5152" s="3" customFormat="1" ht="17.100000000000001" customHeight="1" x14ac:dyDescent="0.25"/>
    <row r="5153" s="3" customFormat="1" ht="17.100000000000001" customHeight="1" x14ac:dyDescent="0.25"/>
    <row r="5154" s="3" customFormat="1" ht="17.100000000000001" customHeight="1" x14ac:dyDescent="0.25"/>
    <row r="5155" s="3" customFormat="1" ht="17.100000000000001" customHeight="1" x14ac:dyDescent="0.25"/>
    <row r="5156" s="3" customFormat="1" ht="17.100000000000001" customHeight="1" x14ac:dyDescent="0.25"/>
    <row r="5157" s="3" customFormat="1" ht="17.100000000000001" customHeight="1" x14ac:dyDescent="0.25"/>
    <row r="5158" s="3" customFormat="1" ht="17.100000000000001" customHeight="1" x14ac:dyDescent="0.25"/>
    <row r="5159" s="3" customFormat="1" ht="17.100000000000001" customHeight="1" x14ac:dyDescent="0.25"/>
    <row r="5160" s="3" customFormat="1" ht="17.100000000000001" customHeight="1" x14ac:dyDescent="0.25"/>
    <row r="5161" s="3" customFormat="1" ht="17.100000000000001" customHeight="1" x14ac:dyDescent="0.25"/>
    <row r="5162" s="3" customFormat="1" ht="17.100000000000001" customHeight="1" x14ac:dyDescent="0.25"/>
    <row r="5163" s="3" customFormat="1" ht="17.100000000000001" customHeight="1" x14ac:dyDescent="0.25"/>
    <row r="5164" s="3" customFormat="1" ht="17.100000000000001" customHeight="1" x14ac:dyDescent="0.25"/>
    <row r="5165" s="3" customFormat="1" ht="17.100000000000001" customHeight="1" x14ac:dyDescent="0.25"/>
    <row r="5166" s="3" customFormat="1" ht="17.100000000000001" customHeight="1" x14ac:dyDescent="0.25"/>
    <row r="5167" s="3" customFormat="1" ht="17.100000000000001" customHeight="1" x14ac:dyDescent="0.25"/>
    <row r="5168" s="3" customFormat="1" ht="17.100000000000001" customHeight="1" x14ac:dyDescent="0.25"/>
    <row r="5169" s="3" customFormat="1" ht="17.100000000000001" customHeight="1" x14ac:dyDescent="0.25"/>
    <row r="5170" s="3" customFormat="1" ht="17.100000000000001" customHeight="1" x14ac:dyDescent="0.25"/>
    <row r="5171" s="3" customFormat="1" ht="17.100000000000001" customHeight="1" x14ac:dyDescent="0.25"/>
    <row r="5172" s="3" customFormat="1" ht="17.100000000000001" customHeight="1" x14ac:dyDescent="0.25"/>
    <row r="5173" s="3" customFormat="1" ht="17.100000000000001" customHeight="1" x14ac:dyDescent="0.25"/>
    <row r="5174" s="3" customFormat="1" ht="17.100000000000001" customHeight="1" x14ac:dyDescent="0.25"/>
    <row r="5175" s="3" customFormat="1" ht="17.100000000000001" customHeight="1" x14ac:dyDescent="0.25"/>
    <row r="5176" s="3" customFormat="1" ht="17.100000000000001" customHeight="1" x14ac:dyDescent="0.25"/>
    <row r="5177" s="3" customFormat="1" ht="17.100000000000001" customHeight="1" x14ac:dyDescent="0.25"/>
    <row r="5178" s="3" customFormat="1" ht="17.100000000000001" customHeight="1" x14ac:dyDescent="0.25"/>
    <row r="5179" s="3" customFormat="1" ht="17.100000000000001" customHeight="1" x14ac:dyDescent="0.25"/>
    <row r="5180" s="3" customFormat="1" ht="17.100000000000001" customHeight="1" x14ac:dyDescent="0.25"/>
    <row r="5181" s="3" customFormat="1" ht="17.100000000000001" customHeight="1" x14ac:dyDescent="0.25"/>
    <row r="5182" s="3" customFormat="1" ht="17.100000000000001" customHeight="1" x14ac:dyDescent="0.25"/>
    <row r="5183" s="3" customFormat="1" ht="17.100000000000001" customHeight="1" x14ac:dyDescent="0.25"/>
    <row r="5184" s="3" customFormat="1" ht="17.100000000000001" customHeight="1" x14ac:dyDescent="0.25"/>
    <row r="5185" s="3" customFormat="1" ht="17.100000000000001" customHeight="1" x14ac:dyDescent="0.25"/>
    <row r="5186" s="3" customFormat="1" ht="17.100000000000001" customHeight="1" x14ac:dyDescent="0.25"/>
    <row r="5187" s="3" customFormat="1" ht="17.100000000000001" customHeight="1" x14ac:dyDescent="0.25"/>
    <row r="5188" s="3" customFormat="1" ht="17.100000000000001" customHeight="1" x14ac:dyDescent="0.25"/>
    <row r="5189" s="3" customFormat="1" ht="17.100000000000001" customHeight="1" x14ac:dyDescent="0.25"/>
    <row r="5190" s="3" customFormat="1" ht="17.100000000000001" customHeight="1" x14ac:dyDescent="0.25"/>
    <row r="5191" s="3" customFormat="1" ht="17.100000000000001" customHeight="1" x14ac:dyDescent="0.25"/>
    <row r="5192" s="3" customFormat="1" ht="17.100000000000001" customHeight="1" x14ac:dyDescent="0.25"/>
    <row r="5193" s="3" customFormat="1" ht="17.100000000000001" customHeight="1" x14ac:dyDescent="0.25"/>
    <row r="5194" s="3" customFormat="1" ht="17.100000000000001" customHeight="1" x14ac:dyDescent="0.25"/>
    <row r="5195" s="3" customFormat="1" ht="17.100000000000001" customHeight="1" x14ac:dyDescent="0.25"/>
    <row r="5196" s="3" customFormat="1" ht="17.100000000000001" customHeight="1" x14ac:dyDescent="0.25"/>
    <row r="5197" s="3" customFormat="1" ht="17.100000000000001" customHeight="1" x14ac:dyDescent="0.25"/>
    <row r="5198" s="3" customFormat="1" ht="17.100000000000001" customHeight="1" x14ac:dyDescent="0.25"/>
    <row r="5199" s="3" customFormat="1" ht="17.100000000000001" customHeight="1" x14ac:dyDescent="0.25"/>
    <row r="5200" s="3" customFormat="1" ht="17.100000000000001" customHeight="1" x14ac:dyDescent="0.25"/>
    <row r="5201" s="3" customFormat="1" ht="17.100000000000001" customHeight="1" x14ac:dyDescent="0.25"/>
    <row r="5202" s="3" customFormat="1" ht="17.100000000000001" customHeight="1" x14ac:dyDescent="0.25"/>
    <row r="5203" s="3" customFormat="1" ht="17.100000000000001" customHeight="1" x14ac:dyDescent="0.25"/>
    <row r="5204" s="3" customFormat="1" ht="17.100000000000001" customHeight="1" x14ac:dyDescent="0.25"/>
    <row r="5205" s="3" customFormat="1" ht="17.100000000000001" customHeight="1" x14ac:dyDescent="0.25"/>
    <row r="5206" s="3" customFormat="1" ht="17.100000000000001" customHeight="1" x14ac:dyDescent="0.25"/>
    <row r="5207" s="3" customFormat="1" ht="17.100000000000001" customHeight="1" x14ac:dyDescent="0.25"/>
    <row r="5208" s="3" customFormat="1" ht="17.100000000000001" customHeight="1" x14ac:dyDescent="0.25"/>
    <row r="5209" s="3" customFormat="1" ht="17.100000000000001" customHeight="1" x14ac:dyDescent="0.25"/>
    <row r="5210" s="3" customFormat="1" ht="17.100000000000001" customHeight="1" x14ac:dyDescent="0.25"/>
    <row r="5211" s="3" customFormat="1" ht="17.100000000000001" customHeight="1" x14ac:dyDescent="0.25"/>
    <row r="5212" s="3" customFormat="1" ht="17.100000000000001" customHeight="1" x14ac:dyDescent="0.25"/>
    <row r="5213" s="3" customFormat="1" ht="17.100000000000001" customHeight="1" x14ac:dyDescent="0.25"/>
    <row r="5214" s="3" customFormat="1" ht="17.100000000000001" customHeight="1" x14ac:dyDescent="0.25"/>
    <row r="5215" s="3" customFormat="1" ht="17.100000000000001" customHeight="1" x14ac:dyDescent="0.25"/>
    <row r="5216" s="3" customFormat="1" ht="17.100000000000001" customHeight="1" x14ac:dyDescent="0.25"/>
    <row r="5217" s="3" customFormat="1" ht="17.100000000000001" customHeight="1" x14ac:dyDescent="0.25"/>
    <row r="5218" s="3" customFormat="1" ht="17.100000000000001" customHeight="1" x14ac:dyDescent="0.25"/>
    <row r="5219" s="3" customFormat="1" ht="17.100000000000001" customHeight="1" x14ac:dyDescent="0.25"/>
    <row r="5220" s="3" customFormat="1" ht="17.100000000000001" customHeight="1" x14ac:dyDescent="0.25"/>
    <row r="5221" s="3" customFormat="1" ht="17.100000000000001" customHeight="1" x14ac:dyDescent="0.25"/>
    <row r="5222" s="3" customFormat="1" ht="17.100000000000001" customHeight="1" x14ac:dyDescent="0.25"/>
    <row r="5223" s="3" customFormat="1" ht="17.100000000000001" customHeight="1" x14ac:dyDescent="0.25"/>
    <row r="5224" s="3" customFormat="1" ht="17.100000000000001" customHeight="1" x14ac:dyDescent="0.25"/>
    <row r="5225" s="3" customFormat="1" ht="17.100000000000001" customHeight="1" x14ac:dyDescent="0.25"/>
    <row r="5226" s="3" customFormat="1" ht="17.100000000000001" customHeight="1" x14ac:dyDescent="0.25"/>
    <row r="5227" s="3" customFormat="1" ht="17.100000000000001" customHeight="1" x14ac:dyDescent="0.25"/>
    <row r="5228" s="3" customFormat="1" ht="17.100000000000001" customHeight="1" x14ac:dyDescent="0.25"/>
    <row r="5229" s="3" customFormat="1" ht="17.100000000000001" customHeight="1" x14ac:dyDescent="0.25"/>
    <row r="5230" s="3" customFormat="1" ht="17.100000000000001" customHeight="1" x14ac:dyDescent="0.25"/>
    <row r="5231" s="3" customFormat="1" ht="17.100000000000001" customHeight="1" x14ac:dyDescent="0.25"/>
    <row r="5232" s="3" customFormat="1" ht="17.100000000000001" customHeight="1" x14ac:dyDescent="0.25"/>
    <row r="5233" s="3" customFormat="1" ht="17.100000000000001" customHeight="1" x14ac:dyDescent="0.25"/>
    <row r="5234" s="3" customFormat="1" ht="17.100000000000001" customHeight="1" x14ac:dyDescent="0.25"/>
    <row r="5235" s="3" customFormat="1" ht="17.100000000000001" customHeight="1" x14ac:dyDescent="0.25"/>
    <row r="5236" s="3" customFormat="1" ht="17.100000000000001" customHeight="1" x14ac:dyDescent="0.25"/>
    <row r="5237" s="3" customFormat="1" ht="17.100000000000001" customHeight="1" x14ac:dyDescent="0.25"/>
    <row r="5238" s="3" customFormat="1" ht="17.100000000000001" customHeight="1" x14ac:dyDescent="0.25"/>
    <row r="5239" s="3" customFormat="1" ht="17.100000000000001" customHeight="1" x14ac:dyDescent="0.25"/>
    <row r="5240" s="3" customFormat="1" ht="17.100000000000001" customHeight="1" x14ac:dyDescent="0.25"/>
    <row r="5241" s="3" customFormat="1" ht="17.100000000000001" customHeight="1" x14ac:dyDescent="0.25"/>
    <row r="5242" s="3" customFormat="1" ht="17.100000000000001" customHeight="1" x14ac:dyDescent="0.25"/>
    <row r="5243" s="3" customFormat="1" ht="17.100000000000001" customHeight="1" x14ac:dyDescent="0.25"/>
    <row r="5244" s="3" customFormat="1" ht="17.100000000000001" customHeight="1" x14ac:dyDescent="0.25"/>
    <row r="5245" s="3" customFormat="1" ht="17.100000000000001" customHeight="1" x14ac:dyDescent="0.25"/>
    <row r="5246" s="3" customFormat="1" ht="17.100000000000001" customHeight="1" x14ac:dyDescent="0.25"/>
    <row r="5247" s="3" customFormat="1" ht="17.100000000000001" customHeight="1" x14ac:dyDescent="0.25"/>
    <row r="5248" s="3" customFormat="1" ht="17.100000000000001" customHeight="1" x14ac:dyDescent="0.25"/>
    <row r="5249" s="3" customFormat="1" ht="17.100000000000001" customHeight="1" x14ac:dyDescent="0.25"/>
    <row r="5250" s="3" customFormat="1" ht="17.100000000000001" customHeight="1" x14ac:dyDescent="0.25"/>
    <row r="5251" s="3" customFormat="1" ht="17.100000000000001" customHeight="1" x14ac:dyDescent="0.25"/>
    <row r="5252" s="3" customFormat="1" ht="17.100000000000001" customHeight="1" x14ac:dyDescent="0.25"/>
    <row r="5253" s="3" customFormat="1" ht="17.100000000000001" customHeight="1" x14ac:dyDescent="0.25"/>
    <row r="5254" s="3" customFormat="1" ht="17.100000000000001" customHeight="1" x14ac:dyDescent="0.25"/>
    <row r="5255" s="3" customFormat="1" ht="17.100000000000001" customHeight="1" x14ac:dyDescent="0.25"/>
    <row r="5256" s="3" customFormat="1" ht="17.100000000000001" customHeight="1" x14ac:dyDescent="0.25"/>
    <row r="5257" s="3" customFormat="1" ht="17.100000000000001" customHeight="1" x14ac:dyDescent="0.25"/>
    <row r="5258" s="3" customFormat="1" ht="17.100000000000001" customHeight="1" x14ac:dyDescent="0.25"/>
    <row r="5259" s="3" customFormat="1" ht="17.100000000000001" customHeight="1" x14ac:dyDescent="0.25"/>
    <row r="5260" s="3" customFormat="1" ht="17.100000000000001" customHeight="1" x14ac:dyDescent="0.25"/>
    <row r="5261" s="3" customFormat="1" ht="17.100000000000001" customHeight="1" x14ac:dyDescent="0.25"/>
    <row r="5262" s="3" customFormat="1" ht="17.100000000000001" customHeight="1" x14ac:dyDescent="0.25"/>
    <row r="5263" s="3" customFormat="1" ht="17.100000000000001" customHeight="1" x14ac:dyDescent="0.25"/>
    <row r="5264" s="3" customFormat="1" ht="17.100000000000001" customHeight="1" x14ac:dyDescent="0.25"/>
    <row r="5265" s="3" customFormat="1" ht="17.100000000000001" customHeight="1" x14ac:dyDescent="0.25"/>
    <row r="5266" s="3" customFormat="1" ht="17.100000000000001" customHeight="1" x14ac:dyDescent="0.25"/>
    <row r="5267" s="3" customFormat="1" ht="17.100000000000001" customHeight="1" x14ac:dyDescent="0.25"/>
    <row r="5268" s="3" customFormat="1" ht="17.100000000000001" customHeight="1" x14ac:dyDescent="0.25"/>
    <row r="5269" s="3" customFormat="1" ht="17.100000000000001" customHeight="1" x14ac:dyDescent="0.25"/>
    <row r="5270" s="3" customFormat="1" ht="17.100000000000001" customHeight="1" x14ac:dyDescent="0.25"/>
    <row r="5271" s="3" customFormat="1" ht="17.100000000000001" customHeight="1" x14ac:dyDescent="0.25"/>
    <row r="5272" s="3" customFormat="1" ht="17.100000000000001" customHeight="1" x14ac:dyDescent="0.25"/>
    <row r="5273" s="3" customFormat="1" ht="17.100000000000001" customHeight="1" x14ac:dyDescent="0.25"/>
    <row r="5274" s="3" customFormat="1" ht="17.100000000000001" customHeight="1" x14ac:dyDescent="0.25"/>
    <row r="5275" s="3" customFormat="1" ht="17.100000000000001" customHeight="1" x14ac:dyDescent="0.25"/>
    <row r="5276" s="3" customFormat="1" ht="17.100000000000001" customHeight="1" x14ac:dyDescent="0.25"/>
    <row r="5277" s="3" customFormat="1" ht="17.100000000000001" customHeight="1" x14ac:dyDescent="0.25"/>
    <row r="5278" s="3" customFormat="1" ht="17.100000000000001" customHeight="1" x14ac:dyDescent="0.25"/>
    <row r="5279" s="3" customFormat="1" ht="17.100000000000001" customHeight="1" x14ac:dyDescent="0.25"/>
    <row r="5280" s="3" customFormat="1" ht="17.100000000000001" customHeight="1" x14ac:dyDescent="0.25"/>
    <row r="5281" s="3" customFormat="1" ht="17.100000000000001" customHeight="1" x14ac:dyDescent="0.25"/>
    <row r="5282" s="3" customFormat="1" ht="17.100000000000001" customHeight="1" x14ac:dyDescent="0.25"/>
    <row r="5283" s="3" customFormat="1" ht="17.100000000000001" customHeight="1" x14ac:dyDescent="0.25"/>
    <row r="5284" s="3" customFormat="1" ht="17.100000000000001" customHeight="1" x14ac:dyDescent="0.25"/>
    <row r="5285" s="3" customFormat="1" ht="17.100000000000001" customHeight="1" x14ac:dyDescent="0.25"/>
    <row r="5286" s="3" customFormat="1" ht="17.100000000000001" customHeight="1" x14ac:dyDescent="0.25"/>
    <row r="5287" s="3" customFormat="1" ht="17.100000000000001" customHeight="1" x14ac:dyDescent="0.25"/>
    <row r="5288" s="3" customFormat="1" ht="17.100000000000001" customHeight="1" x14ac:dyDescent="0.25"/>
    <row r="5289" s="3" customFormat="1" ht="17.100000000000001" customHeight="1" x14ac:dyDescent="0.25"/>
    <row r="5290" s="3" customFormat="1" ht="17.100000000000001" customHeight="1" x14ac:dyDescent="0.25"/>
    <row r="5291" s="3" customFormat="1" ht="17.100000000000001" customHeight="1" x14ac:dyDescent="0.25"/>
    <row r="5292" s="3" customFormat="1" ht="17.100000000000001" customHeight="1" x14ac:dyDescent="0.25"/>
    <row r="5293" s="3" customFormat="1" ht="17.100000000000001" customHeight="1" x14ac:dyDescent="0.25"/>
    <row r="5294" s="3" customFormat="1" ht="17.100000000000001" customHeight="1" x14ac:dyDescent="0.25"/>
    <row r="5295" s="3" customFormat="1" ht="17.100000000000001" customHeight="1" x14ac:dyDescent="0.25"/>
    <row r="5296" s="3" customFormat="1" ht="17.100000000000001" customHeight="1" x14ac:dyDescent="0.25"/>
    <row r="5297" s="3" customFormat="1" ht="17.100000000000001" customHeight="1" x14ac:dyDescent="0.25"/>
    <row r="5298" s="3" customFormat="1" ht="17.100000000000001" customHeight="1" x14ac:dyDescent="0.25"/>
    <row r="5299" s="3" customFormat="1" ht="17.100000000000001" customHeight="1" x14ac:dyDescent="0.25"/>
    <row r="5300" s="3" customFormat="1" ht="17.100000000000001" customHeight="1" x14ac:dyDescent="0.25"/>
    <row r="5301" s="3" customFormat="1" ht="17.100000000000001" customHeight="1" x14ac:dyDescent="0.25"/>
    <row r="5302" s="3" customFormat="1" ht="17.100000000000001" customHeight="1" x14ac:dyDescent="0.25"/>
    <row r="5303" s="3" customFormat="1" ht="17.100000000000001" customHeight="1" x14ac:dyDescent="0.25"/>
    <row r="5304" s="3" customFormat="1" ht="17.100000000000001" customHeight="1" x14ac:dyDescent="0.25"/>
    <row r="5305" s="3" customFormat="1" ht="17.100000000000001" customHeight="1" x14ac:dyDescent="0.25"/>
    <row r="5306" s="3" customFormat="1" ht="17.100000000000001" customHeight="1" x14ac:dyDescent="0.25"/>
    <row r="5307" s="3" customFormat="1" ht="17.100000000000001" customHeight="1" x14ac:dyDescent="0.25"/>
    <row r="5308" s="3" customFormat="1" ht="17.100000000000001" customHeight="1" x14ac:dyDescent="0.25"/>
    <row r="5309" s="3" customFormat="1" ht="17.100000000000001" customHeight="1" x14ac:dyDescent="0.25"/>
    <row r="5310" s="3" customFormat="1" ht="17.100000000000001" customHeight="1" x14ac:dyDescent="0.25"/>
    <row r="5311" s="3" customFormat="1" ht="17.100000000000001" customHeight="1" x14ac:dyDescent="0.25"/>
    <row r="5312" s="3" customFormat="1" ht="17.100000000000001" customHeight="1" x14ac:dyDescent="0.25"/>
    <row r="5313" s="3" customFormat="1" ht="17.100000000000001" customHeight="1" x14ac:dyDescent="0.25"/>
    <row r="5314" s="3" customFormat="1" ht="17.100000000000001" customHeight="1" x14ac:dyDescent="0.25"/>
    <row r="5315" s="3" customFormat="1" ht="17.100000000000001" customHeight="1" x14ac:dyDescent="0.25"/>
    <row r="5316" s="3" customFormat="1" ht="17.100000000000001" customHeight="1" x14ac:dyDescent="0.25"/>
    <row r="5317" s="3" customFormat="1" ht="17.100000000000001" customHeight="1" x14ac:dyDescent="0.25"/>
    <row r="5318" s="3" customFormat="1" ht="17.100000000000001" customHeight="1" x14ac:dyDescent="0.25"/>
    <row r="5319" s="3" customFormat="1" ht="17.100000000000001" customHeight="1" x14ac:dyDescent="0.25"/>
    <row r="5320" s="3" customFormat="1" ht="17.100000000000001" customHeight="1" x14ac:dyDescent="0.25"/>
    <row r="5321" s="3" customFormat="1" ht="17.100000000000001" customHeight="1" x14ac:dyDescent="0.25"/>
    <row r="5322" s="3" customFormat="1" ht="17.100000000000001" customHeight="1" x14ac:dyDescent="0.25"/>
    <row r="5323" s="3" customFormat="1" ht="17.100000000000001" customHeight="1" x14ac:dyDescent="0.25"/>
    <row r="5324" s="3" customFormat="1" ht="17.100000000000001" customHeight="1" x14ac:dyDescent="0.25"/>
    <row r="5325" s="3" customFormat="1" ht="17.100000000000001" customHeight="1" x14ac:dyDescent="0.25"/>
    <row r="5326" s="3" customFormat="1" ht="17.100000000000001" customHeight="1" x14ac:dyDescent="0.25"/>
    <row r="5327" s="3" customFormat="1" ht="17.100000000000001" customHeight="1" x14ac:dyDescent="0.25"/>
    <row r="5328" s="3" customFormat="1" ht="17.100000000000001" customHeight="1" x14ac:dyDescent="0.25"/>
    <row r="5329" s="3" customFormat="1" ht="17.100000000000001" customHeight="1" x14ac:dyDescent="0.25"/>
    <row r="5330" s="3" customFormat="1" ht="17.100000000000001" customHeight="1" x14ac:dyDescent="0.25"/>
    <row r="5331" s="3" customFormat="1" ht="17.100000000000001" customHeight="1" x14ac:dyDescent="0.25"/>
    <row r="5332" s="3" customFormat="1" ht="17.100000000000001" customHeight="1" x14ac:dyDescent="0.25"/>
    <row r="5333" s="3" customFormat="1" ht="17.100000000000001" customHeight="1" x14ac:dyDescent="0.25"/>
    <row r="5334" s="3" customFormat="1" ht="17.100000000000001" customHeight="1" x14ac:dyDescent="0.25"/>
    <row r="5335" s="3" customFormat="1" ht="17.100000000000001" customHeight="1" x14ac:dyDescent="0.25"/>
    <row r="5336" s="3" customFormat="1" ht="17.100000000000001" customHeight="1" x14ac:dyDescent="0.25"/>
    <row r="5337" s="3" customFormat="1" ht="17.100000000000001" customHeight="1" x14ac:dyDescent="0.25"/>
    <row r="5338" s="3" customFormat="1" ht="17.100000000000001" customHeight="1" x14ac:dyDescent="0.25"/>
    <row r="5339" s="3" customFormat="1" ht="17.100000000000001" customHeight="1" x14ac:dyDescent="0.25"/>
    <row r="5340" s="3" customFormat="1" ht="17.100000000000001" customHeight="1" x14ac:dyDescent="0.25"/>
    <row r="5341" s="3" customFormat="1" ht="17.100000000000001" customHeight="1" x14ac:dyDescent="0.25"/>
    <row r="5342" s="3" customFormat="1" ht="17.100000000000001" customHeight="1" x14ac:dyDescent="0.25"/>
    <row r="5343" s="3" customFormat="1" ht="17.100000000000001" customHeight="1" x14ac:dyDescent="0.25"/>
    <row r="5344" s="3" customFormat="1" ht="17.100000000000001" customHeight="1" x14ac:dyDescent="0.25"/>
    <row r="5345" s="3" customFormat="1" ht="17.100000000000001" customHeight="1" x14ac:dyDescent="0.25"/>
    <row r="5346" s="3" customFormat="1" ht="17.100000000000001" customHeight="1" x14ac:dyDescent="0.25"/>
    <row r="5347" s="3" customFormat="1" ht="17.100000000000001" customHeight="1" x14ac:dyDescent="0.25"/>
    <row r="5348" s="3" customFormat="1" ht="17.100000000000001" customHeight="1" x14ac:dyDescent="0.25"/>
    <row r="5349" s="3" customFormat="1" ht="17.100000000000001" customHeight="1" x14ac:dyDescent="0.25"/>
    <row r="5350" s="3" customFormat="1" ht="17.100000000000001" customHeight="1" x14ac:dyDescent="0.25"/>
    <row r="5351" s="3" customFormat="1" ht="17.100000000000001" customHeight="1" x14ac:dyDescent="0.25"/>
    <row r="5352" s="3" customFormat="1" ht="17.100000000000001" customHeight="1" x14ac:dyDescent="0.25"/>
    <row r="5353" s="3" customFormat="1" ht="17.100000000000001" customHeight="1" x14ac:dyDescent="0.25"/>
    <row r="5354" s="3" customFormat="1" ht="17.100000000000001" customHeight="1" x14ac:dyDescent="0.25"/>
    <row r="5355" s="3" customFormat="1" ht="17.100000000000001" customHeight="1" x14ac:dyDescent="0.25"/>
    <row r="5356" s="3" customFormat="1" ht="17.100000000000001" customHeight="1" x14ac:dyDescent="0.25"/>
    <row r="5357" s="3" customFormat="1" ht="17.100000000000001" customHeight="1" x14ac:dyDescent="0.25"/>
    <row r="5358" s="3" customFormat="1" ht="17.100000000000001" customHeight="1" x14ac:dyDescent="0.25"/>
    <row r="5359" s="3" customFormat="1" ht="17.100000000000001" customHeight="1" x14ac:dyDescent="0.25"/>
    <row r="5360" s="3" customFormat="1" ht="17.100000000000001" customHeight="1" x14ac:dyDescent="0.25"/>
    <row r="5361" s="3" customFormat="1" ht="17.100000000000001" customHeight="1" x14ac:dyDescent="0.25"/>
    <row r="5362" s="3" customFormat="1" ht="17.100000000000001" customHeight="1" x14ac:dyDescent="0.25"/>
    <row r="5363" s="3" customFormat="1" ht="17.100000000000001" customHeight="1" x14ac:dyDescent="0.25"/>
    <row r="5364" s="3" customFormat="1" ht="17.100000000000001" customHeight="1" x14ac:dyDescent="0.25"/>
    <row r="5365" s="3" customFormat="1" ht="17.100000000000001" customHeight="1" x14ac:dyDescent="0.25"/>
    <row r="5366" s="3" customFormat="1" ht="17.100000000000001" customHeight="1" x14ac:dyDescent="0.25"/>
    <row r="5367" s="3" customFormat="1" ht="17.100000000000001" customHeight="1" x14ac:dyDescent="0.25"/>
    <row r="5368" s="3" customFormat="1" ht="17.100000000000001" customHeight="1" x14ac:dyDescent="0.25"/>
    <row r="5369" s="3" customFormat="1" ht="17.100000000000001" customHeight="1" x14ac:dyDescent="0.25"/>
    <row r="5370" s="3" customFormat="1" ht="17.100000000000001" customHeight="1" x14ac:dyDescent="0.25"/>
    <row r="5371" s="3" customFormat="1" ht="17.100000000000001" customHeight="1" x14ac:dyDescent="0.25"/>
    <row r="5372" s="3" customFormat="1" ht="17.100000000000001" customHeight="1" x14ac:dyDescent="0.25"/>
    <row r="5373" s="3" customFormat="1" ht="17.100000000000001" customHeight="1" x14ac:dyDescent="0.25"/>
    <row r="5374" s="3" customFormat="1" ht="17.100000000000001" customHeight="1" x14ac:dyDescent="0.25"/>
    <row r="5375" s="3" customFormat="1" ht="17.100000000000001" customHeight="1" x14ac:dyDescent="0.25"/>
    <row r="5376" s="3" customFormat="1" ht="17.100000000000001" customHeight="1" x14ac:dyDescent="0.25"/>
    <row r="5377" s="3" customFormat="1" ht="17.100000000000001" customHeight="1" x14ac:dyDescent="0.25"/>
    <row r="5378" s="3" customFormat="1" ht="17.100000000000001" customHeight="1" x14ac:dyDescent="0.25"/>
    <row r="5379" s="3" customFormat="1" ht="17.100000000000001" customHeight="1" x14ac:dyDescent="0.25"/>
    <row r="5380" s="3" customFormat="1" ht="17.100000000000001" customHeight="1" x14ac:dyDescent="0.25"/>
    <row r="5381" s="3" customFormat="1" ht="17.100000000000001" customHeight="1" x14ac:dyDescent="0.25"/>
    <row r="5382" s="3" customFormat="1" ht="17.100000000000001" customHeight="1" x14ac:dyDescent="0.25"/>
    <row r="5383" s="3" customFormat="1" ht="17.100000000000001" customHeight="1" x14ac:dyDescent="0.25"/>
    <row r="5384" s="3" customFormat="1" ht="17.100000000000001" customHeight="1" x14ac:dyDescent="0.25"/>
    <row r="5385" s="3" customFormat="1" ht="17.100000000000001" customHeight="1" x14ac:dyDescent="0.25"/>
    <row r="5386" s="3" customFormat="1" ht="17.100000000000001" customHeight="1" x14ac:dyDescent="0.25"/>
    <row r="5387" s="3" customFormat="1" ht="17.100000000000001" customHeight="1" x14ac:dyDescent="0.25"/>
    <row r="5388" s="3" customFormat="1" ht="17.100000000000001" customHeight="1" x14ac:dyDescent="0.25"/>
    <row r="5389" s="3" customFormat="1" ht="17.100000000000001" customHeight="1" x14ac:dyDescent="0.25"/>
    <row r="5390" s="3" customFormat="1" ht="17.100000000000001" customHeight="1" x14ac:dyDescent="0.25"/>
    <row r="5391" s="3" customFormat="1" ht="17.100000000000001" customHeight="1" x14ac:dyDescent="0.25"/>
    <row r="5392" s="3" customFormat="1" ht="17.100000000000001" customHeight="1" x14ac:dyDescent="0.25"/>
    <row r="5393" s="3" customFormat="1" ht="17.100000000000001" customHeight="1" x14ac:dyDescent="0.25"/>
    <row r="5394" s="3" customFormat="1" ht="17.100000000000001" customHeight="1" x14ac:dyDescent="0.25"/>
    <row r="5395" s="3" customFormat="1" ht="17.100000000000001" customHeight="1" x14ac:dyDescent="0.25"/>
    <row r="5396" s="3" customFormat="1" ht="17.100000000000001" customHeight="1" x14ac:dyDescent="0.25"/>
    <row r="5397" s="3" customFormat="1" ht="17.100000000000001" customHeight="1" x14ac:dyDescent="0.25"/>
    <row r="5398" s="3" customFormat="1" ht="17.100000000000001" customHeight="1" x14ac:dyDescent="0.25"/>
    <row r="5399" s="3" customFormat="1" ht="17.100000000000001" customHeight="1" x14ac:dyDescent="0.25"/>
    <row r="5400" s="3" customFormat="1" ht="17.100000000000001" customHeight="1" x14ac:dyDescent="0.25"/>
    <row r="5401" s="3" customFormat="1" ht="17.100000000000001" customHeight="1" x14ac:dyDescent="0.25"/>
    <row r="5402" s="3" customFormat="1" ht="17.100000000000001" customHeight="1" x14ac:dyDescent="0.25"/>
    <row r="5403" s="3" customFormat="1" ht="17.100000000000001" customHeight="1" x14ac:dyDescent="0.25"/>
    <row r="5404" s="3" customFormat="1" ht="17.100000000000001" customHeight="1" x14ac:dyDescent="0.25"/>
    <row r="5405" s="3" customFormat="1" ht="17.100000000000001" customHeight="1" x14ac:dyDescent="0.25"/>
    <row r="5406" s="3" customFormat="1" ht="17.100000000000001" customHeight="1" x14ac:dyDescent="0.25"/>
    <row r="5407" s="3" customFormat="1" ht="17.100000000000001" customHeight="1" x14ac:dyDescent="0.25"/>
    <row r="5408" s="3" customFormat="1" ht="17.100000000000001" customHeight="1" x14ac:dyDescent="0.25"/>
    <row r="5409" s="3" customFormat="1" ht="17.100000000000001" customHeight="1" x14ac:dyDescent="0.25"/>
    <row r="5410" s="3" customFormat="1" ht="17.100000000000001" customHeight="1" x14ac:dyDescent="0.25"/>
    <row r="5411" s="3" customFormat="1" ht="17.100000000000001" customHeight="1" x14ac:dyDescent="0.25"/>
    <row r="5412" s="3" customFormat="1" ht="17.100000000000001" customHeight="1" x14ac:dyDescent="0.25"/>
    <row r="5413" s="3" customFormat="1" ht="17.100000000000001" customHeight="1" x14ac:dyDescent="0.25"/>
    <row r="5414" s="3" customFormat="1" ht="17.100000000000001" customHeight="1" x14ac:dyDescent="0.25"/>
    <row r="5415" s="3" customFormat="1" ht="17.100000000000001" customHeight="1" x14ac:dyDescent="0.25"/>
    <row r="5416" s="3" customFormat="1" ht="17.100000000000001" customHeight="1" x14ac:dyDescent="0.25"/>
    <row r="5417" s="3" customFormat="1" ht="17.100000000000001" customHeight="1" x14ac:dyDescent="0.25"/>
    <row r="5418" s="3" customFormat="1" ht="17.100000000000001" customHeight="1" x14ac:dyDescent="0.25"/>
    <row r="5419" s="3" customFormat="1" ht="17.100000000000001" customHeight="1" x14ac:dyDescent="0.25"/>
    <row r="5420" s="3" customFormat="1" ht="17.100000000000001" customHeight="1" x14ac:dyDescent="0.25"/>
    <row r="5421" s="3" customFormat="1" ht="17.100000000000001" customHeight="1" x14ac:dyDescent="0.25"/>
    <row r="5422" s="3" customFormat="1" ht="17.100000000000001" customHeight="1" x14ac:dyDescent="0.25"/>
    <row r="5423" s="3" customFormat="1" ht="17.100000000000001" customHeight="1" x14ac:dyDescent="0.25"/>
    <row r="5424" s="3" customFormat="1" ht="17.100000000000001" customHeight="1" x14ac:dyDescent="0.25"/>
    <row r="5425" s="3" customFormat="1" ht="17.100000000000001" customHeight="1" x14ac:dyDescent="0.25"/>
    <row r="5426" s="3" customFormat="1" ht="17.100000000000001" customHeight="1" x14ac:dyDescent="0.25"/>
    <row r="5427" s="3" customFormat="1" ht="17.100000000000001" customHeight="1" x14ac:dyDescent="0.25"/>
    <row r="5428" s="3" customFormat="1" ht="17.100000000000001" customHeight="1" x14ac:dyDescent="0.25"/>
    <row r="5429" s="3" customFormat="1" ht="17.100000000000001" customHeight="1" x14ac:dyDescent="0.25"/>
    <row r="5430" s="3" customFormat="1" ht="17.100000000000001" customHeight="1" x14ac:dyDescent="0.25"/>
    <row r="5431" s="3" customFormat="1" ht="17.100000000000001" customHeight="1" x14ac:dyDescent="0.25"/>
    <row r="5432" s="3" customFormat="1" ht="17.100000000000001" customHeight="1" x14ac:dyDescent="0.25"/>
    <row r="5433" s="3" customFormat="1" ht="17.100000000000001" customHeight="1" x14ac:dyDescent="0.25"/>
    <row r="5434" s="3" customFormat="1" ht="17.100000000000001" customHeight="1" x14ac:dyDescent="0.25"/>
    <row r="5435" s="3" customFormat="1" ht="17.100000000000001" customHeight="1" x14ac:dyDescent="0.25"/>
    <row r="5436" s="3" customFormat="1" ht="17.100000000000001" customHeight="1" x14ac:dyDescent="0.25"/>
    <row r="5437" s="3" customFormat="1" ht="17.100000000000001" customHeight="1" x14ac:dyDescent="0.25"/>
    <row r="5438" s="3" customFormat="1" ht="17.100000000000001" customHeight="1" x14ac:dyDescent="0.25"/>
    <row r="5439" s="3" customFormat="1" ht="17.100000000000001" customHeight="1" x14ac:dyDescent="0.25"/>
    <row r="5440" s="3" customFormat="1" ht="17.100000000000001" customHeight="1" x14ac:dyDescent="0.25"/>
    <row r="5441" s="3" customFormat="1" ht="17.100000000000001" customHeight="1" x14ac:dyDescent="0.25"/>
    <row r="5442" s="3" customFormat="1" ht="17.100000000000001" customHeight="1" x14ac:dyDescent="0.25"/>
    <row r="5443" s="3" customFormat="1" ht="17.100000000000001" customHeight="1" x14ac:dyDescent="0.25"/>
    <row r="5444" s="3" customFormat="1" ht="17.100000000000001" customHeight="1" x14ac:dyDescent="0.25"/>
    <row r="5445" s="3" customFormat="1" ht="17.100000000000001" customHeight="1" x14ac:dyDescent="0.25"/>
    <row r="5446" s="3" customFormat="1" ht="17.100000000000001" customHeight="1" x14ac:dyDescent="0.25"/>
    <row r="5447" s="3" customFormat="1" ht="17.100000000000001" customHeight="1" x14ac:dyDescent="0.25"/>
    <row r="5448" s="3" customFormat="1" ht="17.100000000000001" customHeight="1" x14ac:dyDescent="0.25"/>
    <row r="5449" s="3" customFormat="1" ht="17.100000000000001" customHeight="1" x14ac:dyDescent="0.25"/>
    <row r="5450" s="3" customFormat="1" ht="17.100000000000001" customHeight="1" x14ac:dyDescent="0.25"/>
    <row r="5451" s="3" customFormat="1" ht="17.100000000000001" customHeight="1" x14ac:dyDescent="0.25"/>
    <row r="5452" s="3" customFormat="1" ht="17.100000000000001" customHeight="1" x14ac:dyDescent="0.25"/>
    <row r="5453" s="3" customFormat="1" ht="17.100000000000001" customHeight="1" x14ac:dyDescent="0.25"/>
    <row r="5454" s="3" customFormat="1" ht="17.100000000000001" customHeight="1" x14ac:dyDescent="0.25"/>
    <row r="5455" s="3" customFormat="1" ht="17.100000000000001" customHeight="1" x14ac:dyDescent="0.25"/>
    <row r="5456" s="3" customFormat="1" ht="17.100000000000001" customHeight="1" x14ac:dyDescent="0.25"/>
    <row r="5457" s="3" customFormat="1" ht="17.100000000000001" customHeight="1" x14ac:dyDescent="0.25"/>
    <row r="5458" s="3" customFormat="1" ht="17.100000000000001" customHeight="1" x14ac:dyDescent="0.25"/>
    <row r="5459" s="3" customFormat="1" ht="17.100000000000001" customHeight="1" x14ac:dyDescent="0.25"/>
    <row r="5460" s="3" customFormat="1" ht="17.100000000000001" customHeight="1" x14ac:dyDescent="0.25"/>
    <row r="5461" s="3" customFormat="1" ht="17.100000000000001" customHeight="1" x14ac:dyDescent="0.25"/>
    <row r="5462" s="3" customFormat="1" ht="17.100000000000001" customHeight="1" x14ac:dyDescent="0.25"/>
    <row r="5463" s="3" customFormat="1" ht="17.100000000000001" customHeight="1" x14ac:dyDescent="0.25"/>
    <row r="5464" s="3" customFormat="1" ht="17.100000000000001" customHeight="1" x14ac:dyDescent="0.25"/>
    <row r="5465" s="3" customFormat="1" ht="17.100000000000001" customHeight="1" x14ac:dyDescent="0.25"/>
    <row r="5466" s="3" customFormat="1" ht="17.100000000000001" customHeight="1" x14ac:dyDescent="0.25"/>
    <row r="5467" s="3" customFormat="1" ht="17.100000000000001" customHeight="1" x14ac:dyDescent="0.25"/>
    <row r="5468" s="3" customFormat="1" ht="17.100000000000001" customHeight="1" x14ac:dyDescent="0.25"/>
    <row r="5469" s="3" customFormat="1" ht="17.100000000000001" customHeight="1" x14ac:dyDescent="0.25"/>
    <row r="5470" s="3" customFormat="1" ht="17.100000000000001" customHeight="1" x14ac:dyDescent="0.25"/>
    <row r="5471" s="3" customFormat="1" ht="17.100000000000001" customHeight="1" x14ac:dyDescent="0.25"/>
    <row r="5472" s="3" customFormat="1" ht="17.100000000000001" customHeight="1" x14ac:dyDescent="0.25"/>
    <row r="5473" s="3" customFormat="1" ht="17.100000000000001" customHeight="1" x14ac:dyDescent="0.25"/>
    <row r="5474" s="3" customFormat="1" ht="17.100000000000001" customHeight="1" x14ac:dyDescent="0.25"/>
    <row r="5475" s="3" customFormat="1" ht="17.100000000000001" customHeight="1" x14ac:dyDescent="0.25"/>
    <row r="5476" s="3" customFormat="1" ht="17.100000000000001" customHeight="1" x14ac:dyDescent="0.25"/>
    <row r="5477" s="3" customFormat="1" ht="17.100000000000001" customHeight="1" x14ac:dyDescent="0.25"/>
    <row r="5478" s="3" customFormat="1" ht="17.100000000000001" customHeight="1" x14ac:dyDescent="0.25"/>
    <row r="5479" s="3" customFormat="1" ht="17.100000000000001" customHeight="1" x14ac:dyDescent="0.25"/>
    <row r="5480" s="3" customFormat="1" ht="17.100000000000001" customHeight="1" x14ac:dyDescent="0.25"/>
    <row r="5481" s="3" customFormat="1" ht="17.100000000000001" customHeight="1" x14ac:dyDescent="0.25"/>
    <row r="5482" s="3" customFormat="1" ht="17.100000000000001" customHeight="1" x14ac:dyDescent="0.25"/>
    <row r="5483" s="3" customFormat="1" ht="17.100000000000001" customHeight="1" x14ac:dyDescent="0.25"/>
    <row r="5484" s="3" customFormat="1" ht="17.100000000000001" customHeight="1" x14ac:dyDescent="0.25"/>
    <row r="5485" s="3" customFormat="1" ht="17.100000000000001" customHeight="1" x14ac:dyDescent="0.25"/>
    <row r="5486" s="3" customFormat="1" ht="17.100000000000001" customHeight="1" x14ac:dyDescent="0.25"/>
    <row r="5487" s="3" customFormat="1" ht="17.100000000000001" customHeight="1" x14ac:dyDescent="0.25"/>
    <row r="5488" s="3" customFormat="1" ht="17.100000000000001" customHeight="1" x14ac:dyDescent="0.25"/>
    <row r="5489" s="3" customFormat="1" ht="17.100000000000001" customHeight="1" x14ac:dyDescent="0.25"/>
    <row r="5490" s="3" customFormat="1" ht="17.100000000000001" customHeight="1" x14ac:dyDescent="0.25"/>
    <row r="5491" s="3" customFormat="1" ht="17.100000000000001" customHeight="1" x14ac:dyDescent="0.25"/>
    <row r="5492" s="3" customFormat="1" ht="17.100000000000001" customHeight="1" x14ac:dyDescent="0.25"/>
    <row r="5493" s="3" customFormat="1" ht="17.100000000000001" customHeight="1" x14ac:dyDescent="0.25"/>
    <row r="5494" s="3" customFormat="1" ht="17.100000000000001" customHeight="1" x14ac:dyDescent="0.25"/>
    <row r="5495" s="3" customFormat="1" ht="17.100000000000001" customHeight="1" x14ac:dyDescent="0.25"/>
    <row r="5496" s="3" customFormat="1" ht="17.100000000000001" customHeight="1" x14ac:dyDescent="0.25"/>
    <row r="5497" s="3" customFormat="1" ht="17.100000000000001" customHeight="1" x14ac:dyDescent="0.25"/>
    <row r="5498" s="3" customFormat="1" ht="17.100000000000001" customHeight="1" x14ac:dyDescent="0.25"/>
    <row r="5499" s="3" customFormat="1" ht="17.100000000000001" customHeight="1" x14ac:dyDescent="0.25"/>
    <row r="5500" s="3" customFormat="1" ht="17.100000000000001" customHeight="1" x14ac:dyDescent="0.25"/>
    <row r="5501" s="3" customFormat="1" ht="17.100000000000001" customHeight="1" x14ac:dyDescent="0.25"/>
    <row r="5502" s="3" customFormat="1" ht="17.100000000000001" customHeight="1" x14ac:dyDescent="0.25"/>
    <row r="5503" s="3" customFormat="1" ht="17.100000000000001" customHeight="1" x14ac:dyDescent="0.25"/>
    <row r="5504" s="3" customFormat="1" ht="17.100000000000001" customHeight="1" x14ac:dyDescent="0.25"/>
    <row r="5505" s="3" customFormat="1" ht="17.100000000000001" customHeight="1" x14ac:dyDescent="0.25"/>
    <row r="5506" s="3" customFormat="1" ht="17.100000000000001" customHeight="1" x14ac:dyDescent="0.25"/>
    <row r="5507" s="3" customFormat="1" ht="17.100000000000001" customHeight="1" x14ac:dyDescent="0.25"/>
    <row r="5508" s="3" customFormat="1" ht="17.100000000000001" customHeight="1" x14ac:dyDescent="0.25"/>
    <row r="5509" s="3" customFormat="1" ht="17.100000000000001" customHeight="1" x14ac:dyDescent="0.25"/>
    <row r="5510" s="3" customFormat="1" ht="17.100000000000001" customHeight="1" x14ac:dyDescent="0.25"/>
    <row r="5511" s="3" customFormat="1" ht="17.100000000000001" customHeight="1" x14ac:dyDescent="0.25"/>
    <row r="5512" s="3" customFormat="1" ht="17.100000000000001" customHeight="1" x14ac:dyDescent="0.25"/>
    <row r="5513" s="3" customFormat="1" ht="17.100000000000001" customHeight="1" x14ac:dyDescent="0.25"/>
    <row r="5514" s="3" customFormat="1" ht="17.100000000000001" customHeight="1" x14ac:dyDescent="0.25"/>
    <row r="5515" s="3" customFormat="1" ht="17.100000000000001" customHeight="1" x14ac:dyDescent="0.25"/>
    <row r="5516" s="3" customFormat="1" ht="17.100000000000001" customHeight="1" x14ac:dyDescent="0.25"/>
    <row r="5517" s="3" customFormat="1" ht="17.100000000000001" customHeight="1" x14ac:dyDescent="0.25"/>
    <row r="5518" s="3" customFormat="1" ht="17.100000000000001" customHeight="1" x14ac:dyDescent="0.25"/>
    <row r="5519" s="3" customFormat="1" ht="17.100000000000001" customHeight="1" x14ac:dyDescent="0.25"/>
    <row r="5520" s="3" customFormat="1" ht="17.100000000000001" customHeight="1" x14ac:dyDescent="0.25"/>
    <row r="5521" s="3" customFormat="1" ht="17.100000000000001" customHeight="1" x14ac:dyDescent="0.25"/>
    <row r="5522" s="3" customFormat="1" ht="17.100000000000001" customHeight="1" x14ac:dyDescent="0.25"/>
    <row r="5523" s="3" customFormat="1" ht="17.100000000000001" customHeight="1" x14ac:dyDescent="0.25"/>
    <row r="5524" s="3" customFormat="1" ht="17.100000000000001" customHeight="1" x14ac:dyDescent="0.25"/>
    <row r="5525" s="3" customFormat="1" ht="17.100000000000001" customHeight="1" x14ac:dyDescent="0.25"/>
    <row r="5526" s="3" customFormat="1" ht="17.100000000000001" customHeight="1" x14ac:dyDescent="0.25"/>
    <row r="5527" s="3" customFormat="1" ht="17.100000000000001" customHeight="1" x14ac:dyDescent="0.25"/>
    <row r="5528" s="3" customFormat="1" ht="17.100000000000001" customHeight="1" x14ac:dyDescent="0.25"/>
    <row r="5529" s="3" customFormat="1" ht="17.100000000000001" customHeight="1" x14ac:dyDescent="0.25"/>
    <row r="5530" s="3" customFormat="1" ht="17.100000000000001" customHeight="1" x14ac:dyDescent="0.25"/>
    <row r="5531" s="3" customFormat="1" ht="17.100000000000001" customHeight="1" x14ac:dyDescent="0.25"/>
    <row r="5532" s="3" customFormat="1" ht="17.100000000000001" customHeight="1" x14ac:dyDescent="0.25"/>
    <row r="5533" s="3" customFormat="1" ht="17.100000000000001" customHeight="1" x14ac:dyDescent="0.25"/>
    <row r="5534" s="3" customFormat="1" ht="17.100000000000001" customHeight="1" x14ac:dyDescent="0.25"/>
    <row r="5535" s="3" customFormat="1" ht="17.100000000000001" customHeight="1" x14ac:dyDescent="0.25"/>
    <row r="5536" s="3" customFormat="1" ht="17.100000000000001" customHeight="1" x14ac:dyDescent="0.25"/>
    <row r="5537" s="3" customFormat="1" ht="17.100000000000001" customHeight="1" x14ac:dyDescent="0.25"/>
    <row r="5538" s="3" customFormat="1" ht="17.100000000000001" customHeight="1" x14ac:dyDescent="0.25"/>
    <row r="5539" s="3" customFormat="1" ht="17.100000000000001" customHeight="1" x14ac:dyDescent="0.25"/>
    <row r="5540" s="3" customFormat="1" ht="17.100000000000001" customHeight="1" x14ac:dyDescent="0.25"/>
    <row r="5541" s="3" customFormat="1" ht="17.100000000000001" customHeight="1" x14ac:dyDescent="0.25"/>
    <row r="5542" s="3" customFormat="1" ht="17.100000000000001" customHeight="1" x14ac:dyDescent="0.25"/>
    <row r="5543" s="3" customFormat="1" ht="17.100000000000001" customHeight="1" x14ac:dyDescent="0.25"/>
    <row r="5544" s="3" customFormat="1" ht="17.100000000000001" customHeight="1" x14ac:dyDescent="0.25"/>
    <row r="5545" s="3" customFormat="1" ht="17.100000000000001" customHeight="1" x14ac:dyDescent="0.25"/>
    <row r="5546" s="3" customFormat="1" ht="17.100000000000001" customHeight="1" x14ac:dyDescent="0.25"/>
    <row r="5547" s="3" customFormat="1" ht="17.100000000000001" customHeight="1" x14ac:dyDescent="0.25"/>
    <row r="5548" s="3" customFormat="1" ht="17.100000000000001" customHeight="1" x14ac:dyDescent="0.25"/>
    <row r="5549" s="3" customFormat="1" ht="17.100000000000001" customHeight="1" x14ac:dyDescent="0.25"/>
    <row r="5550" s="3" customFormat="1" ht="17.100000000000001" customHeight="1" x14ac:dyDescent="0.25"/>
    <row r="5551" s="3" customFormat="1" ht="17.100000000000001" customHeight="1" x14ac:dyDescent="0.25"/>
    <row r="5552" s="3" customFormat="1" ht="17.100000000000001" customHeight="1" x14ac:dyDescent="0.25"/>
    <row r="5553" s="3" customFormat="1" ht="17.100000000000001" customHeight="1" x14ac:dyDescent="0.25"/>
    <row r="5554" s="3" customFormat="1" ht="17.100000000000001" customHeight="1" x14ac:dyDescent="0.25"/>
    <row r="5555" s="3" customFormat="1" ht="17.100000000000001" customHeight="1" x14ac:dyDescent="0.25"/>
    <row r="5556" s="3" customFormat="1" ht="17.100000000000001" customHeight="1" x14ac:dyDescent="0.25"/>
    <row r="5557" s="3" customFormat="1" ht="17.100000000000001" customHeight="1" x14ac:dyDescent="0.25"/>
    <row r="5558" s="3" customFormat="1" ht="17.100000000000001" customHeight="1" x14ac:dyDescent="0.25"/>
    <row r="5559" s="3" customFormat="1" ht="17.100000000000001" customHeight="1" x14ac:dyDescent="0.25"/>
    <row r="5560" s="3" customFormat="1" ht="17.100000000000001" customHeight="1" x14ac:dyDescent="0.25"/>
    <row r="5561" s="3" customFormat="1" ht="17.100000000000001" customHeight="1" x14ac:dyDescent="0.25"/>
    <row r="5562" s="3" customFormat="1" ht="17.100000000000001" customHeight="1" x14ac:dyDescent="0.25"/>
    <row r="5563" s="3" customFormat="1" ht="17.100000000000001" customHeight="1" x14ac:dyDescent="0.25"/>
    <row r="5564" s="3" customFormat="1" ht="17.100000000000001" customHeight="1" x14ac:dyDescent="0.25"/>
    <row r="5565" s="3" customFormat="1" ht="17.100000000000001" customHeight="1" x14ac:dyDescent="0.25"/>
    <row r="5566" s="3" customFormat="1" ht="17.100000000000001" customHeight="1" x14ac:dyDescent="0.25"/>
    <row r="5567" s="3" customFormat="1" ht="17.100000000000001" customHeight="1" x14ac:dyDescent="0.25"/>
    <row r="5568" s="3" customFormat="1" ht="17.100000000000001" customHeight="1" x14ac:dyDescent="0.25"/>
    <row r="5569" s="3" customFormat="1" ht="17.100000000000001" customHeight="1" x14ac:dyDescent="0.25"/>
    <row r="5570" s="3" customFormat="1" ht="17.100000000000001" customHeight="1" x14ac:dyDescent="0.25"/>
    <row r="5571" s="3" customFormat="1" ht="17.100000000000001" customHeight="1" x14ac:dyDescent="0.25"/>
    <row r="5572" s="3" customFormat="1" ht="17.100000000000001" customHeight="1" x14ac:dyDescent="0.25"/>
    <row r="5573" s="3" customFormat="1" ht="17.100000000000001" customHeight="1" x14ac:dyDescent="0.25"/>
    <row r="5574" s="3" customFormat="1" ht="17.100000000000001" customHeight="1" x14ac:dyDescent="0.25"/>
    <row r="5575" s="3" customFormat="1" ht="17.100000000000001" customHeight="1" x14ac:dyDescent="0.25"/>
    <row r="5576" s="3" customFormat="1" ht="17.100000000000001" customHeight="1" x14ac:dyDescent="0.25"/>
    <row r="5577" s="3" customFormat="1" ht="17.100000000000001" customHeight="1" x14ac:dyDescent="0.25"/>
    <row r="5578" s="3" customFormat="1" ht="17.100000000000001" customHeight="1" x14ac:dyDescent="0.25"/>
    <row r="5579" s="3" customFormat="1" ht="17.100000000000001" customHeight="1" x14ac:dyDescent="0.25"/>
    <row r="5580" s="3" customFormat="1" ht="17.100000000000001" customHeight="1" x14ac:dyDescent="0.25"/>
    <row r="5581" s="3" customFormat="1" ht="17.100000000000001" customHeight="1" x14ac:dyDescent="0.25"/>
    <row r="5582" s="3" customFormat="1" ht="17.100000000000001" customHeight="1" x14ac:dyDescent="0.25"/>
    <row r="5583" s="3" customFormat="1" ht="17.100000000000001" customHeight="1" x14ac:dyDescent="0.25"/>
    <row r="5584" s="3" customFormat="1" ht="17.100000000000001" customHeight="1" x14ac:dyDescent="0.25"/>
    <row r="5585" s="3" customFormat="1" ht="17.100000000000001" customHeight="1" x14ac:dyDescent="0.25"/>
    <row r="5586" s="3" customFormat="1" ht="17.100000000000001" customHeight="1" x14ac:dyDescent="0.25"/>
    <row r="5587" s="3" customFormat="1" ht="17.100000000000001" customHeight="1" x14ac:dyDescent="0.25"/>
    <row r="5588" s="3" customFormat="1" ht="17.100000000000001" customHeight="1" x14ac:dyDescent="0.25"/>
    <row r="5589" s="3" customFormat="1" ht="17.100000000000001" customHeight="1" x14ac:dyDescent="0.25"/>
    <row r="5590" s="3" customFormat="1" ht="17.100000000000001" customHeight="1" x14ac:dyDescent="0.25"/>
    <row r="5591" s="3" customFormat="1" ht="17.100000000000001" customHeight="1" x14ac:dyDescent="0.25"/>
    <row r="5592" s="3" customFormat="1" ht="17.100000000000001" customHeight="1" x14ac:dyDescent="0.25"/>
    <row r="5593" s="3" customFormat="1" ht="17.100000000000001" customHeight="1" x14ac:dyDescent="0.25"/>
    <row r="5594" s="3" customFormat="1" ht="17.100000000000001" customHeight="1" x14ac:dyDescent="0.25"/>
    <row r="5595" s="3" customFormat="1" ht="17.100000000000001" customHeight="1" x14ac:dyDescent="0.25"/>
    <row r="5596" s="3" customFormat="1" ht="17.100000000000001" customHeight="1" x14ac:dyDescent="0.25"/>
    <row r="5597" s="3" customFormat="1" ht="17.100000000000001" customHeight="1" x14ac:dyDescent="0.25"/>
    <row r="5598" s="3" customFormat="1" ht="17.100000000000001" customHeight="1" x14ac:dyDescent="0.25"/>
    <row r="5599" s="3" customFormat="1" ht="17.100000000000001" customHeight="1" x14ac:dyDescent="0.25"/>
    <row r="5600" s="3" customFormat="1" ht="17.100000000000001" customHeight="1" x14ac:dyDescent="0.25"/>
    <row r="5601" s="3" customFormat="1" ht="17.100000000000001" customHeight="1" x14ac:dyDescent="0.25"/>
    <row r="5602" s="3" customFormat="1" ht="17.100000000000001" customHeight="1" x14ac:dyDescent="0.25"/>
    <row r="5603" s="3" customFormat="1" ht="17.100000000000001" customHeight="1" x14ac:dyDescent="0.25"/>
    <row r="5604" s="3" customFormat="1" ht="17.100000000000001" customHeight="1" x14ac:dyDescent="0.25"/>
    <row r="5605" s="3" customFormat="1" ht="17.100000000000001" customHeight="1" x14ac:dyDescent="0.25"/>
    <row r="5606" s="3" customFormat="1" ht="17.100000000000001" customHeight="1" x14ac:dyDescent="0.25"/>
    <row r="5607" s="3" customFormat="1" ht="17.100000000000001" customHeight="1" x14ac:dyDescent="0.25"/>
    <row r="5608" s="3" customFormat="1" ht="17.100000000000001" customHeight="1" x14ac:dyDescent="0.25"/>
    <row r="5609" s="3" customFormat="1" ht="17.100000000000001" customHeight="1" x14ac:dyDescent="0.25"/>
    <row r="5610" s="3" customFormat="1" ht="17.100000000000001" customHeight="1" x14ac:dyDescent="0.25"/>
    <row r="5611" s="3" customFormat="1" ht="17.100000000000001" customHeight="1" x14ac:dyDescent="0.25"/>
    <row r="5612" s="3" customFormat="1" ht="17.100000000000001" customHeight="1" x14ac:dyDescent="0.25"/>
    <row r="5613" s="3" customFormat="1" ht="17.100000000000001" customHeight="1" x14ac:dyDescent="0.25"/>
    <row r="5614" s="3" customFormat="1" ht="17.100000000000001" customHeight="1" x14ac:dyDescent="0.25"/>
    <row r="5615" s="3" customFormat="1" ht="17.100000000000001" customHeight="1" x14ac:dyDescent="0.25"/>
    <row r="5616" s="3" customFormat="1" ht="17.100000000000001" customHeight="1" x14ac:dyDescent="0.25"/>
    <row r="5617" s="3" customFormat="1" ht="17.100000000000001" customHeight="1" x14ac:dyDescent="0.25"/>
    <row r="5618" s="3" customFormat="1" ht="17.100000000000001" customHeight="1" x14ac:dyDescent="0.25"/>
    <row r="5619" s="3" customFormat="1" ht="17.100000000000001" customHeight="1" x14ac:dyDescent="0.25"/>
    <row r="5620" s="3" customFormat="1" ht="17.100000000000001" customHeight="1" x14ac:dyDescent="0.25"/>
    <row r="5621" s="3" customFormat="1" ht="17.100000000000001" customHeight="1" x14ac:dyDescent="0.25"/>
    <row r="5622" s="3" customFormat="1" ht="17.100000000000001" customHeight="1" x14ac:dyDescent="0.25"/>
    <row r="5623" s="3" customFormat="1" ht="17.100000000000001" customHeight="1" x14ac:dyDescent="0.25"/>
    <row r="5624" s="3" customFormat="1" ht="17.100000000000001" customHeight="1" x14ac:dyDescent="0.25"/>
    <row r="5625" s="3" customFormat="1" ht="17.100000000000001" customHeight="1" x14ac:dyDescent="0.25"/>
    <row r="5626" s="3" customFormat="1" ht="17.100000000000001" customHeight="1" x14ac:dyDescent="0.25"/>
    <row r="5627" s="3" customFormat="1" ht="17.100000000000001" customHeight="1" x14ac:dyDescent="0.25"/>
    <row r="5628" s="3" customFormat="1" ht="17.100000000000001" customHeight="1" x14ac:dyDescent="0.25"/>
    <row r="5629" s="3" customFormat="1" ht="17.100000000000001" customHeight="1" x14ac:dyDescent="0.25"/>
    <row r="5630" s="3" customFormat="1" ht="17.100000000000001" customHeight="1" x14ac:dyDescent="0.25"/>
    <row r="5631" s="3" customFormat="1" ht="17.100000000000001" customHeight="1" x14ac:dyDescent="0.25"/>
    <row r="5632" s="3" customFormat="1" ht="17.100000000000001" customHeight="1" x14ac:dyDescent="0.25"/>
    <row r="5633" s="3" customFormat="1" ht="17.100000000000001" customHeight="1" x14ac:dyDescent="0.25"/>
    <row r="5634" s="3" customFormat="1" ht="17.100000000000001" customHeight="1" x14ac:dyDescent="0.25"/>
    <row r="5635" s="3" customFormat="1" ht="17.100000000000001" customHeight="1" x14ac:dyDescent="0.25"/>
    <row r="5636" s="3" customFormat="1" ht="17.100000000000001" customHeight="1" x14ac:dyDescent="0.25"/>
    <row r="5637" s="3" customFormat="1" ht="17.100000000000001" customHeight="1" x14ac:dyDescent="0.25"/>
    <row r="5638" s="3" customFormat="1" ht="17.100000000000001" customHeight="1" x14ac:dyDescent="0.25"/>
    <row r="5639" s="3" customFormat="1" ht="17.100000000000001" customHeight="1" x14ac:dyDescent="0.25"/>
    <row r="5640" s="3" customFormat="1" ht="17.100000000000001" customHeight="1" x14ac:dyDescent="0.25"/>
    <row r="5641" s="3" customFormat="1" ht="17.100000000000001" customHeight="1" x14ac:dyDescent="0.25"/>
    <row r="5642" s="3" customFormat="1" ht="17.100000000000001" customHeight="1" x14ac:dyDescent="0.25"/>
    <row r="5643" s="3" customFormat="1" ht="17.100000000000001" customHeight="1" x14ac:dyDescent="0.25"/>
    <row r="5644" s="3" customFormat="1" ht="17.100000000000001" customHeight="1" x14ac:dyDescent="0.25"/>
    <row r="5645" s="3" customFormat="1" ht="17.100000000000001" customHeight="1" x14ac:dyDescent="0.25"/>
    <row r="5646" s="3" customFormat="1" ht="17.100000000000001" customHeight="1" x14ac:dyDescent="0.25"/>
    <row r="5647" s="3" customFormat="1" ht="17.100000000000001" customHeight="1" x14ac:dyDescent="0.25"/>
    <row r="5648" s="3" customFormat="1" ht="17.100000000000001" customHeight="1" x14ac:dyDescent="0.25"/>
    <row r="5649" s="3" customFormat="1" ht="17.100000000000001" customHeight="1" x14ac:dyDescent="0.25"/>
    <row r="5650" s="3" customFormat="1" ht="17.100000000000001" customHeight="1" x14ac:dyDescent="0.25"/>
    <row r="5651" s="3" customFormat="1" ht="17.100000000000001" customHeight="1" x14ac:dyDescent="0.25"/>
    <row r="5652" s="3" customFormat="1" ht="17.100000000000001" customHeight="1" x14ac:dyDescent="0.25"/>
    <row r="5653" s="3" customFormat="1" ht="17.100000000000001" customHeight="1" x14ac:dyDescent="0.25"/>
    <row r="5654" s="3" customFormat="1" ht="17.100000000000001" customHeight="1" x14ac:dyDescent="0.25"/>
    <row r="5655" s="3" customFormat="1" ht="17.100000000000001" customHeight="1" x14ac:dyDescent="0.25"/>
    <row r="5656" s="3" customFormat="1" ht="17.100000000000001" customHeight="1" x14ac:dyDescent="0.25"/>
    <row r="5657" s="3" customFormat="1" ht="17.100000000000001" customHeight="1" x14ac:dyDescent="0.25"/>
    <row r="5658" s="3" customFormat="1" ht="17.100000000000001" customHeight="1" x14ac:dyDescent="0.25"/>
    <row r="5659" s="3" customFormat="1" ht="17.100000000000001" customHeight="1" x14ac:dyDescent="0.25"/>
    <row r="5660" s="3" customFormat="1" ht="17.100000000000001" customHeight="1" x14ac:dyDescent="0.25"/>
    <row r="5661" s="3" customFormat="1" ht="17.100000000000001" customHeight="1" x14ac:dyDescent="0.25"/>
    <row r="5662" s="3" customFormat="1" ht="17.100000000000001" customHeight="1" x14ac:dyDescent="0.25"/>
    <row r="5663" s="3" customFormat="1" ht="17.100000000000001" customHeight="1" x14ac:dyDescent="0.25"/>
    <row r="5664" s="3" customFormat="1" ht="17.100000000000001" customHeight="1" x14ac:dyDescent="0.25"/>
    <row r="5665" s="3" customFormat="1" ht="17.100000000000001" customHeight="1" x14ac:dyDescent="0.25"/>
    <row r="5666" s="3" customFormat="1" ht="17.100000000000001" customHeight="1" x14ac:dyDescent="0.25"/>
    <row r="5667" s="3" customFormat="1" ht="17.100000000000001" customHeight="1" x14ac:dyDescent="0.25"/>
    <row r="5668" s="3" customFormat="1" ht="17.100000000000001" customHeight="1" x14ac:dyDescent="0.25"/>
    <row r="5669" s="3" customFormat="1" ht="17.100000000000001" customHeight="1" x14ac:dyDescent="0.25"/>
    <row r="5670" s="3" customFormat="1" ht="17.100000000000001" customHeight="1" x14ac:dyDescent="0.25"/>
    <row r="5671" s="3" customFormat="1" ht="17.100000000000001" customHeight="1" x14ac:dyDescent="0.25"/>
    <row r="5672" s="3" customFormat="1" ht="17.100000000000001" customHeight="1" x14ac:dyDescent="0.25"/>
    <row r="5673" s="3" customFormat="1" ht="17.100000000000001" customHeight="1" x14ac:dyDescent="0.25"/>
    <row r="5674" s="3" customFormat="1" ht="17.100000000000001" customHeight="1" x14ac:dyDescent="0.25"/>
    <row r="5675" s="3" customFormat="1" ht="17.100000000000001" customHeight="1" x14ac:dyDescent="0.25"/>
    <row r="5676" s="3" customFormat="1" ht="17.100000000000001" customHeight="1" x14ac:dyDescent="0.25"/>
    <row r="5677" s="3" customFormat="1" ht="17.100000000000001" customHeight="1" x14ac:dyDescent="0.25"/>
    <row r="5678" s="3" customFormat="1" ht="17.100000000000001" customHeight="1" x14ac:dyDescent="0.25"/>
    <row r="5679" s="3" customFormat="1" ht="17.100000000000001" customHeight="1" x14ac:dyDescent="0.25"/>
    <row r="5680" s="3" customFormat="1" ht="17.100000000000001" customHeight="1" x14ac:dyDescent="0.25"/>
    <row r="5681" s="3" customFormat="1" ht="17.100000000000001" customHeight="1" x14ac:dyDescent="0.25"/>
    <row r="5682" s="3" customFormat="1" ht="17.100000000000001" customHeight="1" x14ac:dyDescent="0.25"/>
    <row r="5683" s="3" customFormat="1" ht="17.100000000000001" customHeight="1" x14ac:dyDescent="0.25"/>
    <row r="5684" s="3" customFormat="1" ht="17.100000000000001" customHeight="1" x14ac:dyDescent="0.25"/>
    <row r="5685" s="3" customFormat="1" ht="17.100000000000001" customHeight="1" x14ac:dyDescent="0.25"/>
    <row r="5686" s="3" customFormat="1" ht="17.100000000000001" customHeight="1" x14ac:dyDescent="0.25"/>
    <row r="5687" s="3" customFormat="1" ht="17.100000000000001" customHeight="1" x14ac:dyDescent="0.25"/>
    <row r="5688" s="3" customFormat="1" ht="17.100000000000001" customHeight="1" x14ac:dyDescent="0.25"/>
    <row r="5689" s="3" customFormat="1" ht="17.100000000000001" customHeight="1" x14ac:dyDescent="0.25"/>
    <row r="5690" s="3" customFormat="1" ht="17.100000000000001" customHeight="1" x14ac:dyDescent="0.25"/>
    <row r="5691" s="3" customFormat="1" ht="17.100000000000001" customHeight="1" x14ac:dyDescent="0.25"/>
    <row r="5692" s="3" customFormat="1" ht="17.100000000000001" customHeight="1" x14ac:dyDescent="0.25"/>
    <row r="5693" s="3" customFormat="1" ht="17.100000000000001" customHeight="1" x14ac:dyDescent="0.25"/>
    <row r="5694" s="3" customFormat="1" ht="17.100000000000001" customHeight="1" x14ac:dyDescent="0.25"/>
    <row r="5695" s="3" customFormat="1" ht="17.100000000000001" customHeight="1" x14ac:dyDescent="0.25"/>
    <row r="5696" s="3" customFormat="1" ht="17.100000000000001" customHeight="1" x14ac:dyDescent="0.25"/>
    <row r="5697" s="3" customFormat="1" ht="17.100000000000001" customHeight="1" x14ac:dyDescent="0.25"/>
    <row r="5698" s="3" customFormat="1" ht="17.100000000000001" customHeight="1" x14ac:dyDescent="0.25"/>
    <row r="5699" s="3" customFormat="1" ht="17.100000000000001" customHeight="1" x14ac:dyDescent="0.25"/>
    <row r="5700" s="3" customFormat="1" ht="17.100000000000001" customHeight="1" x14ac:dyDescent="0.25"/>
    <row r="5701" s="3" customFormat="1" ht="17.100000000000001" customHeight="1" x14ac:dyDescent="0.25"/>
    <row r="5702" s="3" customFormat="1" ht="17.100000000000001" customHeight="1" x14ac:dyDescent="0.25"/>
    <row r="5703" s="3" customFormat="1" ht="17.100000000000001" customHeight="1" x14ac:dyDescent="0.25"/>
    <row r="5704" s="3" customFormat="1" ht="17.100000000000001" customHeight="1" x14ac:dyDescent="0.25"/>
    <row r="5705" s="3" customFormat="1" ht="17.100000000000001" customHeight="1" x14ac:dyDescent="0.25"/>
    <row r="5706" s="3" customFormat="1" ht="17.100000000000001" customHeight="1" x14ac:dyDescent="0.25"/>
    <row r="5707" s="3" customFormat="1" ht="17.100000000000001" customHeight="1" x14ac:dyDescent="0.25"/>
    <row r="5708" s="3" customFormat="1" ht="17.100000000000001" customHeight="1" x14ac:dyDescent="0.25"/>
    <row r="5709" s="3" customFormat="1" ht="17.100000000000001" customHeight="1" x14ac:dyDescent="0.25"/>
    <row r="5710" s="3" customFormat="1" ht="17.100000000000001" customHeight="1" x14ac:dyDescent="0.25"/>
    <row r="5711" s="3" customFormat="1" ht="17.100000000000001" customHeight="1" x14ac:dyDescent="0.25"/>
    <row r="5712" s="3" customFormat="1" ht="17.100000000000001" customHeight="1" x14ac:dyDescent="0.25"/>
    <row r="5713" spans="21:21" s="3" customFormat="1" ht="17.100000000000001" customHeight="1" x14ac:dyDescent="0.25"/>
    <row r="5714" spans="21:21" s="3" customFormat="1" ht="17.100000000000001" customHeight="1" x14ac:dyDescent="0.25"/>
    <row r="5715" spans="21:21" s="3" customFormat="1" ht="17.100000000000001" customHeight="1" x14ac:dyDescent="0.25"/>
    <row r="5716" spans="21:21" s="3" customFormat="1" ht="17.100000000000001" customHeight="1" x14ac:dyDescent="0.25"/>
    <row r="5717" spans="21:21" s="3" customFormat="1" ht="17.100000000000001" customHeight="1" x14ac:dyDescent="0.25"/>
    <row r="5718" spans="21:21" s="3" customFormat="1" ht="17.100000000000001" customHeight="1" x14ac:dyDescent="0.25"/>
    <row r="5719" spans="21:21" s="3" customFormat="1" ht="17.100000000000001" customHeight="1" x14ac:dyDescent="0.3">
      <c r="U5719" s="1"/>
    </row>
  </sheetData>
  <sheetProtection algorithmName="SHA-512" hashValue="gAuYeZBlx2dTQXM1x0WnDReluxlnrGvDS0A0Pbkg3NznGB+eeSkmEW0H0EeAREe1i8QjO5gZ/Vm8je5sbzsGvQ==" saltValue="Rd/DCvFOpKqO4QPHKkrq1Q==" spinCount="100000" sheet="1" objects="1" scenarios="1"/>
  <mergeCells count="25000">
    <mergeCell ref="B1:T4"/>
    <mergeCell ref="E13:F13"/>
    <mergeCell ref="E8:F8"/>
    <mergeCell ref="E10:F10"/>
    <mergeCell ref="E14:F14"/>
    <mergeCell ref="E15:F15"/>
    <mergeCell ref="E16:F16"/>
    <mergeCell ref="E17:F17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R5014:S5014"/>
    <mergeCell ref="R5015:S5015"/>
    <mergeCell ref="R4948:S4948"/>
    <mergeCell ref="R4949:S4949"/>
    <mergeCell ref="R4950:S4950"/>
    <mergeCell ref="R4951:S4951"/>
    <mergeCell ref="R4952:S4952"/>
    <mergeCell ref="R4953:S4953"/>
    <mergeCell ref="R4942:S4942"/>
    <mergeCell ref="R4943:S4943"/>
    <mergeCell ref="R4944:S4944"/>
    <mergeCell ref="R4945:S4945"/>
    <mergeCell ref="R4946:S4946"/>
    <mergeCell ref="R4947:S4947"/>
    <mergeCell ref="R4936:S4936"/>
    <mergeCell ref="R4937:S4937"/>
    <mergeCell ref="R4938:S4938"/>
    <mergeCell ref="R4939:S4939"/>
    <mergeCell ref="R4940:S4940"/>
    <mergeCell ref="R4941:S4941"/>
    <mergeCell ref="R4930:S4930"/>
    <mergeCell ref="R4931:S4931"/>
    <mergeCell ref="R4932:S4932"/>
    <mergeCell ref="R4933:S4933"/>
    <mergeCell ref="R4934:S4934"/>
    <mergeCell ref="R4935:S4935"/>
    <mergeCell ref="R4924:S4924"/>
    <mergeCell ref="R4925:S4925"/>
    <mergeCell ref="R4926:S4926"/>
    <mergeCell ref="R4927:S4927"/>
    <mergeCell ref="R4928:S4928"/>
    <mergeCell ref="R4929:S4929"/>
    <mergeCell ref="R4918:S4918"/>
    <mergeCell ref="R5008:S5008"/>
    <mergeCell ref="R5009:S5009"/>
    <mergeCell ref="R5010:S5010"/>
    <mergeCell ref="R5011:S5011"/>
    <mergeCell ref="R5012:S5012"/>
    <mergeCell ref="R5013:S5013"/>
    <mergeCell ref="R5002:S5002"/>
    <mergeCell ref="R5003:S5003"/>
    <mergeCell ref="R5004:S5004"/>
    <mergeCell ref="R5005:S5005"/>
    <mergeCell ref="R5006:S5006"/>
    <mergeCell ref="R5007:S5007"/>
    <mergeCell ref="R4996:S4996"/>
    <mergeCell ref="R4997:S4997"/>
    <mergeCell ref="R4998:S4998"/>
    <mergeCell ref="R4999:S4999"/>
    <mergeCell ref="R5000:S5000"/>
    <mergeCell ref="R5001:S5001"/>
    <mergeCell ref="R4990:S4990"/>
    <mergeCell ref="R4991:S4991"/>
    <mergeCell ref="R4992:S4992"/>
    <mergeCell ref="R4993:S4993"/>
    <mergeCell ref="R4994:S4994"/>
    <mergeCell ref="R4995:S4995"/>
    <mergeCell ref="R4984:S4984"/>
    <mergeCell ref="R4985:S4985"/>
    <mergeCell ref="R4986:S4986"/>
    <mergeCell ref="R4987:S4987"/>
    <mergeCell ref="R4988:S4988"/>
    <mergeCell ref="R4989:S4989"/>
    <mergeCell ref="R4978:S4978"/>
    <mergeCell ref="R4979:S4979"/>
    <mergeCell ref="R4980:S4980"/>
    <mergeCell ref="R4981:S4981"/>
    <mergeCell ref="R4982:S4982"/>
    <mergeCell ref="R4983:S4983"/>
    <mergeCell ref="R4972:S4972"/>
    <mergeCell ref="R4973:S4973"/>
    <mergeCell ref="R4974:S4974"/>
    <mergeCell ref="R4975:S4975"/>
    <mergeCell ref="R4976:S4976"/>
    <mergeCell ref="R4977:S4977"/>
    <mergeCell ref="R4966:S4966"/>
    <mergeCell ref="R4967:S4967"/>
    <mergeCell ref="R4968:S4968"/>
    <mergeCell ref="R4969:S4969"/>
    <mergeCell ref="R4970:S4970"/>
    <mergeCell ref="R4971:S4971"/>
    <mergeCell ref="R4960:S4960"/>
    <mergeCell ref="R4961:S4961"/>
    <mergeCell ref="R4962:S4962"/>
    <mergeCell ref="R4963:S4963"/>
    <mergeCell ref="R4964:S4964"/>
    <mergeCell ref="R4965:S4965"/>
    <mergeCell ref="R4954:S4954"/>
    <mergeCell ref="R4955:S4955"/>
    <mergeCell ref="R4956:S4956"/>
    <mergeCell ref="D21:E21"/>
    <mergeCell ref="D22:E22"/>
    <mergeCell ref="D23:E23"/>
    <mergeCell ref="R4957:S4957"/>
    <mergeCell ref="R4958:S4958"/>
    <mergeCell ref="R4959:S4959"/>
    <mergeCell ref="R4919:S4919"/>
    <mergeCell ref="R4920:S4920"/>
    <mergeCell ref="R4921:S4921"/>
    <mergeCell ref="R4922:S4922"/>
    <mergeCell ref="R4923:S4923"/>
    <mergeCell ref="R4912:S4912"/>
    <mergeCell ref="R4913:S4913"/>
    <mergeCell ref="R4914:S4914"/>
    <mergeCell ref="R4915:S4915"/>
    <mergeCell ref="R4916:S4916"/>
    <mergeCell ref="R4917:S4917"/>
    <mergeCell ref="R4906:S4906"/>
    <mergeCell ref="R4907:S4907"/>
    <mergeCell ref="R4908:S4908"/>
    <mergeCell ref="R4909:S4909"/>
    <mergeCell ref="R4910:S4910"/>
    <mergeCell ref="R4911:S4911"/>
    <mergeCell ref="R4900:S4900"/>
    <mergeCell ref="R4901:S4901"/>
    <mergeCell ref="R4902:S4902"/>
    <mergeCell ref="R4903:S4903"/>
    <mergeCell ref="R4904:S4904"/>
    <mergeCell ref="R4905:S4905"/>
    <mergeCell ref="R4894:S4894"/>
    <mergeCell ref="R4895:S4895"/>
    <mergeCell ref="R4896:S4896"/>
    <mergeCell ref="R4897:S4897"/>
    <mergeCell ref="R4898:S4898"/>
    <mergeCell ref="R4899:S4899"/>
    <mergeCell ref="R4888:S4888"/>
    <mergeCell ref="R4889:S4889"/>
    <mergeCell ref="R4890:S4890"/>
    <mergeCell ref="R4891:S4891"/>
    <mergeCell ref="R4892:S4892"/>
    <mergeCell ref="R4893:S4893"/>
    <mergeCell ref="R4882:S4882"/>
    <mergeCell ref="R4883:S4883"/>
    <mergeCell ref="R4884:S4884"/>
    <mergeCell ref="R4885:S4885"/>
    <mergeCell ref="R4886:S4886"/>
    <mergeCell ref="R4887:S4887"/>
    <mergeCell ref="R4876:S4876"/>
    <mergeCell ref="R4877:S4877"/>
    <mergeCell ref="R4878:S4878"/>
    <mergeCell ref="R4879:S4879"/>
    <mergeCell ref="R4880:S4880"/>
    <mergeCell ref="R4881:S4881"/>
    <mergeCell ref="R4870:S4870"/>
    <mergeCell ref="R4871:S4871"/>
    <mergeCell ref="R4872:S4872"/>
    <mergeCell ref="R4873:S4873"/>
    <mergeCell ref="R4874:S4874"/>
    <mergeCell ref="R4875:S4875"/>
    <mergeCell ref="R4864:S4864"/>
    <mergeCell ref="R4865:S4865"/>
    <mergeCell ref="R4866:S4866"/>
    <mergeCell ref="R4867:S4867"/>
    <mergeCell ref="R4868:S4868"/>
    <mergeCell ref="R4869:S4869"/>
    <mergeCell ref="R4858:S4858"/>
    <mergeCell ref="R4859:S4859"/>
    <mergeCell ref="R4860:S4860"/>
    <mergeCell ref="R4861:S4861"/>
    <mergeCell ref="R4862:S4862"/>
    <mergeCell ref="R4863:S4863"/>
    <mergeCell ref="R4852:S4852"/>
    <mergeCell ref="R4853:S4853"/>
    <mergeCell ref="R4854:S4854"/>
    <mergeCell ref="R4855:S4855"/>
    <mergeCell ref="R4856:S4856"/>
    <mergeCell ref="R4857:S4857"/>
    <mergeCell ref="R4846:S4846"/>
    <mergeCell ref="R4847:S4847"/>
    <mergeCell ref="R4848:S4848"/>
    <mergeCell ref="R4849:S4849"/>
    <mergeCell ref="R4850:S4850"/>
    <mergeCell ref="R4851:S4851"/>
    <mergeCell ref="R4840:S4840"/>
    <mergeCell ref="R4841:S4841"/>
    <mergeCell ref="R4842:S4842"/>
    <mergeCell ref="R4843:S4843"/>
    <mergeCell ref="R4844:S4844"/>
    <mergeCell ref="R4845:S4845"/>
    <mergeCell ref="R4834:S4834"/>
    <mergeCell ref="R4835:S4835"/>
    <mergeCell ref="R4836:S4836"/>
    <mergeCell ref="R4837:S4837"/>
    <mergeCell ref="R4838:S4838"/>
    <mergeCell ref="R4839:S4839"/>
    <mergeCell ref="R4828:S4828"/>
    <mergeCell ref="R4829:S4829"/>
    <mergeCell ref="R4830:S4830"/>
    <mergeCell ref="R4831:S4831"/>
    <mergeCell ref="R4832:S4832"/>
    <mergeCell ref="R4833:S4833"/>
    <mergeCell ref="R4822:S4822"/>
    <mergeCell ref="R4823:S4823"/>
    <mergeCell ref="R4824:S4824"/>
    <mergeCell ref="R4825:S4825"/>
    <mergeCell ref="R4826:S4826"/>
    <mergeCell ref="R4827:S4827"/>
    <mergeCell ref="R4816:S4816"/>
    <mergeCell ref="R4817:S4817"/>
    <mergeCell ref="R4818:S4818"/>
    <mergeCell ref="R4819:S4819"/>
    <mergeCell ref="R4820:S4820"/>
    <mergeCell ref="R4821:S4821"/>
    <mergeCell ref="R4810:S4810"/>
    <mergeCell ref="R4811:S4811"/>
    <mergeCell ref="R4812:S4812"/>
    <mergeCell ref="R4813:S4813"/>
    <mergeCell ref="R4814:S4814"/>
    <mergeCell ref="R4815:S4815"/>
    <mergeCell ref="R4804:S4804"/>
    <mergeCell ref="R4805:S4805"/>
    <mergeCell ref="R4806:S4806"/>
    <mergeCell ref="R4807:S4807"/>
    <mergeCell ref="R4808:S4808"/>
    <mergeCell ref="R4809:S4809"/>
    <mergeCell ref="R4798:S4798"/>
    <mergeCell ref="R4799:S4799"/>
    <mergeCell ref="R4800:S4800"/>
    <mergeCell ref="R4801:S4801"/>
    <mergeCell ref="R4802:S4802"/>
    <mergeCell ref="R4803:S4803"/>
    <mergeCell ref="R4792:S4792"/>
    <mergeCell ref="R4793:S4793"/>
    <mergeCell ref="R4794:S4794"/>
    <mergeCell ref="R4795:S4795"/>
    <mergeCell ref="R4796:S4796"/>
    <mergeCell ref="R4797:S4797"/>
    <mergeCell ref="R4786:S4786"/>
    <mergeCell ref="R4787:S4787"/>
    <mergeCell ref="R4788:S4788"/>
    <mergeCell ref="R4789:S4789"/>
    <mergeCell ref="R4790:S4790"/>
    <mergeCell ref="R4791:S4791"/>
    <mergeCell ref="R4780:S4780"/>
    <mergeCell ref="R4781:S4781"/>
    <mergeCell ref="R4782:S4782"/>
    <mergeCell ref="R4783:S4783"/>
    <mergeCell ref="R4784:S4784"/>
    <mergeCell ref="R4785:S4785"/>
    <mergeCell ref="R4774:S4774"/>
    <mergeCell ref="R4775:S4775"/>
    <mergeCell ref="R4776:S4776"/>
    <mergeCell ref="R4777:S4777"/>
    <mergeCell ref="R4778:S4778"/>
    <mergeCell ref="R4779:S4779"/>
    <mergeCell ref="R4768:S4768"/>
    <mergeCell ref="R4769:S4769"/>
    <mergeCell ref="R4770:S4770"/>
    <mergeCell ref="R4771:S4771"/>
    <mergeCell ref="R4772:S4772"/>
    <mergeCell ref="R4773:S4773"/>
    <mergeCell ref="R4762:S4762"/>
    <mergeCell ref="R4763:S4763"/>
    <mergeCell ref="R4764:S4764"/>
    <mergeCell ref="R4765:S4765"/>
    <mergeCell ref="R4766:S4766"/>
    <mergeCell ref="R4767:S4767"/>
    <mergeCell ref="R4756:S4756"/>
    <mergeCell ref="R4757:S4757"/>
    <mergeCell ref="R4758:S4758"/>
    <mergeCell ref="R4759:S4759"/>
    <mergeCell ref="R4760:S4760"/>
    <mergeCell ref="R4761:S4761"/>
    <mergeCell ref="R4750:S4750"/>
    <mergeCell ref="R4751:S4751"/>
    <mergeCell ref="R4752:S4752"/>
    <mergeCell ref="R4753:S4753"/>
    <mergeCell ref="R4754:S4754"/>
    <mergeCell ref="R4755:S4755"/>
    <mergeCell ref="R4744:S4744"/>
    <mergeCell ref="R4745:S4745"/>
    <mergeCell ref="R4746:S4746"/>
    <mergeCell ref="R4747:S4747"/>
    <mergeCell ref="R4748:S4748"/>
    <mergeCell ref="R4749:S4749"/>
    <mergeCell ref="R4738:S4738"/>
    <mergeCell ref="R4739:S4739"/>
    <mergeCell ref="R4740:S4740"/>
    <mergeCell ref="R4741:S4741"/>
    <mergeCell ref="R4742:S4742"/>
    <mergeCell ref="R4743:S4743"/>
    <mergeCell ref="R4732:S4732"/>
    <mergeCell ref="R4733:S4733"/>
    <mergeCell ref="R4734:S4734"/>
    <mergeCell ref="R4735:S4735"/>
    <mergeCell ref="R4736:S4736"/>
    <mergeCell ref="R4737:S4737"/>
    <mergeCell ref="R4726:S4726"/>
    <mergeCell ref="R4727:S4727"/>
    <mergeCell ref="R4728:S4728"/>
    <mergeCell ref="R4729:S4729"/>
    <mergeCell ref="R4730:S4730"/>
    <mergeCell ref="R4731:S4731"/>
    <mergeCell ref="R4720:S4720"/>
    <mergeCell ref="R4721:S4721"/>
    <mergeCell ref="R4722:S4722"/>
    <mergeCell ref="R4723:S4723"/>
    <mergeCell ref="R4724:S4724"/>
    <mergeCell ref="R4725:S4725"/>
    <mergeCell ref="R4714:S4714"/>
    <mergeCell ref="R4715:S4715"/>
    <mergeCell ref="R4716:S4716"/>
    <mergeCell ref="R4717:S4717"/>
    <mergeCell ref="R4718:S4718"/>
    <mergeCell ref="R4719:S4719"/>
    <mergeCell ref="R4708:S4708"/>
    <mergeCell ref="R4709:S4709"/>
    <mergeCell ref="R4710:S4710"/>
    <mergeCell ref="R4711:S4711"/>
    <mergeCell ref="R4712:S4712"/>
    <mergeCell ref="R4713:S4713"/>
    <mergeCell ref="R4702:S4702"/>
    <mergeCell ref="R4703:S4703"/>
    <mergeCell ref="R4704:S4704"/>
    <mergeCell ref="R4705:S4705"/>
    <mergeCell ref="R4706:S4706"/>
    <mergeCell ref="R4707:S4707"/>
    <mergeCell ref="R4696:S4696"/>
    <mergeCell ref="R4697:S4697"/>
    <mergeCell ref="R4698:S4698"/>
    <mergeCell ref="R4699:S4699"/>
    <mergeCell ref="R4700:S4700"/>
    <mergeCell ref="R4701:S4701"/>
    <mergeCell ref="R4690:S4690"/>
    <mergeCell ref="R4691:S4691"/>
    <mergeCell ref="R4692:S4692"/>
    <mergeCell ref="R4693:S4693"/>
    <mergeCell ref="R4694:S4694"/>
    <mergeCell ref="R4695:S4695"/>
    <mergeCell ref="R4684:S4684"/>
    <mergeCell ref="R4685:S4685"/>
    <mergeCell ref="R4686:S4686"/>
    <mergeCell ref="R4687:S4687"/>
    <mergeCell ref="R4688:S4688"/>
    <mergeCell ref="R4689:S4689"/>
    <mergeCell ref="R4678:S4678"/>
    <mergeCell ref="R4679:S4679"/>
    <mergeCell ref="R4680:S4680"/>
    <mergeCell ref="R4681:S4681"/>
    <mergeCell ref="R4682:S4682"/>
    <mergeCell ref="R4683:S4683"/>
    <mergeCell ref="R4672:S4672"/>
    <mergeCell ref="R4673:S4673"/>
    <mergeCell ref="R4674:S4674"/>
    <mergeCell ref="R4675:S4675"/>
    <mergeCell ref="R4676:S4676"/>
    <mergeCell ref="R4677:S4677"/>
    <mergeCell ref="R4666:S4666"/>
    <mergeCell ref="R4667:S4667"/>
    <mergeCell ref="R4668:S4668"/>
    <mergeCell ref="R4669:S4669"/>
    <mergeCell ref="R4670:S4670"/>
    <mergeCell ref="R4671:S4671"/>
    <mergeCell ref="R4660:S4660"/>
    <mergeCell ref="R4661:S4661"/>
    <mergeCell ref="R4662:S4662"/>
    <mergeCell ref="R4663:S4663"/>
    <mergeCell ref="R4664:S4664"/>
    <mergeCell ref="R4665:S4665"/>
    <mergeCell ref="R4654:S4654"/>
    <mergeCell ref="R4655:S4655"/>
    <mergeCell ref="R4656:S4656"/>
    <mergeCell ref="R4657:S4657"/>
    <mergeCell ref="R4658:S4658"/>
    <mergeCell ref="R4659:S4659"/>
    <mergeCell ref="R4648:S4648"/>
    <mergeCell ref="R4649:S4649"/>
    <mergeCell ref="R4650:S4650"/>
    <mergeCell ref="R4651:S4651"/>
    <mergeCell ref="R4652:S4652"/>
    <mergeCell ref="R4653:S4653"/>
    <mergeCell ref="R4642:S4642"/>
    <mergeCell ref="R4643:S4643"/>
    <mergeCell ref="R4644:S4644"/>
    <mergeCell ref="R4645:S4645"/>
    <mergeCell ref="R4646:S4646"/>
    <mergeCell ref="R4647:S4647"/>
    <mergeCell ref="R4636:S4636"/>
    <mergeCell ref="R4637:S4637"/>
    <mergeCell ref="R4638:S4638"/>
    <mergeCell ref="R4639:S4639"/>
    <mergeCell ref="R4640:S4640"/>
    <mergeCell ref="R4641:S4641"/>
    <mergeCell ref="R4630:S4630"/>
    <mergeCell ref="R4631:S4631"/>
    <mergeCell ref="R4632:S4632"/>
    <mergeCell ref="R4633:S4633"/>
    <mergeCell ref="R4634:S4634"/>
    <mergeCell ref="R4635:S4635"/>
    <mergeCell ref="R4624:S4624"/>
    <mergeCell ref="R4625:S4625"/>
    <mergeCell ref="R4626:S4626"/>
    <mergeCell ref="R4627:S4627"/>
    <mergeCell ref="R4628:S4628"/>
    <mergeCell ref="R4629:S4629"/>
    <mergeCell ref="R4618:S4618"/>
    <mergeCell ref="R4619:S4619"/>
    <mergeCell ref="R4620:S4620"/>
    <mergeCell ref="R4621:S4621"/>
    <mergeCell ref="R4622:S4622"/>
    <mergeCell ref="R4623:S4623"/>
    <mergeCell ref="R4612:S4612"/>
    <mergeCell ref="R4613:S4613"/>
    <mergeCell ref="R4614:S4614"/>
    <mergeCell ref="R4615:S4615"/>
    <mergeCell ref="R4616:S4616"/>
    <mergeCell ref="R4617:S4617"/>
    <mergeCell ref="R4606:S4606"/>
    <mergeCell ref="R4607:S4607"/>
    <mergeCell ref="R4608:S4608"/>
    <mergeCell ref="R4609:S4609"/>
    <mergeCell ref="R4610:S4610"/>
    <mergeCell ref="R4611:S4611"/>
    <mergeCell ref="R4600:S4600"/>
    <mergeCell ref="R4601:S4601"/>
    <mergeCell ref="R4602:S4602"/>
    <mergeCell ref="R4603:S4603"/>
    <mergeCell ref="R4604:S4604"/>
    <mergeCell ref="R4605:S4605"/>
    <mergeCell ref="R4594:S4594"/>
    <mergeCell ref="R4595:S4595"/>
    <mergeCell ref="R4596:S4596"/>
    <mergeCell ref="R4597:S4597"/>
    <mergeCell ref="R4598:S4598"/>
    <mergeCell ref="R4599:S4599"/>
    <mergeCell ref="R4588:S4588"/>
    <mergeCell ref="R4589:S4589"/>
    <mergeCell ref="R4590:S4590"/>
    <mergeCell ref="R4591:S4591"/>
    <mergeCell ref="R4592:S4592"/>
    <mergeCell ref="R4593:S4593"/>
    <mergeCell ref="R4582:S4582"/>
    <mergeCell ref="R4583:S4583"/>
    <mergeCell ref="R4584:S4584"/>
    <mergeCell ref="R4585:S4585"/>
    <mergeCell ref="R4586:S4586"/>
    <mergeCell ref="R4587:S4587"/>
    <mergeCell ref="R4576:S4576"/>
    <mergeCell ref="R4577:S4577"/>
    <mergeCell ref="R4578:S4578"/>
    <mergeCell ref="R4579:S4579"/>
    <mergeCell ref="R4580:S4580"/>
    <mergeCell ref="R4581:S4581"/>
    <mergeCell ref="R4570:S4570"/>
    <mergeCell ref="R4571:S4571"/>
    <mergeCell ref="R4572:S4572"/>
    <mergeCell ref="R4573:S4573"/>
    <mergeCell ref="R4574:S4574"/>
    <mergeCell ref="R4575:S4575"/>
    <mergeCell ref="R4564:S4564"/>
    <mergeCell ref="R4565:S4565"/>
    <mergeCell ref="R4566:S4566"/>
    <mergeCell ref="R4567:S4567"/>
    <mergeCell ref="R4568:S4568"/>
    <mergeCell ref="R4569:S4569"/>
    <mergeCell ref="R4558:S4558"/>
    <mergeCell ref="R4559:S4559"/>
    <mergeCell ref="R4560:S4560"/>
    <mergeCell ref="R4561:S4561"/>
    <mergeCell ref="R4562:S4562"/>
    <mergeCell ref="R4563:S4563"/>
    <mergeCell ref="R4552:S4552"/>
    <mergeCell ref="R4553:S4553"/>
    <mergeCell ref="R4554:S4554"/>
    <mergeCell ref="R4555:S4555"/>
    <mergeCell ref="R4556:S4556"/>
    <mergeCell ref="R4557:S4557"/>
    <mergeCell ref="R4546:S4546"/>
    <mergeCell ref="R4547:S4547"/>
    <mergeCell ref="R4548:S4548"/>
    <mergeCell ref="R4549:S4549"/>
    <mergeCell ref="R4550:S4550"/>
    <mergeCell ref="R4551:S4551"/>
    <mergeCell ref="R4540:S4540"/>
    <mergeCell ref="R4541:S4541"/>
    <mergeCell ref="R4542:S4542"/>
    <mergeCell ref="R4543:S4543"/>
    <mergeCell ref="R4544:S4544"/>
    <mergeCell ref="R4545:S4545"/>
    <mergeCell ref="R4534:S4534"/>
    <mergeCell ref="R4535:S4535"/>
    <mergeCell ref="R4536:S4536"/>
    <mergeCell ref="R4537:S4537"/>
    <mergeCell ref="R4538:S4538"/>
    <mergeCell ref="R4539:S4539"/>
    <mergeCell ref="R4528:S4528"/>
    <mergeCell ref="R4529:S4529"/>
    <mergeCell ref="R4530:S4530"/>
    <mergeCell ref="R4531:S4531"/>
    <mergeCell ref="R4532:S4532"/>
    <mergeCell ref="R4533:S4533"/>
    <mergeCell ref="R4522:S4522"/>
    <mergeCell ref="R4523:S4523"/>
    <mergeCell ref="R4524:S4524"/>
    <mergeCell ref="R4525:S4525"/>
    <mergeCell ref="R4526:S4526"/>
    <mergeCell ref="R4527:S4527"/>
    <mergeCell ref="R4516:S4516"/>
    <mergeCell ref="R4517:S4517"/>
    <mergeCell ref="R4518:S4518"/>
    <mergeCell ref="R4519:S4519"/>
    <mergeCell ref="R4520:S4520"/>
    <mergeCell ref="R4521:S4521"/>
    <mergeCell ref="R4510:S4510"/>
    <mergeCell ref="R4511:S4511"/>
    <mergeCell ref="R4512:S4512"/>
    <mergeCell ref="R4513:S4513"/>
    <mergeCell ref="R4514:S4514"/>
    <mergeCell ref="R4515:S4515"/>
    <mergeCell ref="R4504:S4504"/>
    <mergeCell ref="R4505:S4505"/>
    <mergeCell ref="R4506:S4506"/>
    <mergeCell ref="R4507:S4507"/>
    <mergeCell ref="R4508:S4508"/>
    <mergeCell ref="R4509:S4509"/>
    <mergeCell ref="R4498:S4498"/>
    <mergeCell ref="R4499:S4499"/>
    <mergeCell ref="R4500:S4500"/>
    <mergeCell ref="R4501:S4501"/>
    <mergeCell ref="R4502:S4502"/>
    <mergeCell ref="R4503:S4503"/>
    <mergeCell ref="R4492:S4492"/>
    <mergeCell ref="R4493:S4493"/>
    <mergeCell ref="R4494:S4494"/>
    <mergeCell ref="R4495:S4495"/>
    <mergeCell ref="R4496:S4496"/>
    <mergeCell ref="R4497:S4497"/>
    <mergeCell ref="R4486:S4486"/>
    <mergeCell ref="R4487:S4487"/>
    <mergeCell ref="R4488:S4488"/>
    <mergeCell ref="R4489:S4489"/>
    <mergeCell ref="R4490:S4490"/>
    <mergeCell ref="R4491:S4491"/>
    <mergeCell ref="R4480:S4480"/>
    <mergeCell ref="R4481:S4481"/>
    <mergeCell ref="R4482:S4482"/>
    <mergeCell ref="R4483:S4483"/>
    <mergeCell ref="R4484:S4484"/>
    <mergeCell ref="R4485:S4485"/>
    <mergeCell ref="R4474:S4474"/>
    <mergeCell ref="R4475:S4475"/>
    <mergeCell ref="R4476:S4476"/>
    <mergeCell ref="R4477:S4477"/>
    <mergeCell ref="R4478:S4478"/>
    <mergeCell ref="R4479:S4479"/>
    <mergeCell ref="R4468:S4468"/>
    <mergeCell ref="R4469:S4469"/>
    <mergeCell ref="R4470:S4470"/>
    <mergeCell ref="R4471:S4471"/>
    <mergeCell ref="R4472:S4472"/>
    <mergeCell ref="R4473:S4473"/>
    <mergeCell ref="R4462:S4462"/>
    <mergeCell ref="R4463:S4463"/>
    <mergeCell ref="R4464:S4464"/>
    <mergeCell ref="R4465:S4465"/>
    <mergeCell ref="R4466:S4466"/>
    <mergeCell ref="R4467:S4467"/>
    <mergeCell ref="R4456:S4456"/>
    <mergeCell ref="R4457:S4457"/>
    <mergeCell ref="R4458:S4458"/>
    <mergeCell ref="R4459:S4459"/>
    <mergeCell ref="R4460:S4460"/>
    <mergeCell ref="R4461:S4461"/>
    <mergeCell ref="R4450:S4450"/>
    <mergeCell ref="R4451:S4451"/>
    <mergeCell ref="R4452:S4452"/>
    <mergeCell ref="R4453:S4453"/>
    <mergeCell ref="R4454:S4454"/>
    <mergeCell ref="R4455:S4455"/>
    <mergeCell ref="R4444:S4444"/>
    <mergeCell ref="R4445:S4445"/>
    <mergeCell ref="R4446:S4446"/>
    <mergeCell ref="R4447:S4447"/>
    <mergeCell ref="R4448:S4448"/>
    <mergeCell ref="R4449:S4449"/>
    <mergeCell ref="R4438:S4438"/>
    <mergeCell ref="R4439:S4439"/>
    <mergeCell ref="R4440:S4440"/>
    <mergeCell ref="R4441:S4441"/>
    <mergeCell ref="R4442:S4442"/>
    <mergeCell ref="R4443:S4443"/>
    <mergeCell ref="R4432:S4432"/>
    <mergeCell ref="R4433:S4433"/>
    <mergeCell ref="R4434:S4434"/>
    <mergeCell ref="R4435:S4435"/>
    <mergeCell ref="R4436:S4436"/>
    <mergeCell ref="R4437:S4437"/>
    <mergeCell ref="R4426:S4426"/>
    <mergeCell ref="R4427:S4427"/>
    <mergeCell ref="R4428:S4428"/>
    <mergeCell ref="R4429:S4429"/>
    <mergeCell ref="R4430:S4430"/>
    <mergeCell ref="R4431:S4431"/>
    <mergeCell ref="R4420:S4420"/>
    <mergeCell ref="R4421:S4421"/>
    <mergeCell ref="R4422:S4422"/>
    <mergeCell ref="R4423:S4423"/>
    <mergeCell ref="R4424:S4424"/>
    <mergeCell ref="R4425:S4425"/>
    <mergeCell ref="R4414:S4414"/>
    <mergeCell ref="R4415:S4415"/>
    <mergeCell ref="R4416:S4416"/>
    <mergeCell ref="R4417:S4417"/>
    <mergeCell ref="R4418:S4418"/>
    <mergeCell ref="R4419:S4419"/>
    <mergeCell ref="R4408:S4408"/>
    <mergeCell ref="R4409:S4409"/>
    <mergeCell ref="R4410:S4410"/>
    <mergeCell ref="R4411:S4411"/>
    <mergeCell ref="R4412:S4412"/>
    <mergeCell ref="R4413:S4413"/>
    <mergeCell ref="R4402:S4402"/>
    <mergeCell ref="R4403:S4403"/>
    <mergeCell ref="R4404:S4404"/>
    <mergeCell ref="R4405:S4405"/>
    <mergeCell ref="R4406:S4406"/>
    <mergeCell ref="R4407:S4407"/>
    <mergeCell ref="R4396:S4396"/>
    <mergeCell ref="R4397:S4397"/>
    <mergeCell ref="R4398:S4398"/>
    <mergeCell ref="R4399:S4399"/>
    <mergeCell ref="R4400:S4400"/>
    <mergeCell ref="R4401:S4401"/>
    <mergeCell ref="R4390:S4390"/>
    <mergeCell ref="R4391:S4391"/>
    <mergeCell ref="R4392:S4392"/>
    <mergeCell ref="R4393:S4393"/>
    <mergeCell ref="R4394:S4394"/>
    <mergeCell ref="R4395:S4395"/>
    <mergeCell ref="R4384:S4384"/>
    <mergeCell ref="R4385:S4385"/>
    <mergeCell ref="R4386:S4386"/>
    <mergeCell ref="R4387:S4387"/>
    <mergeCell ref="R4388:S4388"/>
    <mergeCell ref="R4389:S4389"/>
    <mergeCell ref="R4378:S4378"/>
    <mergeCell ref="R4379:S4379"/>
    <mergeCell ref="R4380:S4380"/>
    <mergeCell ref="R4381:S4381"/>
    <mergeCell ref="R4382:S4382"/>
    <mergeCell ref="R4383:S4383"/>
    <mergeCell ref="R4372:S4372"/>
    <mergeCell ref="R4373:S4373"/>
    <mergeCell ref="R4374:S4374"/>
    <mergeCell ref="R4375:S4375"/>
    <mergeCell ref="R4376:S4376"/>
    <mergeCell ref="R4377:S4377"/>
    <mergeCell ref="R4366:S4366"/>
    <mergeCell ref="R4367:S4367"/>
    <mergeCell ref="R4368:S4368"/>
    <mergeCell ref="R4369:S4369"/>
    <mergeCell ref="R4370:S4370"/>
    <mergeCell ref="R4371:S4371"/>
    <mergeCell ref="R4360:S4360"/>
    <mergeCell ref="R4361:S4361"/>
    <mergeCell ref="R4362:S4362"/>
    <mergeCell ref="R4363:S4363"/>
    <mergeCell ref="R4364:S4364"/>
    <mergeCell ref="R4365:S4365"/>
    <mergeCell ref="R4354:S4354"/>
    <mergeCell ref="R4355:S4355"/>
    <mergeCell ref="R4356:S4356"/>
    <mergeCell ref="R4357:S4357"/>
    <mergeCell ref="R4358:S4358"/>
    <mergeCell ref="R4359:S4359"/>
    <mergeCell ref="R4348:S4348"/>
    <mergeCell ref="R4349:S4349"/>
    <mergeCell ref="R4350:S4350"/>
    <mergeCell ref="R4351:S4351"/>
    <mergeCell ref="R4352:S4352"/>
    <mergeCell ref="R4353:S4353"/>
    <mergeCell ref="R4342:S4342"/>
    <mergeCell ref="R4343:S4343"/>
    <mergeCell ref="R4344:S4344"/>
    <mergeCell ref="R4345:S4345"/>
    <mergeCell ref="R4346:S4346"/>
    <mergeCell ref="R4347:S4347"/>
    <mergeCell ref="R4336:S4336"/>
    <mergeCell ref="R4337:S4337"/>
    <mergeCell ref="R4338:S4338"/>
    <mergeCell ref="R4339:S4339"/>
    <mergeCell ref="R4340:S4340"/>
    <mergeCell ref="R4341:S4341"/>
    <mergeCell ref="R4330:S4330"/>
    <mergeCell ref="R4331:S4331"/>
    <mergeCell ref="R4332:S4332"/>
    <mergeCell ref="R4333:S4333"/>
    <mergeCell ref="R4334:S4334"/>
    <mergeCell ref="R4335:S4335"/>
    <mergeCell ref="R4324:S4324"/>
    <mergeCell ref="R4325:S4325"/>
    <mergeCell ref="R4326:S4326"/>
    <mergeCell ref="R4327:S4327"/>
    <mergeCell ref="R4328:S4328"/>
    <mergeCell ref="R4329:S4329"/>
    <mergeCell ref="R4318:S4318"/>
    <mergeCell ref="R4319:S4319"/>
    <mergeCell ref="R4320:S4320"/>
    <mergeCell ref="R4321:S4321"/>
    <mergeCell ref="R4322:S4322"/>
    <mergeCell ref="R4323:S4323"/>
    <mergeCell ref="R4312:S4312"/>
    <mergeCell ref="R4313:S4313"/>
    <mergeCell ref="R4314:S4314"/>
    <mergeCell ref="R4315:S4315"/>
    <mergeCell ref="R4316:S4316"/>
    <mergeCell ref="R4317:S4317"/>
    <mergeCell ref="R4306:S4306"/>
    <mergeCell ref="R4307:S4307"/>
    <mergeCell ref="R4308:S4308"/>
    <mergeCell ref="R4309:S4309"/>
    <mergeCell ref="R4310:S4310"/>
    <mergeCell ref="R4311:S4311"/>
    <mergeCell ref="R4300:S4300"/>
    <mergeCell ref="R4301:S4301"/>
    <mergeCell ref="R4302:S4302"/>
    <mergeCell ref="R4303:S4303"/>
    <mergeCell ref="R4304:S4304"/>
    <mergeCell ref="R4305:S4305"/>
    <mergeCell ref="R4294:S4294"/>
    <mergeCell ref="R4295:S4295"/>
    <mergeCell ref="R4296:S4296"/>
    <mergeCell ref="R4297:S4297"/>
    <mergeCell ref="R4298:S4298"/>
    <mergeCell ref="R4299:S4299"/>
    <mergeCell ref="R4288:S4288"/>
    <mergeCell ref="R4289:S4289"/>
    <mergeCell ref="R4290:S4290"/>
    <mergeCell ref="R4291:S4291"/>
    <mergeCell ref="R4292:S4292"/>
    <mergeCell ref="R4293:S4293"/>
    <mergeCell ref="R4282:S4282"/>
    <mergeCell ref="R4283:S4283"/>
    <mergeCell ref="R4284:S4284"/>
    <mergeCell ref="R4285:S4285"/>
    <mergeCell ref="R4286:S4286"/>
    <mergeCell ref="R4287:S4287"/>
    <mergeCell ref="R4276:S4276"/>
    <mergeCell ref="R4277:S4277"/>
    <mergeCell ref="R4278:S4278"/>
    <mergeCell ref="R4279:S4279"/>
    <mergeCell ref="R4280:S4280"/>
    <mergeCell ref="R4281:S4281"/>
    <mergeCell ref="R4270:S4270"/>
    <mergeCell ref="R4271:S4271"/>
    <mergeCell ref="R4272:S4272"/>
    <mergeCell ref="R4273:S4273"/>
    <mergeCell ref="R4274:S4274"/>
    <mergeCell ref="R4275:S4275"/>
    <mergeCell ref="R4264:S4264"/>
    <mergeCell ref="R4265:S4265"/>
    <mergeCell ref="R4266:S4266"/>
    <mergeCell ref="R4267:S4267"/>
    <mergeCell ref="R4268:S4268"/>
    <mergeCell ref="R4269:S4269"/>
    <mergeCell ref="R4258:S4258"/>
    <mergeCell ref="R4259:S4259"/>
    <mergeCell ref="R4260:S4260"/>
    <mergeCell ref="R4261:S4261"/>
    <mergeCell ref="R4262:S4262"/>
    <mergeCell ref="R4263:S4263"/>
    <mergeCell ref="R4252:S4252"/>
    <mergeCell ref="R4253:S4253"/>
    <mergeCell ref="R4254:S4254"/>
    <mergeCell ref="R4255:S4255"/>
    <mergeCell ref="R4256:S4256"/>
    <mergeCell ref="R4257:S4257"/>
    <mergeCell ref="R4246:S4246"/>
    <mergeCell ref="R4247:S4247"/>
    <mergeCell ref="R4248:S4248"/>
    <mergeCell ref="R4249:S4249"/>
    <mergeCell ref="R4250:S4250"/>
    <mergeCell ref="R4251:S4251"/>
    <mergeCell ref="R4240:S4240"/>
    <mergeCell ref="R4241:S4241"/>
    <mergeCell ref="R4242:S4242"/>
    <mergeCell ref="R4243:S4243"/>
    <mergeCell ref="R4244:S4244"/>
    <mergeCell ref="R4245:S4245"/>
    <mergeCell ref="R4234:S4234"/>
    <mergeCell ref="R4235:S4235"/>
    <mergeCell ref="R4236:S4236"/>
    <mergeCell ref="R4237:S4237"/>
    <mergeCell ref="R4238:S4238"/>
    <mergeCell ref="R4239:S4239"/>
    <mergeCell ref="R4228:S4228"/>
    <mergeCell ref="R4229:S4229"/>
    <mergeCell ref="R4230:S4230"/>
    <mergeCell ref="R4231:S4231"/>
    <mergeCell ref="R4232:S4232"/>
    <mergeCell ref="R4233:S4233"/>
    <mergeCell ref="R4222:S4222"/>
    <mergeCell ref="R4223:S4223"/>
    <mergeCell ref="R4224:S4224"/>
    <mergeCell ref="R4225:S4225"/>
    <mergeCell ref="R4226:S4226"/>
    <mergeCell ref="R4227:S4227"/>
    <mergeCell ref="R4216:S4216"/>
    <mergeCell ref="R4217:S4217"/>
    <mergeCell ref="R4218:S4218"/>
    <mergeCell ref="R4219:S4219"/>
    <mergeCell ref="R4220:S4220"/>
    <mergeCell ref="R4221:S4221"/>
    <mergeCell ref="R4210:S4210"/>
    <mergeCell ref="R4211:S4211"/>
    <mergeCell ref="R4212:S4212"/>
    <mergeCell ref="R4213:S4213"/>
    <mergeCell ref="R4214:S4214"/>
    <mergeCell ref="R4215:S4215"/>
    <mergeCell ref="R4204:S4204"/>
    <mergeCell ref="R4205:S4205"/>
    <mergeCell ref="R4206:S4206"/>
    <mergeCell ref="R4207:S4207"/>
    <mergeCell ref="R4208:S4208"/>
    <mergeCell ref="R4209:S4209"/>
    <mergeCell ref="R4198:S4198"/>
    <mergeCell ref="R4199:S4199"/>
    <mergeCell ref="R4200:S4200"/>
    <mergeCell ref="R4201:S4201"/>
    <mergeCell ref="R4202:S4202"/>
    <mergeCell ref="R4203:S4203"/>
    <mergeCell ref="R4192:S4192"/>
    <mergeCell ref="R4193:S4193"/>
    <mergeCell ref="R4194:S4194"/>
    <mergeCell ref="R4195:S4195"/>
    <mergeCell ref="R4196:S4196"/>
    <mergeCell ref="R4197:S4197"/>
    <mergeCell ref="R4186:S4186"/>
    <mergeCell ref="R4187:S4187"/>
    <mergeCell ref="R4188:S4188"/>
    <mergeCell ref="R4189:S4189"/>
    <mergeCell ref="R4190:S4190"/>
    <mergeCell ref="R4191:S4191"/>
    <mergeCell ref="R4180:S4180"/>
    <mergeCell ref="R4181:S4181"/>
    <mergeCell ref="R4182:S4182"/>
    <mergeCell ref="R4183:S4183"/>
    <mergeCell ref="R4184:S4184"/>
    <mergeCell ref="R4185:S4185"/>
    <mergeCell ref="R4174:S4174"/>
    <mergeCell ref="R4175:S4175"/>
    <mergeCell ref="R4176:S4176"/>
    <mergeCell ref="R4177:S4177"/>
    <mergeCell ref="R4178:S4178"/>
    <mergeCell ref="R4179:S4179"/>
    <mergeCell ref="R4168:S4168"/>
    <mergeCell ref="R4169:S4169"/>
    <mergeCell ref="R4170:S4170"/>
    <mergeCell ref="R4171:S4171"/>
    <mergeCell ref="R4172:S4172"/>
    <mergeCell ref="R4173:S4173"/>
    <mergeCell ref="R4162:S4162"/>
    <mergeCell ref="R4163:S4163"/>
    <mergeCell ref="R4164:S4164"/>
    <mergeCell ref="R4165:S4165"/>
    <mergeCell ref="R4166:S4166"/>
    <mergeCell ref="R4167:S4167"/>
    <mergeCell ref="R4156:S4156"/>
    <mergeCell ref="R4157:S4157"/>
    <mergeCell ref="R4158:S4158"/>
    <mergeCell ref="R4159:S4159"/>
    <mergeCell ref="R4160:S4160"/>
    <mergeCell ref="R4161:S4161"/>
    <mergeCell ref="R4150:S4150"/>
    <mergeCell ref="R4151:S4151"/>
    <mergeCell ref="R4152:S4152"/>
    <mergeCell ref="R4153:S4153"/>
    <mergeCell ref="R4154:S4154"/>
    <mergeCell ref="R4155:S4155"/>
    <mergeCell ref="R4144:S4144"/>
    <mergeCell ref="R4145:S4145"/>
    <mergeCell ref="R4146:S4146"/>
    <mergeCell ref="R4147:S4147"/>
    <mergeCell ref="R4148:S4148"/>
    <mergeCell ref="R4149:S4149"/>
    <mergeCell ref="R4138:S4138"/>
    <mergeCell ref="R4139:S4139"/>
    <mergeCell ref="R4140:S4140"/>
    <mergeCell ref="R4141:S4141"/>
    <mergeCell ref="R4142:S4142"/>
    <mergeCell ref="R4143:S4143"/>
    <mergeCell ref="R4132:S4132"/>
    <mergeCell ref="R4133:S4133"/>
    <mergeCell ref="R4134:S4134"/>
    <mergeCell ref="R4135:S4135"/>
    <mergeCell ref="R4136:S4136"/>
    <mergeCell ref="R4137:S4137"/>
    <mergeCell ref="R4126:S4126"/>
    <mergeCell ref="R4127:S4127"/>
    <mergeCell ref="R4128:S4128"/>
    <mergeCell ref="R4129:S4129"/>
    <mergeCell ref="R4130:S4130"/>
    <mergeCell ref="R4131:S4131"/>
    <mergeCell ref="R4120:S4120"/>
    <mergeCell ref="R4121:S4121"/>
    <mergeCell ref="R4122:S4122"/>
    <mergeCell ref="R4123:S4123"/>
    <mergeCell ref="R4124:S4124"/>
    <mergeCell ref="R4125:S4125"/>
    <mergeCell ref="R4114:S4114"/>
    <mergeCell ref="R4115:S4115"/>
    <mergeCell ref="R4116:S4116"/>
    <mergeCell ref="R4117:S4117"/>
    <mergeCell ref="R4118:S4118"/>
    <mergeCell ref="R4119:S4119"/>
    <mergeCell ref="R4108:S4108"/>
    <mergeCell ref="R4109:S4109"/>
    <mergeCell ref="R4110:S4110"/>
    <mergeCell ref="R4111:S4111"/>
    <mergeCell ref="R4112:S4112"/>
    <mergeCell ref="R4113:S4113"/>
    <mergeCell ref="R4102:S4102"/>
    <mergeCell ref="R4103:S4103"/>
    <mergeCell ref="R4104:S4104"/>
    <mergeCell ref="R4105:S4105"/>
    <mergeCell ref="R4106:S4106"/>
    <mergeCell ref="R4107:S4107"/>
    <mergeCell ref="R4096:S4096"/>
    <mergeCell ref="R4097:S4097"/>
    <mergeCell ref="R4098:S4098"/>
    <mergeCell ref="R4099:S4099"/>
    <mergeCell ref="R4100:S4100"/>
    <mergeCell ref="R4101:S4101"/>
    <mergeCell ref="R4090:S4090"/>
    <mergeCell ref="R4091:S4091"/>
    <mergeCell ref="R4092:S4092"/>
    <mergeCell ref="R4093:S4093"/>
    <mergeCell ref="R4094:S4094"/>
    <mergeCell ref="R4095:S4095"/>
    <mergeCell ref="R4084:S4084"/>
    <mergeCell ref="R4085:S4085"/>
    <mergeCell ref="R4086:S4086"/>
    <mergeCell ref="R4087:S4087"/>
    <mergeCell ref="R4088:S4088"/>
    <mergeCell ref="R4089:S4089"/>
    <mergeCell ref="R4078:S4078"/>
    <mergeCell ref="R4079:S4079"/>
    <mergeCell ref="R4080:S4080"/>
    <mergeCell ref="R4081:S4081"/>
    <mergeCell ref="R4082:S4082"/>
    <mergeCell ref="R4083:S4083"/>
    <mergeCell ref="R4072:S4072"/>
    <mergeCell ref="R4073:S4073"/>
    <mergeCell ref="R4074:S4074"/>
    <mergeCell ref="R4075:S4075"/>
    <mergeCell ref="R4076:S4076"/>
    <mergeCell ref="R4077:S4077"/>
    <mergeCell ref="R4066:S4066"/>
    <mergeCell ref="R4067:S4067"/>
    <mergeCell ref="R4068:S4068"/>
    <mergeCell ref="R4069:S4069"/>
    <mergeCell ref="R4070:S4070"/>
    <mergeCell ref="R4071:S4071"/>
    <mergeCell ref="R4060:S4060"/>
    <mergeCell ref="R4061:S4061"/>
    <mergeCell ref="R4062:S4062"/>
    <mergeCell ref="R4063:S4063"/>
    <mergeCell ref="R4064:S4064"/>
    <mergeCell ref="R4065:S4065"/>
    <mergeCell ref="R4054:S4054"/>
    <mergeCell ref="R4055:S4055"/>
    <mergeCell ref="R4056:S4056"/>
    <mergeCell ref="R4057:S4057"/>
    <mergeCell ref="R4058:S4058"/>
    <mergeCell ref="R4059:S4059"/>
    <mergeCell ref="R4048:S4048"/>
    <mergeCell ref="R4049:S4049"/>
    <mergeCell ref="R4050:S4050"/>
    <mergeCell ref="R4051:S4051"/>
    <mergeCell ref="R4052:S4052"/>
    <mergeCell ref="R4053:S4053"/>
    <mergeCell ref="R4042:S4042"/>
    <mergeCell ref="R4043:S4043"/>
    <mergeCell ref="R4044:S4044"/>
    <mergeCell ref="R4045:S4045"/>
    <mergeCell ref="R4046:S4046"/>
    <mergeCell ref="R4047:S4047"/>
    <mergeCell ref="R4036:S4036"/>
    <mergeCell ref="R4037:S4037"/>
    <mergeCell ref="R4038:S4038"/>
    <mergeCell ref="R4039:S4039"/>
    <mergeCell ref="R4040:S4040"/>
    <mergeCell ref="R4041:S4041"/>
    <mergeCell ref="R4030:S4030"/>
    <mergeCell ref="R4031:S4031"/>
    <mergeCell ref="R4032:S4032"/>
    <mergeCell ref="R4033:S4033"/>
    <mergeCell ref="R4034:S4034"/>
    <mergeCell ref="R4035:S4035"/>
    <mergeCell ref="R4024:S4024"/>
    <mergeCell ref="R4025:S4025"/>
    <mergeCell ref="R4026:S4026"/>
    <mergeCell ref="R4027:S4027"/>
    <mergeCell ref="R4028:S4028"/>
    <mergeCell ref="R4029:S4029"/>
    <mergeCell ref="R4018:S4018"/>
    <mergeCell ref="R4019:S4019"/>
    <mergeCell ref="R4020:S4020"/>
    <mergeCell ref="R4021:S4021"/>
    <mergeCell ref="R4022:S4022"/>
    <mergeCell ref="R4023:S4023"/>
    <mergeCell ref="R4012:S4012"/>
    <mergeCell ref="R4013:S4013"/>
    <mergeCell ref="R4014:S4014"/>
    <mergeCell ref="R4015:S4015"/>
    <mergeCell ref="R4016:S4016"/>
    <mergeCell ref="R4017:S4017"/>
    <mergeCell ref="R4006:S4006"/>
    <mergeCell ref="R4007:S4007"/>
    <mergeCell ref="R4008:S4008"/>
    <mergeCell ref="R4009:S4009"/>
    <mergeCell ref="R4010:S4010"/>
    <mergeCell ref="R4011:S4011"/>
    <mergeCell ref="R4000:S4000"/>
    <mergeCell ref="R4001:S4001"/>
    <mergeCell ref="R4002:S4002"/>
    <mergeCell ref="R4003:S4003"/>
    <mergeCell ref="R4004:S4004"/>
    <mergeCell ref="R4005:S4005"/>
    <mergeCell ref="R3994:S3994"/>
    <mergeCell ref="R3995:S3995"/>
    <mergeCell ref="R3996:S3996"/>
    <mergeCell ref="R3997:S3997"/>
    <mergeCell ref="R3998:S3998"/>
    <mergeCell ref="R3999:S3999"/>
    <mergeCell ref="R3988:S3988"/>
    <mergeCell ref="R3989:S3989"/>
    <mergeCell ref="R3990:S3990"/>
    <mergeCell ref="R3991:S3991"/>
    <mergeCell ref="R3992:S3992"/>
    <mergeCell ref="R3993:S3993"/>
    <mergeCell ref="R3982:S3982"/>
    <mergeCell ref="R3983:S3983"/>
    <mergeCell ref="R3984:S3984"/>
    <mergeCell ref="R3985:S3985"/>
    <mergeCell ref="R3986:S3986"/>
    <mergeCell ref="R3987:S3987"/>
    <mergeCell ref="R3976:S3976"/>
    <mergeCell ref="R3977:S3977"/>
    <mergeCell ref="R3978:S3978"/>
    <mergeCell ref="R3979:S3979"/>
    <mergeCell ref="R3980:S3980"/>
    <mergeCell ref="R3981:S3981"/>
    <mergeCell ref="R3970:S3970"/>
    <mergeCell ref="R3971:S3971"/>
    <mergeCell ref="R3972:S3972"/>
    <mergeCell ref="R3973:S3973"/>
    <mergeCell ref="R3974:S3974"/>
    <mergeCell ref="R3975:S3975"/>
    <mergeCell ref="R3964:S3964"/>
    <mergeCell ref="R3965:S3965"/>
    <mergeCell ref="R3966:S3966"/>
    <mergeCell ref="R3967:S3967"/>
    <mergeCell ref="R3968:S3968"/>
    <mergeCell ref="R3969:S3969"/>
    <mergeCell ref="R3958:S3958"/>
    <mergeCell ref="R3959:S3959"/>
    <mergeCell ref="R3960:S3960"/>
    <mergeCell ref="R3961:S3961"/>
    <mergeCell ref="R3962:S3962"/>
    <mergeCell ref="R3963:S3963"/>
    <mergeCell ref="R3952:S3952"/>
    <mergeCell ref="R3953:S3953"/>
    <mergeCell ref="R3954:S3954"/>
    <mergeCell ref="R3955:S3955"/>
    <mergeCell ref="R3956:S3956"/>
    <mergeCell ref="R3957:S3957"/>
    <mergeCell ref="R3946:S3946"/>
    <mergeCell ref="R3947:S3947"/>
    <mergeCell ref="R3948:S3948"/>
    <mergeCell ref="R3949:S3949"/>
    <mergeCell ref="R3950:S3950"/>
    <mergeCell ref="R3951:S3951"/>
    <mergeCell ref="R3940:S3940"/>
    <mergeCell ref="R3941:S3941"/>
    <mergeCell ref="R3942:S3942"/>
    <mergeCell ref="R3943:S3943"/>
    <mergeCell ref="R3944:S3944"/>
    <mergeCell ref="R3945:S3945"/>
    <mergeCell ref="R3934:S3934"/>
    <mergeCell ref="R3935:S3935"/>
    <mergeCell ref="R3936:S3936"/>
    <mergeCell ref="R3937:S3937"/>
    <mergeCell ref="R3938:S3938"/>
    <mergeCell ref="R3939:S3939"/>
    <mergeCell ref="R3928:S3928"/>
    <mergeCell ref="R3929:S3929"/>
    <mergeCell ref="R3930:S3930"/>
    <mergeCell ref="R3931:S3931"/>
    <mergeCell ref="R3932:S3932"/>
    <mergeCell ref="R3933:S3933"/>
    <mergeCell ref="R3922:S3922"/>
    <mergeCell ref="R3923:S3923"/>
    <mergeCell ref="R3924:S3924"/>
    <mergeCell ref="R3925:S3925"/>
    <mergeCell ref="R3926:S3926"/>
    <mergeCell ref="R3927:S3927"/>
    <mergeCell ref="R3916:S3916"/>
    <mergeCell ref="R3917:S3917"/>
    <mergeCell ref="R3918:S3918"/>
    <mergeCell ref="R3919:S3919"/>
    <mergeCell ref="R3920:S3920"/>
    <mergeCell ref="R3921:S3921"/>
    <mergeCell ref="R3910:S3910"/>
    <mergeCell ref="R3911:S3911"/>
    <mergeCell ref="R3912:S3912"/>
    <mergeCell ref="R3913:S3913"/>
    <mergeCell ref="R3914:S3914"/>
    <mergeCell ref="R3915:S3915"/>
    <mergeCell ref="R3904:S3904"/>
    <mergeCell ref="R3905:S3905"/>
    <mergeCell ref="R3906:S3906"/>
    <mergeCell ref="R3907:S3907"/>
    <mergeCell ref="R3908:S3908"/>
    <mergeCell ref="R3909:S3909"/>
    <mergeCell ref="R3898:S3898"/>
    <mergeCell ref="R3899:S3899"/>
    <mergeCell ref="R3900:S3900"/>
    <mergeCell ref="R3901:S3901"/>
    <mergeCell ref="R3902:S3902"/>
    <mergeCell ref="R3903:S3903"/>
    <mergeCell ref="R3892:S3892"/>
    <mergeCell ref="R3893:S3893"/>
    <mergeCell ref="R3894:S3894"/>
    <mergeCell ref="R3895:S3895"/>
    <mergeCell ref="R3896:S3896"/>
    <mergeCell ref="R3897:S3897"/>
    <mergeCell ref="R3886:S3886"/>
    <mergeCell ref="R3887:S3887"/>
    <mergeCell ref="R3888:S3888"/>
    <mergeCell ref="R3889:S3889"/>
    <mergeCell ref="R3890:S3890"/>
    <mergeCell ref="R3891:S3891"/>
    <mergeCell ref="R3880:S3880"/>
    <mergeCell ref="R3881:S3881"/>
    <mergeCell ref="R3882:S3882"/>
    <mergeCell ref="R3883:S3883"/>
    <mergeCell ref="R3884:S3884"/>
    <mergeCell ref="R3885:S3885"/>
    <mergeCell ref="R3874:S3874"/>
    <mergeCell ref="R3875:S3875"/>
    <mergeCell ref="R3876:S3876"/>
    <mergeCell ref="R3877:S3877"/>
    <mergeCell ref="R3878:S3878"/>
    <mergeCell ref="R3879:S3879"/>
    <mergeCell ref="R3868:S3868"/>
    <mergeCell ref="R3869:S3869"/>
    <mergeCell ref="R3870:S3870"/>
    <mergeCell ref="R3871:S3871"/>
    <mergeCell ref="R3872:S3872"/>
    <mergeCell ref="R3873:S3873"/>
    <mergeCell ref="R3862:S3862"/>
    <mergeCell ref="R3863:S3863"/>
    <mergeCell ref="R3864:S3864"/>
    <mergeCell ref="R3865:S3865"/>
    <mergeCell ref="R3866:S3866"/>
    <mergeCell ref="R3867:S3867"/>
    <mergeCell ref="R3856:S3856"/>
    <mergeCell ref="R3857:S3857"/>
    <mergeCell ref="R3858:S3858"/>
    <mergeCell ref="R3859:S3859"/>
    <mergeCell ref="R3860:S3860"/>
    <mergeCell ref="R3861:S3861"/>
    <mergeCell ref="R3850:S3850"/>
    <mergeCell ref="R3851:S3851"/>
    <mergeCell ref="R3852:S3852"/>
    <mergeCell ref="R3853:S3853"/>
    <mergeCell ref="R3854:S3854"/>
    <mergeCell ref="R3855:S3855"/>
    <mergeCell ref="R3844:S3844"/>
    <mergeCell ref="R3845:S3845"/>
    <mergeCell ref="R3846:S3846"/>
    <mergeCell ref="R3847:S3847"/>
    <mergeCell ref="R3848:S3848"/>
    <mergeCell ref="R3849:S3849"/>
    <mergeCell ref="R3838:S3838"/>
    <mergeCell ref="R3839:S3839"/>
    <mergeCell ref="R3840:S3840"/>
    <mergeCell ref="R3841:S3841"/>
    <mergeCell ref="R3842:S3842"/>
    <mergeCell ref="R3843:S3843"/>
    <mergeCell ref="R3832:S3832"/>
    <mergeCell ref="R3833:S3833"/>
    <mergeCell ref="R3834:S3834"/>
    <mergeCell ref="R3835:S3835"/>
    <mergeCell ref="R3836:S3836"/>
    <mergeCell ref="R3837:S3837"/>
    <mergeCell ref="R3826:S3826"/>
    <mergeCell ref="R3827:S3827"/>
    <mergeCell ref="R3828:S3828"/>
    <mergeCell ref="R3829:S3829"/>
    <mergeCell ref="R3830:S3830"/>
    <mergeCell ref="R3831:S3831"/>
    <mergeCell ref="R3820:S3820"/>
    <mergeCell ref="R3821:S3821"/>
    <mergeCell ref="R3822:S3822"/>
    <mergeCell ref="R3823:S3823"/>
    <mergeCell ref="R3824:S3824"/>
    <mergeCell ref="R3825:S3825"/>
    <mergeCell ref="R3814:S3814"/>
    <mergeCell ref="R3815:S3815"/>
    <mergeCell ref="R3816:S3816"/>
    <mergeCell ref="R3817:S3817"/>
    <mergeCell ref="R3818:S3818"/>
    <mergeCell ref="R3819:S3819"/>
    <mergeCell ref="R3808:S3808"/>
    <mergeCell ref="R3809:S3809"/>
    <mergeCell ref="R3810:S3810"/>
    <mergeCell ref="R3811:S3811"/>
    <mergeCell ref="R3812:S3812"/>
    <mergeCell ref="R3813:S3813"/>
    <mergeCell ref="R3802:S3802"/>
    <mergeCell ref="R3803:S3803"/>
    <mergeCell ref="R3804:S3804"/>
    <mergeCell ref="R3805:S3805"/>
    <mergeCell ref="R3806:S3806"/>
    <mergeCell ref="R3807:S3807"/>
    <mergeCell ref="R3796:S3796"/>
    <mergeCell ref="R3797:S3797"/>
    <mergeCell ref="R3798:S3798"/>
    <mergeCell ref="R3799:S3799"/>
    <mergeCell ref="R3800:S3800"/>
    <mergeCell ref="R3801:S3801"/>
    <mergeCell ref="R3790:S3790"/>
    <mergeCell ref="R3791:S3791"/>
    <mergeCell ref="R3792:S3792"/>
    <mergeCell ref="R3793:S3793"/>
    <mergeCell ref="R3794:S3794"/>
    <mergeCell ref="R3795:S3795"/>
    <mergeCell ref="R3784:S3784"/>
    <mergeCell ref="R3785:S3785"/>
    <mergeCell ref="R3786:S3786"/>
    <mergeCell ref="R3787:S3787"/>
    <mergeCell ref="R3788:S3788"/>
    <mergeCell ref="R3789:S3789"/>
    <mergeCell ref="R3778:S3778"/>
    <mergeCell ref="R3779:S3779"/>
    <mergeCell ref="R3780:S3780"/>
    <mergeCell ref="R3781:S3781"/>
    <mergeCell ref="R3782:S3782"/>
    <mergeCell ref="R3783:S3783"/>
    <mergeCell ref="R3772:S3772"/>
    <mergeCell ref="R3773:S3773"/>
    <mergeCell ref="R3774:S3774"/>
    <mergeCell ref="R3775:S3775"/>
    <mergeCell ref="R3776:S3776"/>
    <mergeCell ref="R3777:S3777"/>
    <mergeCell ref="R3766:S3766"/>
    <mergeCell ref="R3767:S3767"/>
    <mergeCell ref="R3768:S3768"/>
    <mergeCell ref="R3769:S3769"/>
    <mergeCell ref="R3770:S3770"/>
    <mergeCell ref="R3771:S3771"/>
    <mergeCell ref="R3760:S3760"/>
    <mergeCell ref="R3761:S3761"/>
    <mergeCell ref="R3762:S3762"/>
    <mergeCell ref="R3763:S3763"/>
    <mergeCell ref="R3764:S3764"/>
    <mergeCell ref="R3765:S3765"/>
    <mergeCell ref="R3754:S3754"/>
    <mergeCell ref="R3755:S3755"/>
    <mergeCell ref="R3756:S3756"/>
    <mergeCell ref="R3757:S3757"/>
    <mergeCell ref="R3758:S3758"/>
    <mergeCell ref="R3759:S3759"/>
    <mergeCell ref="R3748:S3748"/>
    <mergeCell ref="R3749:S3749"/>
    <mergeCell ref="R3750:S3750"/>
    <mergeCell ref="R3751:S3751"/>
    <mergeCell ref="R3752:S3752"/>
    <mergeCell ref="R3753:S3753"/>
    <mergeCell ref="R3742:S3742"/>
    <mergeCell ref="R3743:S3743"/>
    <mergeCell ref="R3744:S3744"/>
    <mergeCell ref="R3745:S3745"/>
    <mergeCell ref="R3746:S3746"/>
    <mergeCell ref="R3747:S3747"/>
    <mergeCell ref="R3736:S3736"/>
    <mergeCell ref="R3737:S3737"/>
    <mergeCell ref="R3738:S3738"/>
    <mergeCell ref="R3739:S3739"/>
    <mergeCell ref="R3740:S3740"/>
    <mergeCell ref="R3741:S3741"/>
    <mergeCell ref="R3730:S3730"/>
    <mergeCell ref="R3731:S3731"/>
    <mergeCell ref="R3732:S3732"/>
    <mergeCell ref="R3733:S3733"/>
    <mergeCell ref="R3734:S3734"/>
    <mergeCell ref="R3735:S3735"/>
    <mergeCell ref="R3724:S3724"/>
    <mergeCell ref="R3725:S3725"/>
    <mergeCell ref="R3726:S3726"/>
    <mergeCell ref="R3727:S3727"/>
    <mergeCell ref="R3728:S3728"/>
    <mergeCell ref="R3729:S3729"/>
    <mergeCell ref="R3718:S3718"/>
    <mergeCell ref="R3719:S3719"/>
    <mergeCell ref="R3720:S3720"/>
    <mergeCell ref="R3721:S3721"/>
    <mergeCell ref="R3722:S3722"/>
    <mergeCell ref="R3723:S3723"/>
    <mergeCell ref="R3712:S3712"/>
    <mergeCell ref="R3713:S3713"/>
    <mergeCell ref="R3714:S3714"/>
    <mergeCell ref="R3715:S3715"/>
    <mergeCell ref="R3716:S3716"/>
    <mergeCell ref="R3717:S3717"/>
    <mergeCell ref="R3706:S3706"/>
    <mergeCell ref="R3707:S3707"/>
    <mergeCell ref="R3708:S3708"/>
    <mergeCell ref="R3709:S3709"/>
    <mergeCell ref="R3710:S3710"/>
    <mergeCell ref="R3711:S3711"/>
    <mergeCell ref="R3700:S3700"/>
    <mergeCell ref="R3701:S3701"/>
    <mergeCell ref="R3702:S3702"/>
    <mergeCell ref="R3703:S3703"/>
    <mergeCell ref="R3704:S3704"/>
    <mergeCell ref="R3705:S3705"/>
    <mergeCell ref="R3694:S3694"/>
    <mergeCell ref="R3695:S3695"/>
    <mergeCell ref="R3696:S3696"/>
    <mergeCell ref="R3697:S3697"/>
    <mergeCell ref="R3698:S3698"/>
    <mergeCell ref="R3699:S3699"/>
    <mergeCell ref="R3688:S3688"/>
    <mergeCell ref="R3689:S3689"/>
    <mergeCell ref="R3690:S3690"/>
    <mergeCell ref="R3691:S3691"/>
    <mergeCell ref="R3692:S3692"/>
    <mergeCell ref="R3693:S3693"/>
    <mergeCell ref="R3682:S3682"/>
    <mergeCell ref="R3683:S3683"/>
    <mergeCell ref="R3684:S3684"/>
    <mergeCell ref="R3685:S3685"/>
    <mergeCell ref="R3686:S3686"/>
    <mergeCell ref="R3687:S3687"/>
    <mergeCell ref="R3676:S3676"/>
    <mergeCell ref="R3677:S3677"/>
    <mergeCell ref="R3678:S3678"/>
    <mergeCell ref="R3679:S3679"/>
    <mergeCell ref="R3680:S3680"/>
    <mergeCell ref="R3681:S3681"/>
    <mergeCell ref="R3670:S3670"/>
    <mergeCell ref="R3671:S3671"/>
    <mergeCell ref="R3672:S3672"/>
    <mergeCell ref="R3673:S3673"/>
    <mergeCell ref="R3674:S3674"/>
    <mergeCell ref="R3675:S3675"/>
    <mergeCell ref="R3664:S3664"/>
    <mergeCell ref="R3665:S3665"/>
    <mergeCell ref="R3666:S3666"/>
    <mergeCell ref="R3667:S3667"/>
    <mergeCell ref="R3668:S3668"/>
    <mergeCell ref="R3669:S3669"/>
    <mergeCell ref="R3658:S3658"/>
    <mergeCell ref="R3659:S3659"/>
    <mergeCell ref="R3660:S3660"/>
    <mergeCell ref="R3661:S3661"/>
    <mergeCell ref="R3662:S3662"/>
    <mergeCell ref="R3663:S3663"/>
    <mergeCell ref="R3652:S3652"/>
    <mergeCell ref="R3653:S3653"/>
    <mergeCell ref="R3654:S3654"/>
    <mergeCell ref="R3655:S3655"/>
    <mergeCell ref="R3656:S3656"/>
    <mergeCell ref="R3657:S3657"/>
    <mergeCell ref="R3646:S3646"/>
    <mergeCell ref="R3647:S3647"/>
    <mergeCell ref="R3648:S3648"/>
    <mergeCell ref="R3649:S3649"/>
    <mergeCell ref="R3650:S3650"/>
    <mergeCell ref="R3651:S3651"/>
    <mergeCell ref="R3640:S3640"/>
    <mergeCell ref="R3641:S3641"/>
    <mergeCell ref="R3642:S3642"/>
    <mergeCell ref="R3643:S3643"/>
    <mergeCell ref="R3644:S3644"/>
    <mergeCell ref="R3645:S3645"/>
    <mergeCell ref="R3634:S3634"/>
    <mergeCell ref="R3635:S3635"/>
    <mergeCell ref="R3636:S3636"/>
    <mergeCell ref="R3637:S3637"/>
    <mergeCell ref="R3638:S3638"/>
    <mergeCell ref="R3639:S3639"/>
    <mergeCell ref="R3628:S3628"/>
    <mergeCell ref="R3629:S3629"/>
    <mergeCell ref="R3630:S3630"/>
    <mergeCell ref="R3631:S3631"/>
    <mergeCell ref="R3632:S3632"/>
    <mergeCell ref="R3633:S3633"/>
    <mergeCell ref="R3622:S3622"/>
    <mergeCell ref="R3623:S3623"/>
    <mergeCell ref="R3624:S3624"/>
    <mergeCell ref="R3625:S3625"/>
    <mergeCell ref="R3626:S3626"/>
    <mergeCell ref="R3627:S3627"/>
    <mergeCell ref="R3616:S3616"/>
    <mergeCell ref="R3617:S3617"/>
    <mergeCell ref="R3618:S3618"/>
    <mergeCell ref="R3619:S3619"/>
    <mergeCell ref="R3620:S3620"/>
    <mergeCell ref="R3621:S3621"/>
    <mergeCell ref="R3610:S3610"/>
    <mergeCell ref="R3611:S3611"/>
    <mergeCell ref="R3612:S3612"/>
    <mergeCell ref="R3613:S3613"/>
    <mergeCell ref="R3614:S3614"/>
    <mergeCell ref="R3615:S3615"/>
    <mergeCell ref="R3604:S3604"/>
    <mergeCell ref="R3605:S3605"/>
    <mergeCell ref="R3606:S3606"/>
    <mergeCell ref="R3607:S3607"/>
    <mergeCell ref="R3608:S3608"/>
    <mergeCell ref="R3609:S3609"/>
    <mergeCell ref="R3598:S3598"/>
    <mergeCell ref="R3599:S3599"/>
    <mergeCell ref="R3600:S3600"/>
    <mergeCell ref="R3601:S3601"/>
    <mergeCell ref="R3602:S3602"/>
    <mergeCell ref="R3603:S3603"/>
    <mergeCell ref="R3592:S3592"/>
    <mergeCell ref="R3593:S3593"/>
    <mergeCell ref="R3594:S3594"/>
    <mergeCell ref="R3595:S3595"/>
    <mergeCell ref="R3596:S3596"/>
    <mergeCell ref="R3597:S3597"/>
    <mergeCell ref="R3586:S3586"/>
    <mergeCell ref="R3587:S3587"/>
    <mergeCell ref="R3588:S3588"/>
    <mergeCell ref="R3589:S3589"/>
    <mergeCell ref="R3590:S3590"/>
    <mergeCell ref="R3591:S3591"/>
    <mergeCell ref="R3580:S3580"/>
    <mergeCell ref="R3581:S3581"/>
    <mergeCell ref="R3582:S3582"/>
    <mergeCell ref="R3583:S3583"/>
    <mergeCell ref="R3584:S3584"/>
    <mergeCell ref="R3585:S3585"/>
    <mergeCell ref="R3574:S3574"/>
    <mergeCell ref="R3575:S3575"/>
    <mergeCell ref="R3576:S3576"/>
    <mergeCell ref="R3577:S3577"/>
    <mergeCell ref="R3578:S3578"/>
    <mergeCell ref="R3579:S3579"/>
    <mergeCell ref="R3568:S3568"/>
    <mergeCell ref="R3569:S3569"/>
    <mergeCell ref="R3570:S3570"/>
    <mergeCell ref="R3571:S3571"/>
    <mergeCell ref="R3572:S3572"/>
    <mergeCell ref="R3573:S3573"/>
    <mergeCell ref="R3562:S3562"/>
    <mergeCell ref="R3563:S3563"/>
    <mergeCell ref="R3564:S3564"/>
    <mergeCell ref="R3565:S3565"/>
    <mergeCell ref="R3566:S3566"/>
    <mergeCell ref="R3567:S3567"/>
    <mergeCell ref="R3556:S3556"/>
    <mergeCell ref="R3557:S3557"/>
    <mergeCell ref="R3558:S3558"/>
    <mergeCell ref="R3559:S3559"/>
    <mergeCell ref="R3560:S3560"/>
    <mergeCell ref="R3561:S3561"/>
    <mergeCell ref="R3550:S3550"/>
    <mergeCell ref="R3551:S3551"/>
    <mergeCell ref="R3552:S3552"/>
    <mergeCell ref="R3553:S3553"/>
    <mergeCell ref="R3554:S3554"/>
    <mergeCell ref="R3555:S3555"/>
    <mergeCell ref="R3544:S3544"/>
    <mergeCell ref="R3545:S3545"/>
    <mergeCell ref="R3546:S3546"/>
    <mergeCell ref="R3547:S3547"/>
    <mergeCell ref="R3548:S3548"/>
    <mergeCell ref="R3549:S3549"/>
    <mergeCell ref="R3538:S3538"/>
    <mergeCell ref="R3539:S3539"/>
    <mergeCell ref="R3540:S3540"/>
    <mergeCell ref="R3541:S3541"/>
    <mergeCell ref="R3542:S3542"/>
    <mergeCell ref="R3543:S3543"/>
    <mergeCell ref="R3532:S3532"/>
    <mergeCell ref="R3533:S3533"/>
    <mergeCell ref="R3534:S3534"/>
    <mergeCell ref="R3535:S3535"/>
    <mergeCell ref="R3536:S3536"/>
    <mergeCell ref="R3537:S3537"/>
    <mergeCell ref="R3526:S3526"/>
    <mergeCell ref="R3527:S3527"/>
    <mergeCell ref="R3528:S3528"/>
    <mergeCell ref="R3529:S3529"/>
    <mergeCell ref="R3530:S3530"/>
    <mergeCell ref="R3531:S3531"/>
    <mergeCell ref="R3520:S3520"/>
    <mergeCell ref="R3521:S3521"/>
    <mergeCell ref="R3522:S3522"/>
    <mergeCell ref="R3523:S3523"/>
    <mergeCell ref="R3524:S3524"/>
    <mergeCell ref="R3525:S3525"/>
    <mergeCell ref="R3514:S3514"/>
    <mergeCell ref="R3515:S3515"/>
    <mergeCell ref="R3516:S3516"/>
    <mergeCell ref="R3517:S3517"/>
    <mergeCell ref="R3518:S3518"/>
    <mergeCell ref="R3519:S3519"/>
    <mergeCell ref="R3508:S3508"/>
    <mergeCell ref="R3509:S3509"/>
    <mergeCell ref="R3510:S3510"/>
    <mergeCell ref="R3511:S3511"/>
    <mergeCell ref="R3512:S3512"/>
    <mergeCell ref="R3513:S3513"/>
    <mergeCell ref="R3502:S3502"/>
    <mergeCell ref="R3503:S3503"/>
    <mergeCell ref="R3504:S3504"/>
    <mergeCell ref="R3505:S3505"/>
    <mergeCell ref="R3506:S3506"/>
    <mergeCell ref="R3507:S3507"/>
    <mergeCell ref="R3496:S3496"/>
    <mergeCell ref="R3497:S3497"/>
    <mergeCell ref="R3498:S3498"/>
    <mergeCell ref="R3499:S3499"/>
    <mergeCell ref="R3500:S3500"/>
    <mergeCell ref="R3501:S3501"/>
    <mergeCell ref="R3490:S3490"/>
    <mergeCell ref="R3491:S3491"/>
    <mergeCell ref="R3492:S3492"/>
    <mergeCell ref="R3493:S3493"/>
    <mergeCell ref="R3494:S3494"/>
    <mergeCell ref="R3495:S3495"/>
    <mergeCell ref="R3484:S3484"/>
    <mergeCell ref="R3485:S3485"/>
    <mergeCell ref="R3486:S3486"/>
    <mergeCell ref="R3487:S3487"/>
    <mergeCell ref="R3488:S3488"/>
    <mergeCell ref="R3489:S3489"/>
    <mergeCell ref="R3478:S3478"/>
    <mergeCell ref="R3479:S3479"/>
    <mergeCell ref="R3480:S3480"/>
    <mergeCell ref="R3481:S3481"/>
    <mergeCell ref="R3482:S3482"/>
    <mergeCell ref="R3483:S3483"/>
    <mergeCell ref="R3472:S3472"/>
    <mergeCell ref="R3473:S3473"/>
    <mergeCell ref="R3474:S3474"/>
    <mergeCell ref="R3475:S3475"/>
    <mergeCell ref="R3476:S3476"/>
    <mergeCell ref="R3477:S3477"/>
    <mergeCell ref="R3466:S3466"/>
    <mergeCell ref="R3467:S3467"/>
    <mergeCell ref="R3468:S3468"/>
    <mergeCell ref="R3469:S3469"/>
    <mergeCell ref="R3470:S3470"/>
    <mergeCell ref="R3471:S3471"/>
    <mergeCell ref="R3460:S3460"/>
    <mergeCell ref="R3461:S3461"/>
    <mergeCell ref="R3462:S3462"/>
    <mergeCell ref="R3463:S3463"/>
    <mergeCell ref="R3464:S3464"/>
    <mergeCell ref="R3465:S3465"/>
    <mergeCell ref="R3454:S3454"/>
    <mergeCell ref="R3455:S3455"/>
    <mergeCell ref="R3456:S3456"/>
    <mergeCell ref="R3457:S3457"/>
    <mergeCell ref="R3458:S3458"/>
    <mergeCell ref="R3459:S3459"/>
    <mergeCell ref="R3448:S3448"/>
    <mergeCell ref="R3449:S3449"/>
    <mergeCell ref="R3450:S3450"/>
    <mergeCell ref="R3451:S3451"/>
    <mergeCell ref="R3452:S3452"/>
    <mergeCell ref="R3453:S3453"/>
    <mergeCell ref="R3442:S3442"/>
    <mergeCell ref="R3443:S3443"/>
    <mergeCell ref="R3444:S3444"/>
    <mergeCell ref="R3445:S3445"/>
    <mergeCell ref="R3446:S3446"/>
    <mergeCell ref="R3447:S3447"/>
    <mergeCell ref="R3436:S3436"/>
    <mergeCell ref="R3437:S3437"/>
    <mergeCell ref="R3438:S3438"/>
    <mergeCell ref="R3439:S3439"/>
    <mergeCell ref="R3440:S3440"/>
    <mergeCell ref="R3441:S3441"/>
    <mergeCell ref="R3430:S3430"/>
    <mergeCell ref="R3431:S3431"/>
    <mergeCell ref="R3432:S3432"/>
    <mergeCell ref="R3433:S3433"/>
    <mergeCell ref="R3434:S3434"/>
    <mergeCell ref="R3435:S3435"/>
    <mergeCell ref="R3424:S3424"/>
    <mergeCell ref="R3425:S3425"/>
    <mergeCell ref="R3426:S3426"/>
    <mergeCell ref="R3427:S3427"/>
    <mergeCell ref="R3428:S3428"/>
    <mergeCell ref="R3429:S3429"/>
    <mergeCell ref="R3418:S3418"/>
    <mergeCell ref="R3419:S3419"/>
    <mergeCell ref="R3420:S3420"/>
    <mergeCell ref="R3421:S3421"/>
    <mergeCell ref="R3422:S3422"/>
    <mergeCell ref="R3423:S3423"/>
    <mergeCell ref="R3412:S3412"/>
    <mergeCell ref="R3413:S3413"/>
    <mergeCell ref="R3414:S3414"/>
    <mergeCell ref="R3415:S3415"/>
    <mergeCell ref="R3416:S3416"/>
    <mergeCell ref="R3417:S3417"/>
    <mergeCell ref="R3406:S3406"/>
    <mergeCell ref="R3407:S3407"/>
    <mergeCell ref="R3408:S3408"/>
    <mergeCell ref="R3409:S3409"/>
    <mergeCell ref="R3410:S3410"/>
    <mergeCell ref="R3411:S3411"/>
    <mergeCell ref="R3400:S3400"/>
    <mergeCell ref="R3401:S3401"/>
    <mergeCell ref="R3402:S3402"/>
    <mergeCell ref="R3403:S3403"/>
    <mergeCell ref="R3404:S3404"/>
    <mergeCell ref="R3405:S3405"/>
    <mergeCell ref="R3394:S3394"/>
    <mergeCell ref="R3395:S3395"/>
    <mergeCell ref="R3396:S3396"/>
    <mergeCell ref="R3397:S3397"/>
    <mergeCell ref="R3398:S3398"/>
    <mergeCell ref="R3399:S3399"/>
    <mergeCell ref="R3388:S3388"/>
    <mergeCell ref="R3389:S3389"/>
    <mergeCell ref="R3390:S3390"/>
    <mergeCell ref="R3391:S3391"/>
    <mergeCell ref="R3392:S3392"/>
    <mergeCell ref="R3393:S3393"/>
    <mergeCell ref="R3382:S3382"/>
    <mergeCell ref="R3383:S3383"/>
    <mergeCell ref="R3384:S3384"/>
    <mergeCell ref="R3385:S3385"/>
    <mergeCell ref="R3386:S3386"/>
    <mergeCell ref="R3387:S3387"/>
    <mergeCell ref="R3376:S3376"/>
    <mergeCell ref="R3377:S3377"/>
    <mergeCell ref="R3378:S3378"/>
    <mergeCell ref="R3379:S3379"/>
    <mergeCell ref="R3380:S3380"/>
    <mergeCell ref="R3381:S3381"/>
    <mergeCell ref="R3370:S3370"/>
    <mergeCell ref="R3371:S3371"/>
    <mergeCell ref="R3372:S3372"/>
    <mergeCell ref="R3373:S3373"/>
    <mergeCell ref="R3374:S3374"/>
    <mergeCell ref="R3375:S3375"/>
    <mergeCell ref="R3364:S3364"/>
    <mergeCell ref="R3365:S3365"/>
    <mergeCell ref="R3366:S3366"/>
    <mergeCell ref="R3367:S3367"/>
    <mergeCell ref="R3368:S3368"/>
    <mergeCell ref="R3369:S3369"/>
    <mergeCell ref="R3358:S3358"/>
    <mergeCell ref="R3359:S3359"/>
    <mergeCell ref="R3360:S3360"/>
    <mergeCell ref="R3361:S3361"/>
    <mergeCell ref="R3362:S3362"/>
    <mergeCell ref="R3363:S3363"/>
    <mergeCell ref="R3352:S3352"/>
    <mergeCell ref="R3353:S3353"/>
    <mergeCell ref="R3354:S3354"/>
    <mergeCell ref="R3355:S3355"/>
    <mergeCell ref="R3356:S3356"/>
    <mergeCell ref="R3357:S3357"/>
    <mergeCell ref="R3346:S3346"/>
    <mergeCell ref="R3347:S3347"/>
    <mergeCell ref="R3348:S3348"/>
    <mergeCell ref="R3349:S3349"/>
    <mergeCell ref="R3350:S3350"/>
    <mergeCell ref="R3351:S3351"/>
    <mergeCell ref="R3340:S3340"/>
    <mergeCell ref="R3341:S3341"/>
    <mergeCell ref="R3342:S3342"/>
    <mergeCell ref="R3343:S3343"/>
    <mergeCell ref="R3344:S3344"/>
    <mergeCell ref="R3345:S3345"/>
    <mergeCell ref="R3334:S3334"/>
    <mergeCell ref="R3335:S3335"/>
    <mergeCell ref="R3336:S3336"/>
    <mergeCell ref="R3337:S3337"/>
    <mergeCell ref="R3338:S3338"/>
    <mergeCell ref="R3339:S3339"/>
    <mergeCell ref="R3328:S3328"/>
    <mergeCell ref="R3329:S3329"/>
    <mergeCell ref="R3330:S3330"/>
    <mergeCell ref="R3331:S3331"/>
    <mergeCell ref="R3332:S3332"/>
    <mergeCell ref="R3333:S3333"/>
    <mergeCell ref="R3322:S3322"/>
    <mergeCell ref="R3323:S3323"/>
    <mergeCell ref="R3324:S3324"/>
    <mergeCell ref="R3325:S3325"/>
    <mergeCell ref="R3326:S3326"/>
    <mergeCell ref="R3327:S3327"/>
    <mergeCell ref="R3316:S3316"/>
    <mergeCell ref="R3317:S3317"/>
    <mergeCell ref="R3318:S3318"/>
    <mergeCell ref="R3319:S3319"/>
    <mergeCell ref="R3320:S3320"/>
    <mergeCell ref="R3321:S3321"/>
    <mergeCell ref="R3310:S3310"/>
    <mergeCell ref="R3311:S3311"/>
    <mergeCell ref="R3312:S3312"/>
    <mergeCell ref="R3313:S3313"/>
    <mergeCell ref="R3314:S3314"/>
    <mergeCell ref="R3315:S3315"/>
    <mergeCell ref="R3304:S3304"/>
    <mergeCell ref="R3305:S3305"/>
    <mergeCell ref="R3306:S3306"/>
    <mergeCell ref="R3307:S3307"/>
    <mergeCell ref="R3308:S3308"/>
    <mergeCell ref="R3309:S3309"/>
    <mergeCell ref="R3298:S3298"/>
    <mergeCell ref="R3299:S3299"/>
    <mergeCell ref="R3300:S3300"/>
    <mergeCell ref="R3301:S3301"/>
    <mergeCell ref="R3302:S3302"/>
    <mergeCell ref="R3303:S3303"/>
    <mergeCell ref="R3292:S3292"/>
    <mergeCell ref="R3293:S3293"/>
    <mergeCell ref="R3294:S3294"/>
    <mergeCell ref="R3295:S3295"/>
    <mergeCell ref="R3296:S3296"/>
    <mergeCell ref="R3297:S3297"/>
    <mergeCell ref="R3286:S3286"/>
    <mergeCell ref="R3287:S3287"/>
    <mergeCell ref="R3288:S3288"/>
    <mergeCell ref="R3289:S3289"/>
    <mergeCell ref="R3290:S3290"/>
    <mergeCell ref="R3291:S3291"/>
    <mergeCell ref="R3280:S3280"/>
    <mergeCell ref="R3281:S3281"/>
    <mergeCell ref="R3282:S3282"/>
    <mergeCell ref="R3283:S3283"/>
    <mergeCell ref="R3284:S3284"/>
    <mergeCell ref="R3285:S3285"/>
    <mergeCell ref="R3274:S3274"/>
    <mergeCell ref="R3275:S3275"/>
    <mergeCell ref="R3276:S3276"/>
    <mergeCell ref="R3277:S3277"/>
    <mergeCell ref="R3278:S3278"/>
    <mergeCell ref="R3279:S3279"/>
    <mergeCell ref="R3268:S3268"/>
    <mergeCell ref="R3269:S3269"/>
    <mergeCell ref="R3270:S3270"/>
    <mergeCell ref="R3271:S3271"/>
    <mergeCell ref="R3272:S3272"/>
    <mergeCell ref="R3273:S3273"/>
    <mergeCell ref="R3262:S3262"/>
    <mergeCell ref="R3263:S3263"/>
    <mergeCell ref="R3264:S3264"/>
    <mergeCell ref="R3265:S3265"/>
    <mergeCell ref="R3266:S3266"/>
    <mergeCell ref="R3267:S3267"/>
    <mergeCell ref="R3256:S3256"/>
    <mergeCell ref="R3257:S3257"/>
    <mergeCell ref="R3258:S3258"/>
    <mergeCell ref="R3259:S3259"/>
    <mergeCell ref="R3260:S3260"/>
    <mergeCell ref="R3261:S3261"/>
    <mergeCell ref="R3250:S3250"/>
    <mergeCell ref="R3251:S3251"/>
    <mergeCell ref="R3252:S3252"/>
    <mergeCell ref="R3253:S3253"/>
    <mergeCell ref="R3254:S3254"/>
    <mergeCell ref="R3255:S3255"/>
    <mergeCell ref="R3244:S3244"/>
    <mergeCell ref="R3245:S3245"/>
    <mergeCell ref="R3246:S3246"/>
    <mergeCell ref="R3247:S3247"/>
    <mergeCell ref="R3248:S3248"/>
    <mergeCell ref="R3249:S3249"/>
    <mergeCell ref="R3238:S3238"/>
    <mergeCell ref="R3239:S3239"/>
    <mergeCell ref="R3240:S3240"/>
    <mergeCell ref="R3241:S3241"/>
    <mergeCell ref="R3242:S3242"/>
    <mergeCell ref="R3243:S3243"/>
    <mergeCell ref="R3232:S3232"/>
    <mergeCell ref="R3233:S3233"/>
    <mergeCell ref="R3234:S3234"/>
    <mergeCell ref="R3235:S3235"/>
    <mergeCell ref="R3236:S3236"/>
    <mergeCell ref="R3237:S3237"/>
    <mergeCell ref="R3226:S3226"/>
    <mergeCell ref="R3227:S3227"/>
    <mergeCell ref="R3228:S3228"/>
    <mergeCell ref="R3229:S3229"/>
    <mergeCell ref="R3230:S3230"/>
    <mergeCell ref="R3231:S3231"/>
    <mergeCell ref="R3220:S3220"/>
    <mergeCell ref="R3221:S3221"/>
    <mergeCell ref="R3222:S3222"/>
    <mergeCell ref="R3223:S3223"/>
    <mergeCell ref="R3224:S3224"/>
    <mergeCell ref="R3225:S3225"/>
    <mergeCell ref="R3214:S3214"/>
    <mergeCell ref="R3215:S3215"/>
    <mergeCell ref="R3216:S3216"/>
    <mergeCell ref="R3217:S3217"/>
    <mergeCell ref="R3218:S3218"/>
    <mergeCell ref="R3219:S3219"/>
    <mergeCell ref="R3208:S3208"/>
    <mergeCell ref="R3209:S3209"/>
    <mergeCell ref="R3210:S3210"/>
    <mergeCell ref="R3211:S3211"/>
    <mergeCell ref="R3212:S3212"/>
    <mergeCell ref="R3213:S3213"/>
    <mergeCell ref="R3202:S3202"/>
    <mergeCell ref="R3203:S3203"/>
    <mergeCell ref="R3204:S3204"/>
    <mergeCell ref="R3205:S3205"/>
    <mergeCell ref="R3206:S3206"/>
    <mergeCell ref="R3207:S3207"/>
    <mergeCell ref="R3196:S3196"/>
    <mergeCell ref="R3197:S3197"/>
    <mergeCell ref="R3198:S3198"/>
    <mergeCell ref="R3199:S3199"/>
    <mergeCell ref="R3200:S3200"/>
    <mergeCell ref="R3201:S3201"/>
    <mergeCell ref="R3190:S3190"/>
    <mergeCell ref="R3191:S3191"/>
    <mergeCell ref="R3192:S3192"/>
    <mergeCell ref="R3193:S3193"/>
    <mergeCell ref="R3194:S3194"/>
    <mergeCell ref="R3195:S3195"/>
    <mergeCell ref="R3184:S3184"/>
    <mergeCell ref="R3185:S3185"/>
    <mergeCell ref="R3186:S3186"/>
    <mergeCell ref="R3187:S3187"/>
    <mergeCell ref="R3188:S3188"/>
    <mergeCell ref="R3189:S3189"/>
    <mergeCell ref="R3178:S3178"/>
    <mergeCell ref="R3179:S3179"/>
    <mergeCell ref="R3180:S3180"/>
    <mergeCell ref="R3181:S3181"/>
    <mergeCell ref="R3182:S3182"/>
    <mergeCell ref="R3183:S3183"/>
    <mergeCell ref="R3172:S3172"/>
    <mergeCell ref="R3173:S3173"/>
    <mergeCell ref="R3174:S3174"/>
    <mergeCell ref="R3175:S3175"/>
    <mergeCell ref="R3176:S3176"/>
    <mergeCell ref="R3177:S3177"/>
    <mergeCell ref="R3166:S3166"/>
    <mergeCell ref="R3167:S3167"/>
    <mergeCell ref="R3168:S3168"/>
    <mergeCell ref="R3169:S3169"/>
    <mergeCell ref="R3170:S3170"/>
    <mergeCell ref="R3171:S3171"/>
    <mergeCell ref="R3160:S3160"/>
    <mergeCell ref="R3161:S3161"/>
    <mergeCell ref="R3162:S3162"/>
    <mergeCell ref="R3163:S3163"/>
    <mergeCell ref="R3164:S3164"/>
    <mergeCell ref="R3165:S3165"/>
    <mergeCell ref="R3154:S3154"/>
    <mergeCell ref="R3155:S3155"/>
    <mergeCell ref="R3156:S3156"/>
    <mergeCell ref="R3157:S3157"/>
    <mergeCell ref="R3158:S3158"/>
    <mergeCell ref="R3159:S3159"/>
    <mergeCell ref="R3148:S3148"/>
    <mergeCell ref="R3149:S3149"/>
    <mergeCell ref="R3150:S3150"/>
    <mergeCell ref="R3151:S3151"/>
    <mergeCell ref="R3152:S3152"/>
    <mergeCell ref="R3153:S3153"/>
    <mergeCell ref="R3142:S3142"/>
    <mergeCell ref="R3143:S3143"/>
    <mergeCell ref="R3144:S3144"/>
    <mergeCell ref="R3145:S3145"/>
    <mergeCell ref="R3146:S3146"/>
    <mergeCell ref="R3147:S3147"/>
    <mergeCell ref="R3136:S3136"/>
    <mergeCell ref="R3137:S3137"/>
    <mergeCell ref="R3138:S3138"/>
    <mergeCell ref="R3139:S3139"/>
    <mergeCell ref="R3140:S3140"/>
    <mergeCell ref="R3141:S3141"/>
    <mergeCell ref="R3130:S3130"/>
    <mergeCell ref="R3131:S3131"/>
    <mergeCell ref="R3132:S3132"/>
    <mergeCell ref="R3133:S3133"/>
    <mergeCell ref="R3134:S3134"/>
    <mergeCell ref="R3135:S3135"/>
    <mergeCell ref="R3124:S3124"/>
    <mergeCell ref="R3125:S3125"/>
    <mergeCell ref="R3126:S3126"/>
    <mergeCell ref="R3127:S3127"/>
    <mergeCell ref="R3128:S3128"/>
    <mergeCell ref="R3129:S3129"/>
    <mergeCell ref="R3118:S3118"/>
    <mergeCell ref="R3119:S3119"/>
    <mergeCell ref="R3120:S3120"/>
    <mergeCell ref="R3121:S3121"/>
    <mergeCell ref="R3122:S3122"/>
    <mergeCell ref="R3123:S3123"/>
    <mergeCell ref="R3112:S3112"/>
    <mergeCell ref="R3113:S3113"/>
    <mergeCell ref="R3114:S3114"/>
    <mergeCell ref="R3115:S3115"/>
    <mergeCell ref="R3116:S3116"/>
    <mergeCell ref="R3117:S3117"/>
    <mergeCell ref="R3106:S3106"/>
    <mergeCell ref="R3107:S3107"/>
    <mergeCell ref="R3108:S3108"/>
    <mergeCell ref="R3109:S3109"/>
    <mergeCell ref="R3110:S3110"/>
    <mergeCell ref="R3111:S3111"/>
    <mergeCell ref="R3100:S3100"/>
    <mergeCell ref="R3101:S3101"/>
    <mergeCell ref="R3102:S3102"/>
    <mergeCell ref="R3103:S3103"/>
    <mergeCell ref="R3104:S3104"/>
    <mergeCell ref="R3105:S3105"/>
    <mergeCell ref="R3094:S3094"/>
    <mergeCell ref="R3095:S3095"/>
    <mergeCell ref="R3096:S3096"/>
    <mergeCell ref="R3097:S3097"/>
    <mergeCell ref="R3098:S3098"/>
    <mergeCell ref="R3099:S3099"/>
    <mergeCell ref="R3088:S3088"/>
    <mergeCell ref="R3089:S3089"/>
    <mergeCell ref="R3090:S3090"/>
    <mergeCell ref="R3091:S3091"/>
    <mergeCell ref="R3092:S3092"/>
    <mergeCell ref="R3093:S3093"/>
    <mergeCell ref="R3082:S3082"/>
    <mergeCell ref="R3083:S3083"/>
    <mergeCell ref="R3084:S3084"/>
    <mergeCell ref="R3085:S3085"/>
    <mergeCell ref="R3086:S3086"/>
    <mergeCell ref="R3087:S3087"/>
    <mergeCell ref="R3076:S3076"/>
    <mergeCell ref="R3077:S3077"/>
    <mergeCell ref="R3078:S3078"/>
    <mergeCell ref="R3079:S3079"/>
    <mergeCell ref="R3080:S3080"/>
    <mergeCell ref="R3081:S3081"/>
    <mergeCell ref="R3070:S3070"/>
    <mergeCell ref="R3071:S3071"/>
    <mergeCell ref="R3072:S3072"/>
    <mergeCell ref="R3073:S3073"/>
    <mergeCell ref="R3074:S3074"/>
    <mergeCell ref="R3075:S3075"/>
    <mergeCell ref="R3064:S3064"/>
    <mergeCell ref="R3065:S3065"/>
    <mergeCell ref="R3066:S3066"/>
    <mergeCell ref="R3067:S3067"/>
    <mergeCell ref="R3068:S3068"/>
    <mergeCell ref="R3069:S3069"/>
    <mergeCell ref="R3058:S3058"/>
    <mergeCell ref="R3059:S3059"/>
    <mergeCell ref="R3060:S3060"/>
    <mergeCell ref="R3061:S3061"/>
    <mergeCell ref="R3062:S3062"/>
    <mergeCell ref="R3063:S3063"/>
    <mergeCell ref="R3052:S3052"/>
    <mergeCell ref="R3053:S3053"/>
    <mergeCell ref="R3054:S3054"/>
    <mergeCell ref="R3055:S3055"/>
    <mergeCell ref="R3056:S3056"/>
    <mergeCell ref="R3057:S3057"/>
    <mergeCell ref="R3046:S3046"/>
    <mergeCell ref="R3047:S3047"/>
    <mergeCell ref="R3048:S3048"/>
    <mergeCell ref="R3049:S3049"/>
    <mergeCell ref="R3050:S3050"/>
    <mergeCell ref="R3051:S3051"/>
    <mergeCell ref="R3040:S3040"/>
    <mergeCell ref="R3041:S3041"/>
    <mergeCell ref="R3042:S3042"/>
    <mergeCell ref="R3043:S3043"/>
    <mergeCell ref="R3044:S3044"/>
    <mergeCell ref="R3045:S3045"/>
    <mergeCell ref="R3034:S3034"/>
    <mergeCell ref="R3035:S3035"/>
    <mergeCell ref="R3036:S3036"/>
    <mergeCell ref="R3037:S3037"/>
    <mergeCell ref="R3038:S3038"/>
    <mergeCell ref="R3039:S3039"/>
    <mergeCell ref="R3028:S3028"/>
    <mergeCell ref="R3029:S3029"/>
    <mergeCell ref="R3030:S3030"/>
    <mergeCell ref="R3031:S3031"/>
    <mergeCell ref="R3032:S3032"/>
    <mergeCell ref="R3033:S3033"/>
    <mergeCell ref="R3022:S3022"/>
    <mergeCell ref="R3023:S3023"/>
    <mergeCell ref="R3024:S3024"/>
    <mergeCell ref="R3025:S3025"/>
    <mergeCell ref="R3026:S3026"/>
    <mergeCell ref="R3027:S3027"/>
    <mergeCell ref="R3016:S3016"/>
    <mergeCell ref="R3017:S3017"/>
    <mergeCell ref="R3018:S3018"/>
    <mergeCell ref="R3019:S3019"/>
    <mergeCell ref="R3020:S3020"/>
    <mergeCell ref="R3021:S3021"/>
    <mergeCell ref="R3010:S3010"/>
    <mergeCell ref="R3011:S3011"/>
    <mergeCell ref="R3012:S3012"/>
    <mergeCell ref="R3013:S3013"/>
    <mergeCell ref="R3014:S3014"/>
    <mergeCell ref="R3015:S3015"/>
    <mergeCell ref="R3004:S3004"/>
    <mergeCell ref="R3005:S3005"/>
    <mergeCell ref="R3006:S3006"/>
    <mergeCell ref="R3007:S3007"/>
    <mergeCell ref="R3008:S3008"/>
    <mergeCell ref="R3009:S3009"/>
    <mergeCell ref="R2998:S2998"/>
    <mergeCell ref="R2999:S2999"/>
    <mergeCell ref="R3000:S3000"/>
    <mergeCell ref="R3001:S3001"/>
    <mergeCell ref="R3002:S3002"/>
    <mergeCell ref="R3003:S3003"/>
    <mergeCell ref="R2992:S2992"/>
    <mergeCell ref="R2993:S2993"/>
    <mergeCell ref="R2994:S2994"/>
    <mergeCell ref="R2995:S2995"/>
    <mergeCell ref="R2996:S2996"/>
    <mergeCell ref="R2997:S2997"/>
    <mergeCell ref="R2986:S2986"/>
    <mergeCell ref="R2987:S2987"/>
    <mergeCell ref="R2988:S2988"/>
    <mergeCell ref="R2989:S2989"/>
    <mergeCell ref="R2990:S2990"/>
    <mergeCell ref="R2991:S2991"/>
    <mergeCell ref="R2980:S2980"/>
    <mergeCell ref="R2981:S2981"/>
    <mergeCell ref="R2982:S2982"/>
    <mergeCell ref="R2983:S2983"/>
    <mergeCell ref="R2984:S2984"/>
    <mergeCell ref="R2985:S2985"/>
    <mergeCell ref="R2974:S2974"/>
    <mergeCell ref="R2975:S2975"/>
    <mergeCell ref="R2976:S2976"/>
    <mergeCell ref="R2977:S2977"/>
    <mergeCell ref="R2978:S2978"/>
    <mergeCell ref="R2979:S2979"/>
    <mergeCell ref="R2968:S2968"/>
    <mergeCell ref="R2969:S2969"/>
    <mergeCell ref="R2970:S2970"/>
    <mergeCell ref="R2971:S2971"/>
    <mergeCell ref="R2972:S2972"/>
    <mergeCell ref="R2973:S2973"/>
    <mergeCell ref="R2962:S2962"/>
    <mergeCell ref="R2963:S2963"/>
    <mergeCell ref="R2964:S2964"/>
    <mergeCell ref="R2965:S2965"/>
    <mergeCell ref="R2966:S2966"/>
    <mergeCell ref="R2967:S2967"/>
    <mergeCell ref="R2956:S2956"/>
    <mergeCell ref="R2957:S2957"/>
    <mergeCell ref="R2958:S2958"/>
    <mergeCell ref="R2959:S2959"/>
    <mergeCell ref="R2960:S2960"/>
    <mergeCell ref="R2961:S2961"/>
    <mergeCell ref="R2950:S2950"/>
    <mergeCell ref="R2951:S2951"/>
    <mergeCell ref="R2952:S2952"/>
    <mergeCell ref="R2953:S2953"/>
    <mergeCell ref="R2954:S2954"/>
    <mergeCell ref="R2955:S2955"/>
    <mergeCell ref="R2944:S2944"/>
    <mergeCell ref="R2945:S2945"/>
    <mergeCell ref="R2946:S2946"/>
    <mergeCell ref="R2947:S2947"/>
    <mergeCell ref="R2948:S2948"/>
    <mergeCell ref="R2949:S2949"/>
    <mergeCell ref="R2938:S2938"/>
    <mergeCell ref="R2939:S2939"/>
    <mergeCell ref="R2940:S2940"/>
    <mergeCell ref="R2941:S2941"/>
    <mergeCell ref="R2942:S2942"/>
    <mergeCell ref="R2943:S2943"/>
    <mergeCell ref="R2932:S2932"/>
    <mergeCell ref="R2933:S2933"/>
    <mergeCell ref="R2934:S2934"/>
    <mergeCell ref="R2935:S2935"/>
    <mergeCell ref="R2936:S2936"/>
    <mergeCell ref="R2937:S2937"/>
    <mergeCell ref="R2926:S2926"/>
    <mergeCell ref="R2927:S2927"/>
    <mergeCell ref="R2928:S2928"/>
    <mergeCell ref="R2929:S2929"/>
    <mergeCell ref="R2930:S2930"/>
    <mergeCell ref="R2931:S2931"/>
    <mergeCell ref="R2920:S2920"/>
    <mergeCell ref="R2921:S2921"/>
    <mergeCell ref="R2922:S2922"/>
    <mergeCell ref="R2923:S2923"/>
    <mergeCell ref="R2924:S2924"/>
    <mergeCell ref="R2925:S2925"/>
    <mergeCell ref="R2914:S2914"/>
    <mergeCell ref="R2915:S2915"/>
    <mergeCell ref="R2916:S2916"/>
    <mergeCell ref="R2917:S2917"/>
    <mergeCell ref="R2918:S2918"/>
    <mergeCell ref="R2919:S2919"/>
    <mergeCell ref="R2908:S2908"/>
    <mergeCell ref="R2909:S2909"/>
    <mergeCell ref="R2910:S2910"/>
    <mergeCell ref="R2911:S2911"/>
    <mergeCell ref="R2912:S2912"/>
    <mergeCell ref="R2913:S2913"/>
    <mergeCell ref="R2902:S2902"/>
    <mergeCell ref="R2903:S2903"/>
    <mergeCell ref="R2904:S2904"/>
    <mergeCell ref="R2905:S2905"/>
    <mergeCell ref="R2906:S2906"/>
    <mergeCell ref="R2907:S2907"/>
    <mergeCell ref="R2896:S2896"/>
    <mergeCell ref="R2897:S2897"/>
    <mergeCell ref="R2898:S2898"/>
    <mergeCell ref="R2899:S2899"/>
    <mergeCell ref="R2900:S2900"/>
    <mergeCell ref="R2901:S2901"/>
    <mergeCell ref="R2890:S2890"/>
    <mergeCell ref="R2891:S2891"/>
    <mergeCell ref="R2892:S2892"/>
    <mergeCell ref="R2893:S2893"/>
    <mergeCell ref="R2894:S2894"/>
    <mergeCell ref="R2895:S2895"/>
    <mergeCell ref="R2884:S2884"/>
    <mergeCell ref="R2885:S2885"/>
    <mergeCell ref="R2886:S2886"/>
    <mergeCell ref="R2887:S2887"/>
    <mergeCell ref="R2888:S2888"/>
    <mergeCell ref="R2889:S2889"/>
    <mergeCell ref="R2878:S2878"/>
    <mergeCell ref="R2879:S2879"/>
    <mergeCell ref="R2880:S2880"/>
    <mergeCell ref="R2881:S2881"/>
    <mergeCell ref="R2882:S2882"/>
    <mergeCell ref="R2883:S2883"/>
    <mergeCell ref="R2872:S2872"/>
    <mergeCell ref="R2873:S2873"/>
    <mergeCell ref="R2874:S2874"/>
    <mergeCell ref="R2875:S2875"/>
    <mergeCell ref="R2876:S2876"/>
    <mergeCell ref="R2877:S2877"/>
    <mergeCell ref="R2866:S2866"/>
    <mergeCell ref="R2867:S2867"/>
    <mergeCell ref="R2868:S2868"/>
    <mergeCell ref="R2869:S2869"/>
    <mergeCell ref="R2870:S2870"/>
    <mergeCell ref="R2871:S2871"/>
    <mergeCell ref="R2860:S2860"/>
    <mergeCell ref="R2861:S2861"/>
    <mergeCell ref="R2862:S2862"/>
    <mergeCell ref="R2863:S2863"/>
    <mergeCell ref="R2864:S2864"/>
    <mergeCell ref="R2865:S2865"/>
    <mergeCell ref="R2854:S2854"/>
    <mergeCell ref="R2855:S2855"/>
    <mergeCell ref="R2856:S2856"/>
    <mergeCell ref="R2857:S2857"/>
    <mergeCell ref="R2858:S2858"/>
    <mergeCell ref="R2859:S2859"/>
    <mergeCell ref="R2848:S2848"/>
    <mergeCell ref="R2849:S2849"/>
    <mergeCell ref="R2850:S2850"/>
    <mergeCell ref="R2851:S2851"/>
    <mergeCell ref="R2852:S2852"/>
    <mergeCell ref="R2853:S2853"/>
    <mergeCell ref="R2842:S2842"/>
    <mergeCell ref="R2843:S2843"/>
    <mergeCell ref="R2844:S2844"/>
    <mergeCell ref="R2845:S2845"/>
    <mergeCell ref="R2846:S2846"/>
    <mergeCell ref="R2847:S2847"/>
    <mergeCell ref="R2836:S2836"/>
    <mergeCell ref="R2837:S2837"/>
    <mergeCell ref="R2838:S2838"/>
    <mergeCell ref="R2839:S2839"/>
    <mergeCell ref="R2840:S2840"/>
    <mergeCell ref="R2841:S2841"/>
    <mergeCell ref="R2830:S2830"/>
    <mergeCell ref="R2831:S2831"/>
    <mergeCell ref="R2832:S2832"/>
    <mergeCell ref="R2833:S2833"/>
    <mergeCell ref="R2834:S2834"/>
    <mergeCell ref="R2835:S2835"/>
    <mergeCell ref="R2824:S2824"/>
    <mergeCell ref="R2825:S2825"/>
    <mergeCell ref="R2826:S2826"/>
    <mergeCell ref="R2827:S2827"/>
    <mergeCell ref="R2828:S2828"/>
    <mergeCell ref="R2829:S2829"/>
    <mergeCell ref="R2818:S2818"/>
    <mergeCell ref="R2819:S2819"/>
    <mergeCell ref="R2820:S2820"/>
    <mergeCell ref="R2821:S2821"/>
    <mergeCell ref="R2822:S2822"/>
    <mergeCell ref="R2823:S2823"/>
    <mergeCell ref="R2812:S2812"/>
    <mergeCell ref="R2813:S2813"/>
    <mergeCell ref="R2814:S2814"/>
    <mergeCell ref="R2815:S2815"/>
    <mergeCell ref="R2816:S2816"/>
    <mergeCell ref="R2817:S2817"/>
    <mergeCell ref="R2806:S2806"/>
    <mergeCell ref="R2807:S2807"/>
    <mergeCell ref="R2808:S2808"/>
    <mergeCell ref="R2809:S2809"/>
    <mergeCell ref="R2810:S2810"/>
    <mergeCell ref="R2811:S2811"/>
    <mergeCell ref="R2800:S2800"/>
    <mergeCell ref="R2801:S2801"/>
    <mergeCell ref="R2802:S2802"/>
    <mergeCell ref="R2803:S2803"/>
    <mergeCell ref="R2804:S2804"/>
    <mergeCell ref="R2805:S2805"/>
    <mergeCell ref="R2794:S2794"/>
    <mergeCell ref="R2795:S2795"/>
    <mergeCell ref="R2796:S2796"/>
    <mergeCell ref="R2797:S2797"/>
    <mergeCell ref="R2798:S2798"/>
    <mergeCell ref="R2799:S2799"/>
    <mergeCell ref="R2788:S2788"/>
    <mergeCell ref="R2789:S2789"/>
    <mergeCell ref="R2790:S2790"/>
    <mergeCell ref="R2791:S2791"/>
    <mergeCell ref="R2792:S2792"/>
    <mergeCell ref="R2793:S2793"/>
    <mergeCell ref="R2782:S2782"/>
    <mergeCell ref="R2783:S2783"/>
    <mergeCell ref="R2784:S2784"/>
    <mergeCell ref="R2785:S2785"/>
    <mergeCell ref="R2786:S2786"/>
    <mergeCell ref="R2787:S2787"/>
    <mergeCell ref="R2776:S2776"/>
    <mergeCell ref="R2777:S2777"/>
    <mergeCell ref="R2778:S2778"/>
    <mergeCell ref="R2779:S2779"/>
    <mergeCell ref="R2780:S2780"/>
    <mergeCell ref="R2781:S2781"/>
    <mergeCell ref="R2770:S2770"/>
    <mergeCell ref="R2771:S2771"/>
    <mergeCell ref="R2772:S2772"/>
    <mergeCell ref="R2773:S2773"/>
    <mergeCell ref="R2774:S2774"/>
    <mergeCell ref="R2775:S2775"/>
    <mergeCell ref="R2764:S2764"/>
    <mergeCell ref="R2765:S2765"/>
    <mergeCell ref="R2766:S2766"/>
    <mergeCell ref="R2767:S2767"/>
    <mergeCell ref="R2768:S2768"/>
    <mergeCell ref="R2769:S2769"/>
    <mergeCell ref="R2758:S2758"/>
    <mergeCell ref="R2759:S2759"/>
    <mergeCell ref="R2760:S2760"/>
    <mergeCell ref="R2761:S2761"/>
    <mergeCell ref="R2762:S2762"/>
    <mergeCell ref="R2763:S2763"/>
    <mergeCell ref="R2752:S2752"/>
    <mergeCell ref="R2753:S2753"/>
    <mergeCell ref="R2754:S2754"/>
    <mergeCell ref="R2755:S2755"/>
    <mergeCell ref="R2756:S2756"/>
    <mergeCell ref="R2757:S2757"/>
    <mergeCell ref="R2746:S2746"/>
    <mergeCell ref="R2747:S2747"/>
    <mergeCell ref="R2748:S2748"/>
    <mergeCell ref="R2749:S2749"/>
    <mergeCell ref="R2750:S2750"/>
    <mergeCell ref="R2751:S2751"/>
    <mergeCell ref="R2740:S2740"/>
    <mergeCell ref="R2741:S2741"/>
    <mergeCell ref="R2742:S2742"/>
    <mergeCell ref="R2743:S2743"/>
    <mergeCell ref="R2744:S2744"/>
    <mergeCell ref="R2745:S2745"/>
    <mergeCell ref="R2734:S2734"/>
    <mergeCell ref="R2735:S2735"/>
    <mergeCell ref="R2736:S2736"/>
    <mergeCell ref="R2737:S2737"/>
    <mergeCell ref="R2738:S2738"/>
    <mergeCell ref="R2739:S2739"/>
    <mergeCell ref="R2728:S2728"/>
    <mergeCell ref="R2729:S2729"/>
    <mergeCell ref="R2730:S2730"/>
    <mergeCell ref="R2731:S2731"/>
    <mergeCell ref="R2732:S2732"/>
    <mergeCell ref="R2733:S2733"/>
    <mergeCell ref="R2722:S2722"/>
    <mergeCell ref="R2723:S2723"/>
    <mergeCell ref="R2724:S2724"/>
    <mergeCell ref="R2725:S2725"/>
    <mergeCell ref="R2726:S2726"/>
    <mergeCell ref="R2727:S2727"/>
    <mergeCell ref="R2716:S2716"/>
    <mergeCell ref="R2717:S2717"/>
    <mergeCell ref="R2718:S2718"/>
    <mergeCell ref="R2719:S2719"/>
    <mergeCell ref="R2720:S2720"/>
    <mergeCell ref="R2721:S2721"/>
    <mergeCell ref="R2710:S2710"/>
    <mergeCell ref="R2711:S2711"/>
    <mergeCell ref="R2712:S2712"/>
    <mergeCell ref="R2713:S2713"/>
    <mergeCell ref="R2714:S2714"/>
    <mergeCell ref="R2715:S2715"/>
    <mergeCell ref="R2704:S2704"/>
    <mergeCell ref="R2705:S2705"/>
    <mergeCell ref="R2706:S2706"/>
    <mergeCell ref="R2707:S2707"/>
    <mergeCell ref="R2708:S2708"/>
    <mergeCell ref="R2709:S2709"/>
    <mergeCell ref="R2698:S2698"/>
    <mergeCell ref="R2699:S2699"/>
    <mergeCell ref="R2700:S2700"/>
    <mergeCell ref="R2701:S2701"/>
    <mergeCell ref="R2702:S2702"/>
    <mergeCell ref="R2703:S2703"/>
    <mergeCell ref="R2692:S2692"/>
    <mergeCell ref="R2693:S2693"/>
    <mergeCell ref="R2694:S2694"/>
    <mergeCell ref="R2695:S2695"/>
    <mergeCell ref="R2696:S2696"/>
    <mergeCell ref="R2697:S2697"/>
    <mergeCell ref="R2686:S2686"/>
    <mergeCell ref="R2687:S2687"/>
    <mergeCell ref="R2688:S2688"/>
    <mergeCell ref="R2689:S2689"/>
    <mergeCell ref="R2690:S2690"/>
    <mergeCell ref="R2691:S2691"/>
    <mergeCell ref="R2680:S2680"/>
    <mergeCell ref="R2681:S2681"/>
    <mergeCell ref="R2682:S2682"/>
    <mergeCell ref="R2683:S2683"/>
    <mergeCell ref="R2684:S2684"/>
    <mergeCell ref="R2685:S2685"/>
    <mergeCell ref="R2674:S2674"/>
    <mergeCell ref="R2675:S2675"/>
    <mergeCell ref="R2676:S2676"/>
    <mergeCell ref="R2677:S2677"/>
    <mergeCell ref="R2678:S2678"/>
    <mergeCell ref="R2679:S2679"/>
    <mergeCell ref="R2668:S2668"/>
    <mergeCell ref="R2669:S2669"/>
    <mergeCell ref="R2670:S2670"/>
    <mergeCell ref="R2671:S2671"/>
    <mergeCell ref="R2672:S2672"/>
    <mergeCell ref="R2673:S2673"/>
    <mergeCell ref="R2662:S2662"/>
    <mergeCell ref="R2663:S2663"/>
    <mergeCell ref="R2664:S2664"/>
    <mergeCell ref="R2665:S2665"/>
    <mergeCell ref="R2666:S2666"/>
    <mergeCell ref="R2667:S2667"/>
    <mergeCell ref="R2656:S2656"/>
    <mergeCell ref="R2657:S2657"/>
    <mergeCell ref="R2658:S2658"/>
    <mergeCell ref="R2659:S2659"/>
    <mergeCell ref="R2660:S2660"/>
    <mergeCell ref="R2661:S2661"/>
    <mergeCell ref="R2650:S2650"/>
    <mergeCell ref="R2651:S2651"/>
    <mergeCell ref="R2652:S2652"/>
    <mergeCell ref="R2653:S2653"/>
    <mergeCell ref="R2654:S2654"/>
    <mergeCell ref="R2655:S2655"/>
    <mergeCell ref="R2644:S2644"/>
    <mergeCell ref="R2645:S2645"/>
    <mergeCell ref="R2646:S2646"/>
    <mergeCell ref="R2647:S2647"/>
    <mergeCell ref="R2648:S2648"/>
    <mergeCell ref="R2649:S2649"/>
    <mergeCell ref="R2638:S2638"/>
    <mergeCell ref="R2639:S2639"/>
    <mergeCell ref="R2640:S2640"/>
    <mergeCell ref="R2641:S2641"/>
    <mergeCell ref="R2642:S2642"/>
    <mergeCell ref="R2643:S2643"/>
    <mergeCell ref="R2632:S2632"/>
    <mergeCell ref="R2633:S2633"/>
    <mergeCell ref="R2634:S2634"/>
    <mergeCell ref="R2635:S2635"/>
    <mergeCell ref="R2636:S2636"/>
    <mergeCell ref="R2637:S2637"/>
    <mergeCell ref="R2626:S2626"/>
    <mergeCell ref="R2627:S2627"/>
    <mergeCell ref="R2628:S2628"/>
    <mergeCell ref="R2629:S2629"/>
    <mergeCell ref="R2630:S2630"/>
    <mergeCell ref="R2631:S2631"/>
    <mergeCell ref="R2620:S2620"/>
    <mergeCell ref="R2621:S2621"/>
    <mergeCell ref="R2622:S2622"/>
    <mergeCell ref="R2623:S2623"/>
    <mergeCell ref="R2624:S2624"/>
    <mergeCell ref="R2625:S2625"/>
    <mergeCell ref="R2614:S2614"/>
    <mergeCell ref="R2615:S2615"/>
    <mergeCell ref="R2616:S2616"/>
    <mergeCell ref="R2617:S2617"/>
    <mergeCell ref="R2618:S2618"/>
    <mergeCell ref="R2619:S2619"/>
    <mergeCell ref="R2608:S2608"/>
    <mergeCell ref="R2609:S2609"/>
    <mergeCell ref="R2610:S2610"/>
    <mergeCell ref="R2611:S2611"/>
    <mergeCell ref="R2612:S2612"/>
    <mergeCell ref="R2613:S2613"/>
    <mergeCell ref="R2602:S2602"/>
    <mergeCell ref="R2603:S2603"/>
    <mergeCell ref="R2604:S2604"/>
    <mergeCell ref="R2605:S2605"/>
    <mergeCell ref="R2606:S2606"/>
    <mergeCell ref="R2607:S2607"/>
    <mergeCell ref="R2596:S2596"/>
    <mergeCell ref="R2597:S2597"/>
    <mergeCell ref="R2598:S2598"/>
    <mergeCell ref="R2599:S2599"/>
    <mergeCell ref="R2600:S2600"/>
    <mergeCell ref="R2601:S2601"/>
    <mergeCell ref="R2590:S2590"/>
    <mergeCell ref="R2591:S2591"/>
    <mergeCell ref="R2592:S2592"/>
    <mergeCell ref="R2593:S2593"/>
    <mergeCell ref="R2594:S2594"/>
    <mergeCell ref="R2595:S2595"/>
    <mergeCell ref="R2584:S2584"/>
    <mergeCell ref="R2585:S2585"/>
    <mergeCell ref="R2586:S2586"/>
    <mergeCell ref="R2587:S2587"/>
    <mergeCell ref="R2588:S2588"/>
    <mergeCell ref="R2589:S2589"/>
    <mergeCell ref="R2578:S2578"/>
    <mergeCell ref="R2579:S2579"/>
    <mergeCell ref="R2580:S2580"/>
    <mergeCell ref="R2581:S2581"/>
    <mergeCell ref="R2582:S2582"/>
    <mergeCell ref="R2583:S2583"/>
    <mergeCell ref="R2572:S2572"/>
    <mergeCell ref="R2573:S2573"/>
    <mergeCell ref="R2574:S2574"/>
    <mergeCell ref="R2575:S2575"/>
    <mergeCell ref="R2576:S2576"/>
    <mergeCell ref="R2577:S2577"/>
    <mergeCell ref="R2566:S2566"/>
    <mergeCell ref="R2567:S2567"/>
    <mergeCell ref="R2568:S2568"/>
    <mergeCell ref="R2569:S2569"/>
    <mergeCell ref="R2570:S2570"/>
    <mergeCell ref="R2571:S2571"/>
    <mergeCell ref="R2560:S2560"/>
    <mergeCell ref="R2561:S2561"/>
    <mergeCell ref="R2562:S2562"/>
    <mergeCell ref="R2563:S2563"/>
    <mergeCell ref="R2564:S2564"/>
    <mergeCell ref="R2565:S2565"/>
    <mergeCell ref="R2554:S2554"/>
    <mergeCell ref="R2555:S2555"/>
    <mergeCell ref="R2556:S2556"/>
    <mergeCell ref="R2557:S2557"/>
    <mergeCell ref="R2558:S2558"/>
    <mergeCell ref="R2559:S2559"/>
    <mergeCell ref="R2548:S2548"/>
    <mergeCell ref="R2549:S2549"/>
    <mergeCell ref="R2550:S2550"/>
    <mergeCell ref="R2551:S2551"/>
    <mergeCell ref="R2552:S2552"/>
    <mergeCell ref="R2553:S2553"/>
    <mergeCell ref="R2542:S2542"/>
    <mergeCell ref="R2543:S2543"/>
    <mergeCell ref="R2544:S2544"/>
    <mergeCell ref="R2545:S2545"/>
    <mergeCell ref="R2546:S2546"/>
    <mergeCell ref="R2547:S2547"/>
    <mergeCell ref="R2536:S2536"/>
    <mergeCell ref="R2537:S2537"/>
    <mergeCell ref="R2538:S2538"/>
    <mergeCell ref="R2539:S2539"/>
    <mergeCell ref="R2540:S2540"/>
    <mergeCell ref="R2541:S2541"/>
    <mergeCell ref="R2530:S2530"/>
    <mergeCell ref="R2531:S2531"/>
    <mergeCell ref="R2532:S2532"/>
    <mergeCell ref="R2533:S2533"/>
    <mergeCell ref="R2534:S2534"/>
    <mergeCell ref="R2535:S2535"/>
    <mergeCell ref="R2524:S2524"/>
    <mergeCell ref="R2525:S2525"/>
    <mergeCell ref="R2526:S2526"/>
    <mergeCell ref="R2527:S2527"/>
    <mergeCell ref="R2528:S2528"/>
    <mergeCell ref="R2529:S2529"/>
    <mergeCell ref="R2518:S2518"/>
    <mergeCell ref="R2519:S2519"/>
    <mergeCell ref="R2520:S2520"/>
    <mergeCell ref="R2521:S2521"/>
    <mergeCell ref="R2522:S2522"/>
    <mergeCell ref="R2523:S2523"/>
    <mergeCell ref="R2512:S2512"/>
    <mergeCell ref="R2513:S2513"/>
    <mergeCell ref="R2514:S2514"/>
    <mergeCell ref="R2515:S2515"/>
    <mergeCell ref="R2516:S2516"/>
    <mergeCell ref="R2517:S2517"/>
    <mergeCell ref="R2506:S2506"/>
    <mergeCell ref="R2507:S2507"/>
    <mergeCell ref="R2508:S2508"/>
    <mergeCell ref="R2509:S2509"/>
    <mergeCell ref="R2510:S2510"/>
    <mergeCell ref="R2511:S2511"/>
    <mergeCell ref="R2500:S2500"/>
    <mergeCell ref="R2501:S2501"/>
    <mergeCell ref="R2502:S2502"/>
    <mergeCell ref="R2503:S2503"/>
    <mergeCell ref="R2504:S2504"/>
    <mergeCell ref="R2505:S2505"/>
    <mergeCell ref="R2494:S2494"/>
    <mergeCell ref="R2495:S2495"/>
    <mergeCell ref="R2496:S2496"/>
    <mergeCell ref="R2497:S2497"/>
    <mergeCell ref="R2498:S2498"/>
    <mergeCell ref="R2499:S2499"/>
    <mergeCell ref="R2488:S2488"/>
    <mergeCell ref="R2489:S2489"/>
    <mergeCell ref="R2490:S2490"/>
    <mergeCell ref="R2491:S2491"/>
    <mergeCell ref="R2492:S2492"/>
    <mergeCell ref="R2493:S2493"/>
    <mergeCell ref="R2482:S2482"/>
    <mergeCell ref="R2483:S2483"/>
    <mergeCell ref="R2484:S2484"/>
    <mergeCell ref="R2485:S2485"/>
    <mergeCell ref="R2486:S2486"/>
    <mergeCell ref="R2487:S2487"/>
    <mergeCell ref="R2476:S2476"/>
    <mergeCell ref="R2477:S2477"/>
    <mergeCell ref="R2478:S2478"/>
    <mergeCell ref="R2479:S2479"/>
    <mergeCell ref="R2480:S2480"/>
    <mergeCell ref="R2481:S2481"/>
    <mergeCell ref="R2470:S2470"/>
    <mergeCell ref="R2471:S2471"/>
    <mergeCell ref="R2472:S2472"/>
    <mergeCell ref="R2473:S2473"/>
    <mergeCell ref="R2474:S2474"/>
    <mergeCell ref="R2475:S2475"/>
    <mergeCell ref="R2464:S2464"/>
    <mergeCell ref="R2465:S2465"/>
    <mergeCell ref="R2466:S2466"/>
    <mergeCell ref="R2467:S2467"/>
    <mergeCell ref="R2468:S2468"/>
    <mergeCell ref="R2469:S2469"/>
    <mergeCell ref="R2458:S2458"/>
    <mergeCell ref="R2459:S2459"/>
    <mergeCell ref="R2460:S2460"/>
    <mergeCell ref="R2461:S2461"/>
    <mergeCell ref="R2462:S2462"/>
    <mergeCell ref="R2463:S2463"/>
    <mergeCell ref="R2452:S2452"/>
    <mergeCell ref="R2453:S2453"/>
    <mergeCell ref="R2454:S2454"/>
    <mergeCell ref="R2455:S2455"/>
    <mergeCell ref="R2456:S2456"/>
    <mergeCell ref="R2457:S2457"/>
    <mergeCell ref="R2446:S2446"/>
    <mergeCell ref="R2447:S2447"/>
    <mergeCell ref="R2448:S2448"/>
    <mergeCell ref="R2449:S2449"/>
    <mergeCell ref="R2450:S2450"/>
    <mergeCell ref="R2451:S2451"/>
    <mergeCell ref="R2440:S2440"/>
    <mergeCell ref="R2441:S2441"/>
    <mergeCell ref="R2442:S2442"/>
    <mergeCell ref="R2443:S2443"/>
    <mergeCell ref="R2444:S2444"/>
    <mergeCell ref="R2445:S2445"/>
    <mergeCell ref="R2434:S2434"/>
    <mergeCell ref="R2435:S2435"/>
    <mergeCell ref="R2436:S2436"/>
    <mergeCell ref="R2437:S2437"/>
    <mergeCell ref="R2438:S2438"/>
    <mergeCell ref="R2439:S2439"/>
    <mergeCell ref="R2428:S2428"/>
    <mergeCell ref="R2429:S2429"/>
    <mergeCell ref="R2430:S2430"/>
    <mergeCell ref="R2431:S2431"/>
    <mergeCell ref="R2432:S2432"/>
    <mergeCell ref="R2433:S2433"/>
    <mergeCell ref="R2422:S2422"/>
    <mergeCell ref="R2423:S2423"/>
    <mergeCell ref="R2424:S2424"/>
    <mergeCell ref="R2425:S2425"/>
    <mergeCell ref="R2426:S2426"/>
    <mergeCell ref="R2427:S2427"/>
    <mergeCell ref="R2416:S2416"/>
    <mergeCell ref="R2417:S2417"/>
    <mergeCell ref="R2418:S2418"/>
    <mergeCell ref="R2419:S2419"/>
    <mergeCell ref="R2420:S2420"/>
    <mergeCell ref="R2421:S2421"/>
    <mergeCell ref="R2410:S2410"/>
    <mergeCell ref="R2411:S2411"/>
    <mergeCell ref="R2412:S2412"/>
    <mergeCell ref="R2413:S2413"/>
    <mergeCell ref="R2414:S2414"/>
    <mergeCell ref="R2415:S2415"/>
    <mergeCell ref="R2404:S2404"/>
    <mergeCell ref="R2405:S2405"/>
    <mergeCell ref="R2406:S2406"/>
    <mergeCell ref="R2407:S2407"/>
    <mergeCell ref="R2408:S2408"/>
    <mergeCell ref="R2409:S2409"/>
    <mergeCell ref="R2398:S2398"/>
    <mergeCell ref="R2399:S2399"/>
    <mergeCell ref="R2400:S2400"/>
    <mergeCell ref="R2401:S2401"/>
    <mergeCell ref="R2402:S2402"/>
    <mergeCell ref="R2403:S2403"/>
    <mergeCell ref="R2392:S2392"/>
    <mergeCell ref="R2393:S2393"/>
    <mergeCell ref="R2394:S2394"/>
    <mergeCell ref="R2395:S2395"/>
    <mergeCell ref="R2396:S2396"/>
    <mergeCell ref="R2397:S2397"/>
    <mergeCell ref="R2386:S2386"/>
    <mergeCell ref="R2387:S2387"/>
    <mergeCell ref="R2388:S2388"/>
    <mergeCell ref="R2389:S2389"/>
    <mergeCell ref="R2390:S2390"/>
    <mergeCell ref="R2391:S2391"/>
    <mergeCell ref="R2380:S2380"/>
    <mergeCell ref="R2381:S2381"/>
    <mergeCell ref="R2382:S2382"/>
    <mergeCell ref="R2383:S2383"/>
    <mergeCell ref="R2384:S2384"/>
    <mergeCell ref="R2385:S2385"/>
    <mergeCell ref="R2374:S2374"/>
    <mergeCell ref="R2375:S2375"/>
    <mergeCell ref="R2376:S2376"/>
    <mergeCell ref="R2377:S2377"/>
    <mergeCell ref="R2378:S2378"/>
    <mergeCell ref="R2379:S2379"/>
    <mergeCell ref="R2368:S2368"/>
    <mergeCell ref="R2369:S2369"/>
    <mergeCell ref="R2370:S2370"/>
    <mergeCell ref="R2371:S2371"/>
    <mergeCell ref="R2372:S2372"/>
    <mergeCell ref="R2373:S2373"/>
    <mergeCell ref="R2362:S2362"/>
    <mergeCell ref="R2363:S2363"/>
    <mergeCell ref="R2364:S2364"/>
    <mergeCell ref="R2365:S2365"/>
    <mergeCell ref="R2366:S2366"/>
    <mergeCell ref="R2367:S2367"/>
    <mergeCell ref="R2356:S2356"/>
    <mergeCell ref="R2357:S2357"/>
    <mergeCell ref="R2358:S2358"/>
    <mergeCell ref="R2359:S2359"/>
    <mergeCell ref="R2360:S2360"/>
    <mergeCell ref="R2361:S2361"/>
    <mergeCell ref="R2350:S2350"/>
    <mergeCell ref="R2351:S2351"/>
    <mergeCell ref="R2352:S2352"/>
    <mergeCell ref="R2353:S2353"/>
    <mergeCell ref="R2354:S2354"/>
    <mergeCell ref="R2355:S2355"/>
    <mergeCell ref="R2344:S2344"/>
    <mergeCell ref="R2345:S2345"/>
    <mergeCell ref="R2346:S2346"/>
    <mergeCell ref="R2347:S2347"/>
    <mergeCell ref="R2348:S2348"/>
    <mergeCell ref="R2349:S2349"/>
    <mergeCell ref="R2338:S2338"/>
    <mergeCell ref="R2339:S2339"/>
    <mergeCell ref="R2340:S2340"/>
    <mergeCell ref="R2341:S2341"/>
    <mergeCell ref="R2342:S2342"/>
    <mergeCell ref="R2343:S2343"/>
    <mergeCell ref="R2332:S2332"/>
    <mergeCell ref="R2333:S2333"/>
    <mergeCell ref="R2334:S2334"/>
    <mergeCell ref="R2335:S2335"/>
    <mergeCell ref="R2336:S2336"/>
    <mergeCell ref="R2337:S2337"/>
    <mergeCell ref="R2326:S2326"/>
    <mergeCell ref="R2327:S2327"/>
    <mergeCell ref="R2328:S2328"/>
    <mergeCell ref="R2329:S2329"/>
    <mergeCell ref="R2330:S2330"/>
    <mergeCell ref="R2331:S2331"/>
    <mergeCell ref="R2320:S2320"/>
    <mergeCell ref="R2321:S2321"/>
    <mergeCell ref="R2322:S2322"/>
    <mergeCell ref="R2323:S2323"/>
    <mergeCell ref="R2324:S2324"/>
    <mergeCell ref="R2325:S2325"/>
    <mergeCell ref="R2314:S2314"/>
    <mergeCell ref="R2315:S2315"/>
    <mergeCell ref="R2316:S2316"/>
    <mergeCell ref="R2317:S2317"/>
    <mergeCell ref="R2318:S2318"/>
    <mergeCell ref="R2319:S2319"/>
    <mergeCell ref="R2308:S2308"/>
    <mergeCell ref="R2309:S2309"/>
    <mergeCell ref="R2310:S2310"/>
    <mergeCell ref="R2311:S2311"/>
    <mergeCell ref="R2312:S2312"/>
    <mergeCell ref="R2313:S2313"/>
    <mergeCell ref="R2302:S2302"/>
    <mergeCell ref="R2303:S2303"/>
    <mergeCell ref="R2304:S2304"/>
    <mergeCell ref="R2305:S2305"/>
    <mergeCell ref="R2306:S2306"/>
    <mergeCell ref="R2307:S2307"/>
    <mergeCell ref="R2296:S2296"/>
    <mergeCell ref="R2297:S2297"/>
    <mergeCell ref="R2298:S2298"/>
    <mergeCell ref="R2299:S2299"/>
    <mergeCell ref="R2300:S2300"/>
    <mergeCell ref="R2301:S2301"/>
    <mergeCell ref="R2290:S2290"/>
    <mergeCell ref="R2291:S2291"/>
    <mergeCell ref="R2292:S2292"/>
    <mergeCell ref="R2293:S2293"/>
    <mergeCell ref="R2294:S2294"/>
    <mergeCell ref="R2295:S2295"/>
    <mergeCell ref="R2284:S2284"/>
    <mergeCell ref="R2285:S2285"/>
    <mergeCell ref="R2286:S2286"/>
    <mergeCell ref="R2287:S2287"/>
    <mergeCell ref="R2288:S2288"/>
    <mergeCell ref="R2289:S2289"/>
    <mergeCell ref="R2278:S2278"/>
    <mergeCell ref="R2279:S2279"/>
    <mergeCell ref="R2280:S2280"/>
    <mergeCell ref="R2281:S2281"/>
    <mergeCell ref="R2282:S2282"/>
    <mergeCell ref="R2283:S2283"/>
    <mergeCell ref="R2272:S2272"/>
    <mergeCell ref="R2273:S2273"/>
    <mergeCell ref="R2274:S2274"/>
    <mergeCell ref="R2275:S2275"/>
    <mergeCell ref="R2276:S2276"/>
    <mergeCell ref="R2277:S2277"/>
    <mergeCell ref="R2266:S2266"/>
    <mergeCell ref="R2267:S2267"/>
    <mergeCell ref="R2268:S2268"/>
    <mergeCell ref="R2269:S2269"/>
    <mergeCell ref="R2270:S2270"/>
    <mergeCell ref="R2271:S2271"/>
    <mergeCell ref="R2260:S2260"/>
    <mergeCell ref="R2261:S2261"/>
    <mergeCell ref="R2262:S2262"/>
    <mergeCell ref="R2263:S2263"/>
    <mergeCell ref="R2264:S2264"/>
    <mergeCell ref="R2265:S2265"/>
    <mergeCell ref="R2254:S2254"/>
    <mergeCell ref="R2255:S2255"/>
    <mergeCell ref="R2256:S2256"/>
    <mergeCell ref="R2257:S2257"/>
    <mergeCell ref="R2258:S2258"/>
    <mergeCell ref="R2259:S2259"/>
    <mergeCell ref="R2248:S2248"/>
    <mergeCell ref="R2249:S2249"/>
    <mergeCell ref="R2250:S2250"/>
    <mergeCell ref="R2251:S2251"/>
    <mergeCell ref="R2252:S2252"/>
    <mergeCell ref="R2253:S2253"/>
    <mergeCell ref="R2242:S2242"/>
    <mergeCell ref="R2243:S2243"/>
    <mergeCell ref="R2244:S2244"/>
    <mergeCell ref="R2245:S2245"/>
    <mergeCell ref="R2246:S2246"/>
    <mergeCell ref="R2247:S2247"/>
    <mergeCell ref="R2236:S2236"/>
    <mergeCell ref="R2237:S2237"/>
    <mergeCell ref="R2238:S2238"/>
    <mergeCell ref="R2239:S2239"/>
    <mergeCell ref="R2240:S2240"/>
    <mergeCell ref="R2241:S2241"/>
    <mergeCell ref="R2230:S2230"/>
    <mergeCell ref="R2231:S2231"/>
    <mergeCell ref="R2232:S2232"/>
    <mergeCell ref="R2233:S2233"/>
    <mergeCell ref="R2234:S2234"/>
    <mergeCell ref="R2235:S2235"/>
    <mergeCell ref="R2224:S2224"/>
    <mergeCell ref="R2225:S2225"/>
    <mergeCell ref="R2226:S2226"/>
    <mergeCell ref="R2227:S2227"/>
    <mergeCell ref="R2228:S2228"/>
    <mergeCell ref="R2229:S2229"/>
    <mergeCell ref="R2218:S2218"/>
    <mergeCell ref="R2219:S2219"/>
    <mergeCell ref="R2220:S2220"/>
    <mergeCell ref="R2221:S2221"/>
    <mergeCell ref="R2222:S2222"/>
    <mergeCell ref="R2223:S2223"/>
    <mergeCell ref="R2212:S2212"/>
    <mergeCell ref="R2213:S2213"/>
    <mergeCell ref="R2214:S2214"/>
    <mergeCell ref="R2215:S2215"/>
    <mergeCell ref="R2216:S2216"/>
    <mergeCell ref="R2217:S2217"/>
    <mergeCell ref="R2206:S2206"/>
    <mergeCell ref="R2207:S2207"/>
    <mergeCell ref="R2208:S2208"/>
    <mergeCell ref="R2209:S2209"/>
    <mergeCell ref="R2210:S2210"/>
    <mergeCell ref="R2211:S2211"/>
    <mergeCell ref="R2200:S2200"/>
    <mergeCell ref="R2201:S2201"/>
    <mergeCell ref="R2202:S2202"/>
    <mergeCell ref="R2203:S2203"/>
    <mergeCell ref="R2204:S2204"/>
    <mergeCell ref="R2205:S2205"/>
    <mergeCell ref="R2194:S2194"/>
    <mergeCell ref="R2195:S2195"/>
    <mergeCell ref="R2196:S2196"/>
    <mergeCell ref="R2197:S2197"/>
    <mergeCell ref="R2198:S2198"/>
    <mergeCell ref="R2199:S2199"/>
    <mergeCell ref="R2188:S2188"/>
    <mergeCell ref="R2189:S2189"/>
    <mergeCell ref="R2190:S2190"/>
    <mergeCell ref="R2191:S2191"/>
    <mergeCell ref="R2192:S2192"/>
    <mergeCell ref="R2193:S2193"/>
    <mergeCell ref="R2182:S2182"/>
    <mergeCell ref="R2183:S2183"/>
    <mergeCell ref="R2184:S2184"/>
    <mergeCell ref="R2185:S2185"/>
    <mergeCell ref="R2186:S2186"/>
    <mergeCell ref="R2187:S2187"/>
    <mergeCell ref="R2176:S2176"/>
    <mergeCell ref="R2177:S2177"/>
    <mergeCell ref="R2178:S2178"/>
    <mergeCell ref="R2179:S2179"/>
    <mergeCell ref="R2180:S2180"/>
    <mergeCell ref="R2181:S2181"/>
    <mergeCell ref="R2170:S2170"/>
    <mergeCell ref="R2171:S2171"/>
    <mergeCell ref="R2172:S2172"/>
    <mergeCell ref="R2173:S2173"/>
    <mergeCell ref="R2174:S2174"/>
    <mergeCell ref="R2175:S2175"/>
    <mergeCell ref="R2164:S2164"/>
    <mergeCell ref="R2165:S2165"/>
    <mergeCell ref="R2166:S2166"/>
    <mergeCell ref="R2167:S2167"/>
    <mergeCell ref="R2168:S2168"/>
    <mergeCell ref="R2169:S2169"/>
    <mergeCell ref="R2158:S2158"/>
    <mergeCell ref="R2159:S2159"/>
    <mergeCell ref="R2160:S2160"/>
    <mergeCell ref="R2161:S2161"/>
    <mergeCell ref="R2162:S2162"/>
    <mergeCell ref="R2163:S2163"/>
    <mergeCell ref="R2152:S2152"/>
    <mergeCell ref="R2153:S2153"/>
    <mergeCell ref="R2154:S2154"/>
    <mergeCell ref="R2155:S2155"/>
    <mergeCell ref="R2156:S2156"/>
    <mergeCell ref="R2157:S2157"/>
    <mergeCell ref="R2146:S2146"/>
    <mergeCell ref="R2147:S2147"/>
    <mergeCell ref="R2148:S2148"/>
    <mergeCell ref="R2149:S2149"/>
    <mergeCell ref="R2150:S2150"/>
    <mergeCell ref="R2151:S2151"/>
    <mergeCell ref="R2140:S2140"/>
    <mergeCell ref="R2141:S2141"/>
    <mergeCell ref="R2142:S2142"/>
    <mergeCell ref="R2143:S2143"/>
    <mergeCell ref="R2144:S2144"/>
    <mergeCell ref="R2145:S2145"/>
    <mergeCell ref="R2134:S2134"/>
    <mergeCell ref="R2135:S2135"/>
    <mergeCell ref="R2136:S2136"/>
    <mergeCell ref="R2137:S2137"/>
    <mergeCell ref="R2138:S2138"/>
    <mergeCell ref="R2139:S2139"/>
    <mergeCell ref="R2128:S2128"/>
    <mergeCell ref="R2129:S2129"/>
    <mergeCell ref="R2130:S2130"/>
    <mergeCell ref="R2131:S2131"/>
    <mergeCell ref="R2132:S2132"/>
    <mergeCell ref="R2133:S2133"/>
    <mergeCell ref="R2122:S2122"/>
    <mergeCell ref="R2123:S2123"/>
    <mergeCell ref="R2124:S2124"/>
    <mergeCell ref="R2125:S2125"/>
    <mergeCell ref="R2126:S2126"/>
    <mergeCell ref="R2127:S2127"/>
    <mergeCell ref="R2116:S2116"/>
    <mergeCell ref="R2117:S2117"/>
    <mergeCell ref="R2118:S2118"/>
    <mergeCell ref="R2119:S2119"/>
    <mergeCell ref="R2120:S2120"/>
    <mergeCell ref="R2121:S2121"/>
    <mergeCell ref="R2110:S2110"/>
    <mergeCell ref="R2111:S2111"/>
    <mergeCell ref="R2112:S2112"/>
    <mergeCell ref="R2113:S2113"/>
    <mergeCell ref="R2114:S2114"/>
    <mergeCell ref="R2115:S2115"/>
    <mergeCell ref="R2104:S2104"/>
    <mergeCell ref="R2105:S2105"/>
    <mergeCell ref="R2106:S2106"/>
    <mergeCell ref="R2107:S2107"/>
    <mergeCell ref="R2108:S2108"/>
    <mergeCell ref="R2109:S2109"/>
    <mergeCell ref="R2098:S2098"/>
    <mergeCell ref="R2099:S2099"/>
    <mergeCell ref="R2100:S2100"/>
    <mergeCell ref="R2101:S2101"/>
    <mergeCell ref="R2102:S2102"/>
    <mergeCell ref="R2103:S2103"/>
    <mergeCell ref="R2092:S2092"/>
    <mergeCell ref="R2093:S2093"/>
    <mergeCell ref="R2094:S2094"/>
    <mergeCell ref="R2095:S2095"/>
    <mergeCell ref="R2096:S2096"/>
    <mergeCell ref="R2097:S2097"/>
    <mergeCell ref="R2086:S2086"/>
    <mergeCell ref="R2087:S2087"/>
    <mergeCell ref="R2088:S2088"/>
    <mergeCell ref="R2089:S2089"/>
    <mergeCell ref="R2090:S2090"/>
    <mergeCell ref="R2091:S2091"/>
    <mergeCell ref="R2080:S2080"/>
    <mergeCell ref="R2081:S2081"/>
    <mergeCell ref="R2082:S2082"/>
    <mergeCell ref="R2083:S2083"/>
    <mergeCell ref="R2084:S2084"/>
    <mergeCell ref="R2085:S2085"/>
    <mergeCell ref="R2074:S2074"/>
    <mergeCell ref="R2075:S2075"/>
    <mergeCell ref="R2076:S2076"/>
    <mergeCell ref="R2077:S2077"/>
    <mergeCell ref="R2078:S2078"/>
    <mergeCell ref="R2079:S2079"/>
    <mergeCell ref="R2068:S2068"/>
    <mergeCell ref="R2069:S2069"/>
    <mergeCell ref="R2070:S2070"/>
    <mergeCell ref="R2071:S2071"/>
    <mergeCell ref="R2072:S2072"/>
    <mergeCell ref="R2073:S2073"/>
    <mergeCell ref="R2062:S2062"/>
    <mergeCell ref="R2063:S2063"/>
    <mergeCell ref="R2064:S2064"/>
    <mergeCell ref="R2065:S2065"/>
    <mergeCell ref="R2066:S2066"/>
    <mergeCell ref="R2067:S2067"/>
    <mergeCell ref="R2056:S2056"/>
    <mergeCell ref="R2057:S2057"/>
    <mergeCell ref="R2058:S2058"/>
    <mergeCell ref="R2059:S2059"/>
    <mergeCell ref="R2060:S2060"/>
    <mergeCell ref="R2061:S2061"/>
    <mergeCell ref="R2050:S2050"/>
    <mergeCell ref="R2051:S2051"/>
    <mergeCell ref="R2052:S2052"/>
    <mergeCell ref="R2053:S2053"/>
    <mergeCell ref="R2054:S2054"/>
    <mergeCell ref="R2055:S2055"/>
    <mergeCell ref="R2044:S2044"/>
    <mergeCell ref="R2045:S2045"/>
    <mergeCell ref="R2046:S2046"/>
    <mergeCell ref="R2047:S2047"/>
    <mergeCell ref="R2048:S2048"/>
    <mergeCell ref="R2049:S2049"/>
    <mergeCell ref="R2038:S2038"/>
    <mergeCell ref="R2039:S2039"/>
    <mergeCell ref="R2040:S2040"/>
    <mergeCell ref="R2041:S2041"/>
    <mergeCell ref="R2042:S2042"/>
    <mergeCell ref="R2043:S2043"/>
    <mergeCell ref="R2032:S2032"/>
    <mergeCell ref="R2033:S2033"/>
    <mergeCell ref="R2034:S2034"/>
    <mergeCell ref="R2035:S2035"/>
    <mergeCell ref="R2036:S2036"/>
    <mergeCell ref="R2037:S2037"/>
    <mergeCell ref="R2026:S2026"/>
    <mergeCell ref="R2027:S2027"/>
    <mergeCell ref="R2028:S2028"/>
    <mergeCell ref="R2029:S2029"/>
    <mergeCell ref="R2030:S2030"/>
    <mergeCell ref="R2031:S2031"/>
    <mergeCell ref="R2020:S2020"/>
    <mergeCell ref="R2021:S2021"/>
    <mergeCell ref="R2022:S2022"/>
    <mergeCell ref="R2023:S2023"/>
    <mergeCell ref="R2024:S2024"/>
    <mergeCell ref="R2025:S2025"/>
    <mergeCell ref="R2014:S2014"/>
    <mergeCell ref="R2015:S2015"/>
    <mergeCell ref="R2016:S2016"/>
    <mergeCell ref="R2017:S2017"/>
    <mergeCell ref="R2018:S2018"/>
    <mergeCell ref="R2019:S2019"/>
    <mergeCell ref="R2008:S2008"/>
    <mergeCell ref="R2009:S2009"/>
    <mergeCell ref="R2010:S2010"/>
    <mergeCell ref="R2011:S2011"/>
    <mergeCell ref="R2012:S2012"/>
    <mergeCell ref="R2013:S2013"/>
    <mergeCell ref="R2002:S2002"/>
    <mergeCell ref="R2003:S2003"/>
    <mergeCell ref="R2004:S2004"/>
    <mergeCell ref="R2005:S2005"/>
    <mergeCell ref="R2006:S2006"/>
    <mergeCell ref="R2007:S2007"/>
    <mergeCell ref="R1996:S1996"/>
    <mergeCell ref="R1997:S1997"/>
    <mergeCell ref="R1998:S1998"/>
    <mergeCell ref="R1999:S1999"/>
    <mergeCell ref="R2000:S2000"/>
    <mergeCell ref="R2001:S2001"/>
    <mergeCell ref="R1990:S1990"/>
    <mergeCell ref="R1991:S1991"/>
    <mergeCell ref="R1992:S1992"/>
    <mergeCell ref="R1993:S1993"/>
    <mergeCell ref="R1994:S1994"/>
    <mergeCell ref="R1995:S1995"/>
    <mergeCell ref="R1984:S1984"/>
    <mergeCell ref="R1985:S1985"/>
    <mergeCell ref="R1986:S1986"/>
    <mergeCell ref="R1987:S1987"/>
    <mergeCell ref="R1988:S1988"/>
    <mergeCell ref="R1989:S1989"/>
    <mergeCell ref="R1978:S1978"/>
    <mergeCell ref="R1979:S1979"/>
    <mergeCell ref="R1980:S1980"/>
    <mergeCell ref="R1981:S1981"/>
    <mergeCell ref="R1982:S1982"/>
    <mergeCell ref="R1983:S1983"/>
    <mergeCell ref="R1972:S1972"/>
    <mergeCell ref="R1973:S1973"/>
    <mergeCell ref="R1974:S1974"/>
    <mergeCell ref="R1975:S1975"/>
    <mergeCell ref="R1976:S1976"/>
    <mergeCell ref="R1977:S1977"/>
    <mergeCell ref="R1966:S1966"/>
    <mergeCell ref="R1967:S1967"/>
    <mergeCell ref="R1968:S1968"/>
    <mergeCell ref="R1969:S1969"/>
    <mergeCell ref="R1970:S1970"/>
    <mergeCell ref="R1971:S1971"/>
    <mergeCell ref="R1960:S1960"/>
    <mergeCell ref="R1961:S1961"/>
    <mergeCell ref="R1962:S1962"/>
    <mergeCell ref="R1963:S1963"/>
    <mergeCell ref="R1964:S1964"/>
    <mergeCell ref="R1965:S1965"/>
    <mergeCell ref="R1954:S1954"/>
    <mergeCell ref="R1955:S1955"/>
    <mergeCell ref="R1956:S1956"/>
    <mergeCell ref="R1957:S1957"/>
    <mergeCell ref="R1958:S1958"/>
    <mergeCell ref="R1959:S1959"/>
    <mergeCell ref="R1948:S1948"/>
    <mergeCell ref="R1949:S1949"/>
    <mergeCell ref="R1950:S1950"/>
    <mergeCell ref="R1951:S1951"/>
    <mergeCell ref="R1952:S1952"/>
    <mergeCell ref="R1953:S1953"/>
    <mergeCell ref="R1942:S1942"/>
    <mergeCell ref="R1943:S1943"/>
    <mergeCell ref="R1944:S1944"/>
    <mergeCell ref="R1945:S1945"/>
    <mergeCell ref="R1946:S1946"/>
    <mergeCell ref="R1947:S1947"/>
    <mergeCell ref="R1936:S1936"/>
    <mergeCell ref="R1937:S1937"/>
    <mergeCell ref="R1938:S1938"/>
    <mergeCell ref="R1939:S1939"/>
    <mergeCell ref="R1940:S1940"/>
    <mergeCell ref="R1941:S1941"/>
    <mergeCell ref="R1930:S1930"/>
    <mergeCell ref="R1931:S1931"/>
    <mergeCell ref="R1932:S1932"/>
    <mergeCell ref="R1933:S1933"/>
    <mergeCell ref="R1934:S1934"/>
    <mergeCell ref="R1935:S1935"/>
    <mergeCell ref="R1924:S1924"/>
    <mergeCell ref="R1925:S1925"/>
    <mergeCell ref="R1926:S1926"/>
    <mergeCell ref="R1927:S1927"/>
    <mergeCell ref="R1928:S1928"/>
    <mergeCell ref="R1929:S1929"/>
    <mergeCell ref="R1918:S1918"/>
    <mergeCell ref="R1919:S1919"/>
    <mergeCell ref="R1920:S1920"/>
    <mergeCell ref="R1921:S1921"/>
    <mergeCell ref="R1922:S1922"/>
    <mergeCell ref="R1923:S1923"/>
    <mergeCell ref="R1912:S1912"/>
    <mergeCell ref="R1913:S1913"/>
    <mergeCell ref="R1914:S1914"/>
    <mergeCell ref="R1915:S1915"/>
    <mergeCell ref="R1916:S1916"/>
    <mergeCell ref="R1917:S1917"/>
    <mergeCell ref="R1906:S1906"/>
    <mergeCell ref="R1907:S1907"/>
    <mergeCell ref="R1908:S1908"/>
    <mergeCell ref="R1909:S1909"/>
    <mergeCell ref="R1910:S1910"/>
    <mergeCell ref="R1911:S1911"/>
    <mergeCell ref="R1900:S1900"/>
    <mergeCell ref="R1901:S1901"/>
    <mergeCell ref="R1902:S1902"/>
    <mergeCell ref="R1903:S1903"/>
    <mergeCell ref="R1904:S1904"/>
    <mergeCell ref="R1905:S1905"/>
    <mergeCell ref="R1894:S1894"/>
    <mergeCell ref="R1895:S1895"/>
    <mergeCell ref="R1896:S1896"/>
    <mergeCell ref="R1897:S1897"/>
    <mergeCell ref="R1898:S1898"/>
    <mergeCell ref="R1899:S1899"/>
    <mergeCell ref="R1888:S1888"/>
    <mergeCell ref="R1889:S1889"/>
    <mergeCell ref="R1890:S1890"/>
    <mergeCell ref="R1891:S1891"/>
    <mergeCell ref="R1892:S1892"/>
    <mergeCell ref="R1893:S1893"/>
    <mergeCell ref="R1882:S1882"/>
    <mergeCell ref="R1883:S1883"/>
    <mergeCell ref="R1884:S1884"/>
    <mergeCell ref="R1885:S1885"/>
    <mergeCell ref="R1886:S1886"/>
    <mergeCell ref="R1887:S1887"/>
    <mergeCell ref="R1876:S1876"/>
    <mergeCell ref="R1877:S1877"/>
    <mergeCell ref="R1878:S1878"/>
    <mergeCell ref="R1879:S1879"/>
    <mergeCell ref="R1880:S1880"/>
    <mergeCell ref="R1881:S1881"/>
    <mergeCell ref="R1870:S1870"/>
    <mergeCell ref="R1871:S1871"/>
    <mergeCell ref="R1872:S1872"/>
    <mergeCell ref="R1873:S1873"/>
    <mergeCell ref="R1874:S1874"/>
    <mergeCell ref="R1875:S1875"/>
    <mergeCell ref="R1864:S1864"/>
    <mergeCell ref="R1865:S1865"/>
    <mergeCell ref="R1866:S1866"/>
    <mergeCell ref="R1867:S1867"/>
    <mergeCell ref="R1868:S1868"/>
    <mergeCell ref="R1869:S1869"/>
    <mergeCell ref="R1858:S1858"/>
    <mergeCell ref="R1859:S1859"/>
    <mergeCell ref="R1860:S1860"/>
    <mergeCell ref="R1861:S1861"/>
    <mergeCell ref="R1862:S1862"/>
    <mergeCell ref="R1863:S1863"/>
    <mergeCell ref="R1852:S1852"/>
    <mergeCell ref="R1853:S1853"/>
    <mergeCell ref="R1854:S1854"/>
    <mergeCell ref="R1855:S1855"/>
    <mergeCell ref="R1856:S1856"/>
    <mergeCell ref="R1857:S1857"/>
    <mergeCell ref="R1846:S1846"/>
    <mergeCell ref="R1847:S1847"/>
    <mergeCell ref="R1848:S1848"/>
    <mergeCell ref="R1849:S1849"/>
    <mergeCell ref="R1850:S1850"/>
    <mergeCell ref="R1851:S1851"/>
    <mergeCell ref="R1840:S1840"/>
    <mergeCell ref="R1841:S1841"/>
    <mergeCell ref="R1842:S1842"/>
    <mergeCell ref="R1843:S1843"/>
    <mergeCell ref="R1844:S1844"/>
    <mergeCell ref="R1845:S1845"/>
    <mergeCell ref="R1834:S1834"/>
    <mergeCell ref="R1835:S1835"/>
    <mergeCell ref="R1836:S1836"/>
    <mergeCell ref="R1837:S1837"/>
    <mergeCell ref="R1838:S1838"/>
    <mergeCell ref="R1839:S1839"/>
    <mergeCell ref="R1828:S1828"/>
    <mergeCell ref="R1829:S1829"/>
    <mergeCell ref="R1830:S1830"/>
    <mergeCell ref="R1831:S1831"/>
    <mergeCell ref="R1832:S1832"/>
    <mergeCell ref="R1833:S1833"/>
    <mergeCell ref="R1822:S1822"/>
    <mergeCell ref="R1823:S1823"/>
    <mergeCell ref="R1824:S1824"/>
    <mergeCell ref="R1825:S1825"/>
    <mergeCell ref="R1826:S1826"/>
    <mergeCell ref="R1827:S1827"/>
    <mergeCell ref="R1816:S1816"/>
    <mergeCell ref="R1817:S1817"/>
    <mergeCell ref="R1818:S1818"/>
    <mergeCell ref="R1819:S1819"/>
    <mergeCell ref="R1820:S1820"/>
    <mergeCell ref="R1821:S1821"/>
    <mergeCell ref="R1810:S1810"/>
    <mergeCell ref="R1811:S1811"/>
    <mergeCell ref="R1812:S1812"/>
    <mergeCell ref="R1813:S1813"/>
    <mergeCell ref="R1814:S1814"/>
    <mergeCell ref="R1815:S1815"/>
    <mergeCell ref="R1804:S1804"/>
    <mergeCell ref="R1805:S1805"/>
    <mergeCell ref="R1806:S1806"/>
    <mergeCell ref="R1807:S1807"/>
    <mergeCell ref="R1808:S1808"/>
    <mergeCell ref="R1809:S1809"/>
    <mergeCell ref="R1798:S1798"/>
    <mergeCell ref="R1799:S1799"/>
    <mergeCell ref="R1800:S1800"/>
    <mergeCell ref="R1801:S1801"/>
    <mergeCell ref="R1802:S1802"/>
    <mergeCell ref="R1803:S1803"/>
    <mergeCell ref="R1792:S1792"/>
    <mergeCell ref="R1793:S1793"/>
    <mergeCell ref="R1794:S1794"/>
    <mergeCell ref="R1795:S1795"/>
    <mergeCell ref="R1796:S1796"/>
    <mergeCell ref="R1797:S1797"/>
    <mergeCell ref="R1786:S1786"/>
    <mergeCell ref="R1787:S1787"/>
    <mergeCell ref="R1788:S1788"/>
    <mergeCell ref="R1789:S1789"/>
    <mergeCell ref="R1790:S1790"/>
    <mergeCell ref="R1791:S1791"/>
    <mergeCell ref="R1780:S1780"/>
    <mergeCell ref="R1781:S1781"/>
    <mergeCell ref="R1782:S1782"/>
    <mergeCell ref="R1783:S1783"/>
    <mergeCell ref="R1784:S1784"/>
    <mergeCell ref="R1785:S1785"/>
    <mergeCell ref="R1774:S1774"/>
    <mergeCell ref="R1775:S1775"/>
    <mergeCell ref="R1776:S1776"/>
    <mergeCell ref="R1777:S1777"/>
    <mergeCell ref="R1778:S1778"/>
    <mergeCell ref="R1779:S1779"/>
    <mergeCell ref="R1768:S1768"/>
    <mergeCell ref="R1769:S1769"/>
    <mergeCell ref="R1770:S1770"/>
    <mergeCell ref="R1771:S1771"/>
    <mergeCell ref="R1772:S1772"/>
    <mergeCell ref="R1773:S1773"/>
    <mergeCell ref="R1762:S1762"/>
    <mergeCell ref="R1763:S1763"/>
    <mergeCell ref="R1764:S1764"/>
    <mergeCell ref="R1765:S1765"/>
    <mergeCell ref="R1766:S1766"/>
    <mergeCell ref="R1767:S1767"/>
    <mergeCell ref="R1756:S1756"/>
    <mergeCell ref="R1757:S1757"/>
    <mergeCell ref="R1758:S1758"/>
    <mergeCell ref="R1759:S1759"/>
    <mergeCell ref="R1760:S1760"/>
    <mergeCell ref="R1761:S1761"/>
    <mergeCell ref="R1750:S1750"/>
    <mergeCell ref="R1751:S1751"/>
    <mergeCell ref="R1752:S1752"/>
    <mergeCell ref="R1753:S1753"/>
    <mergeCell ref="R1754:S1754"/>
    <mergeCell ref="R1755:S1755"/>
    <mergeCell ref="R1744:S1744"/>
    <mergeCell ref="R1745:S1745"/>
    <mergeCell ref="R1746:S1746"/>
    <mergeCell ref="R1747:S1747"/>
    <mergeCell ref="R1748:S1748"/>
    <mergeCell ref="R1749:S1749"/>
    <mergeCell ref="R1738:S1738"/>
    <mergeCell ref="R1739:S1739"/>
    <mergeCell ref="R1740:S1740"/>
    <mergeCell ref="R1741:S1741"/>
    <mergeCell ref="R1742:S1742"/>
    <mergeCell ref="R1743:S1743"/>
    <mergeCell ref="R1732:S1732"/>
    <mergeCell ref="R1733:S1733"/>
    <mergeCell ref="R1734:S1734"/>
    <mergeCell ref="R1735:S1735"/>
    <mergeCell ref="R1736:S1736"/>
    <mergeCell ref="R1737:S1737"/>
    <mergeCell ref="R1726:S1726"/>
    <mergeCell ref="R1727:S1727"/>
    <mergeCell ref="R1728:S1728"/>
    <mergeCell ref="R1729:S1729"/>
    <mergeCell ref="R1730:S1730"/>
    <mergeCell ref="R1731:S1731"/>
    <mergeCell ref="R1720:S1720"/>
    <mergeCell ref="R1721:S1721"/>
    <mergeCell ref="R1722:S1722"/>
    <mergeCell ref="R1723:S1723"/>
    <mergeCell ref="R1724:S1724"/>
    <mergeCell ref="R1725:S1725"/>
    <mergeCell ref="R1714:S1714"/>
    <mergeCell ref="R1715:S1715"/>
    <mergeCell ref="R1716:S1716"/>
    <mergeCell ref="R1717:S1717"/>
    <mergeCell ref="R1718:S1718"/>
    <mergeCell ref="R1719:S1719"/>
    <mergeCell ref="R1708:S1708"/>
    <mergeCell ref="R1709:S1709"/>
    <mergeCell ref="R1710:S1710"/>
    <mergeCell ref="R1711:S1711"/>
    <mergeCell ref="R1712:S1712"/>
    <mergeCell ref="R1713:S1713"/>
    <mergeCell ref="R1702:S1702"/>
    <mergeCell ref="R1703:S1703"/>
    <mergeCell ref="R1704:S1704"/>
    <mergeCell ref="R1705:S1705"/>
    <mergeCell ref="R1706:S1706"/>
    <mergeCell ref="R1707:S1707"/>
    <mergeCell ref="R1696:S1696"/>
    <mergeCell ref="R1697:S1697"/>
    <mergeCell ref="R1698:S1698"/>
    <mergeCell ref="R1699:S1699"/>
    <mergeCell ref="R1700:S1700"/>
    <mergeCell ref="R1701:S1701"/>
    <mergeCell ref="R1690:S1690"/>
    <mergeCell ref="R1691:S1691"/>
    <mergeCell ref="R1692:S1692"/>
    <mergeCell ref="R1693:S1693"/>
    <mergeCell ref="R1694:S1694"/>
    <mergeCell ref="R1695:S1695"/>
    <mergeCell ref="R1684:S1684"/>
    <mergeCell ref="R1685:S1685"/>
    <mergeCell ref="R1686:S1686"/>
    <mergeCell ref="R1687:S1687"/>
    <mergeCell ref="R1688:S1688"/>
    <mergeCell ref="R1689:S1689"/>
    <mergeCell ref="R1678:S1678"/>
    <mergeCell ref="R1679:S1679"/>
    <mergeCell ref="R1680:S1680"/>
    <mergeCell ref="R1681:S1681"/>
    <mergeCell ref="R1682:S1682"/>
    <mergeCell ref="R1683:S1683"/>
    <mergeCell ref="R1672:S1672"/>
    <mergeCell ref="R1673:S1673"/>
    <mergeCell ref="R1674:S1674"/>
    <mergeCell ref="R1675:S1675"/>
    <mergeCell ref="R1676:S1676"/>
    <mergeCell ref="R1677:S1677"/>
    <mergeCell ref="R1666:S1666"/>
    <mergeCell ref="R1667:S1667"/>
    <mergeCell ref="R1668:S1668"/>
    <mergeCell ref="R1669:S1669"/>
    <mergeCell ref="R1670:S1670"/>
    <mergeCell ref="R1671:S1671"/>
    <mergeCell ref="R1660:S1660"/>
    <mergeCell ref="R1661:S1661"/>
    <mergeCell ref="R1662:S1662"/>
    <mergeCell ref="R1663:S1663"/>
    <mergeCell ref="R1664:S1664"/>
    <mergeCell ref="R1665:S1665"/>
    <mergeCell ref="R1654:S1654"/>
    <mergeCell ref="R1655:S1655"/>
    <mergeCell ref="R1656:S1656"/>
    <mergeCell ref="R1657:S1657"/>
    <mergeCell ref="R1658:S1658"/>
    <mergeCell ref="R1659:S1659"/>
    <mergeCell ref="R1648:S1648"/>
    <mergeCell ref="R1649:S1649"/>
    <mergeCell ref="R1650:S1650"/>
    <mergeCell ref="R1651:S1651"/>
    <mergeCell ref="R1652:S1652"/>
    <mergeCell ref="R1653:S1653"/>
    <mergeCell ref="R1642:S1642"/>
    <mergeCell ref="R1643:S1643"/>
    <mergeCell ref="R1644:S1644"/>
    <mergeCell ref="R1645:S1645"/>
    <mergeCell ref="R1646:S1646"/>
    <mergeCell ref="R1647:S1647"/>
    <mergeCell ref="R1636:S1636"/>
    <mergeCell ref="R1637:S1637"/>
    <mergeCell ref="R1638:S1638"/>
    <mergeCell ref="R1639:S1639"/>
    <mergeCell ref="R1640:S1640"/>
    <mergeCell ref="R1641:S1641"/>
    <mergeCell ref="R1630:S1630"/>
    <mergeCell ref="R1631:S1631"/>
    <mergeCell ref="R1632:S1632"/>
    <mergeCell ref="R1633:S1633"/>
    <mergeCell ref="R1634:S1634"/>
    <mergeCell ref="R1635:S1635"/>
    <mergeCell ref="R1624:S1624"/>
    <mergeCell ref="R1625:S1625"/>
    <mergeCell ref="R1626:S1626"/>
    <mergeCell ref="R1627:S1627"/>
    <mergeCell ref="R1628:S1628"/>
    <mergeCell ref="R1629:S1629"/>
    <mergeCell ref="R1618:S1618"/>
    <mergeCell ref="R1619:S1619"/>
    <mergeCell ref="R1620:S1620"/>
    <mergeCell ref="R1621:S1621"/>
    <mergeCell ref="R1622:S1622"/>
    <mergeCell ref="R1623:S1623"/>
    <mergeCell ref="R1612:S1612"/>
    <mergeCell ref="R1613:S1613"/>
    <mergeCell ref="R1614:S1614"/>
    <mergeCell ref="R1615:S1615"/>
    <mergeCell ref="R1616:S1616"/>
    <mergeCell ref="R1617:S1617"/>
    <mergeCell ref="R1606:S1606"/>
    <mergeCell ref="R1607:S1607"/>
    <mergeCell ref="R1608:S1608"/>
    <mergeCell ref="R1609:S1609"/>
    <mergeCell ref="R1610:S1610"/>
    <mergeCell ref="R1611:S1611"/>
    <mergeCell ref="R1600:S1600"/>
    <mergeCell ref="R1601:S1601"/>
    <mergeCell ref="R1602:S1602"/>
    <mergeCell ref="R1603:S1603"/>
    <mergeCell ref="R1604:S1604"/>
    <mergeCell ref="R1605:S1605"/>
    <mergeCell ref="R1594:S1594"/>
    <mergeCell ref="R1595:S1595"/>
    <mergeCell ref="R1596:S1596"/>
    <mergeCell ref="R1597:S1597"/>
    <mergeCell ref="R1598:S1598"/>
    <mergeCell ref="R1599:S1599"/>
    <mergeCell ref="R1588:S1588"/>
    <mergeCell ref="R1589:S1589"/>
    <mergeCell ref="R1590:S1590"/>
    <mergeCell ref="R1591:S1591"/>
    <mergeCell ref="R1592:S1592"/>
    <mergeCell ref="R1593:S1593"/>
    <mergeCell ref="R1582:S1582"/>
    <mergeCell ref="R1583:S1583"/>
    <mergeCell ref="R1584:S1584"/>
    <mergeCell ref="R1585:S1585"/>
    <mergeCell ref="R1586:S1586"/>
    <mergeCell ref="R1587:S1587"/>
    <mergeCell ref="R1576:S1576"/>
    <mergeCell ref="R1577:S1577"/>
    <mergeCell ref="R1578:S1578"/>
    <mergeCell ref="R1579:S1579"/>
    <mergeCell ref="R1580:S1580"/>
    <mergeCell ref="R1581:S1581"/>
    <mergeCell ref="R1570:S1570"/>
    <mergeCell ref="R1571:S1571"/>
    <mergeCell ref="R1572:S1572"/>
    <mergeCell ref="R1573:S1573"/>
    <mergeCell ref="R1574:S1574"/>
    <mergeCell ref="R1575:S1575"/>
    <mergeCell ref="R1564:S1564"/>
    <mergeCell ref="R1565:S1565"/>
    <mergeCell ref="R1566:S1566"/>
    <mergeCell ref="R1567:S1567"/>
    <mergeCell ref="R1568:S1568"/>
    <mergeCell ref="R1569:S1569"/>
    <mergeCell ref="R1558:S1558"/>
    <mergeCell ref="R1559:S1559"/>
    <mergeCell ref="R1560:S1560"/>
    <mergeCell ref="R1561:S1561"/>
    <mergeCell ref="R1562:S1562"/>
    <mergeCell ref="R1563:S1563"/>
    <mergeCell ref="R1552:S1552"/>
    <mergeCell ref="R1553:S1553"/>
    <mergeCell ref="R1554:S1554"/>
    <mergeCell ref="R1555:S1555"/>
    <mergeCell ref="R1556:S1556"/>
    <mergeCell ref="R1557:S1557"/>
    <mergeCell ref="R1546:S1546"/>
    <mergeCell ref="R1547:S1547"/>
    <mergeCell ref="R1548:S1548"/>
    <mergeCell ref="R1549:S1549"/>
    <mergeCell ref="R1550:S1550"/>
    <mergeCell ref="R1551:S1551"/>
    <mergeCell ref="R1540:S1540"/>
    <mergeCell ref="R1541:S1541"/>
    <mergeCell ref="R1542:S1542"/>
    <mergeCell ref="R1543:S1543"/>
    <mergeCell ref="R1544:S1544"/>
    <mergeCell ref="R1545:S1545"/>
    <mergeCell ref="R1534:S1534"/>
    <mergeCell ref="R1535:S1535"/>
    <mergeCell ref="R1536:S1536"/>
    <mergeCell ref="R1537:S1537"/>
    <mergeCell ref="R1538:S1538"/>
    <mergeCell ref="R1539:S1539"/>
    <mergeCell ref="R1528:S1528"/>
    <mergeCell ref="R1529:S1529"/>
    <mergeCell ref="R1530:S1530"/>
    <mergeCell ref="R1531:S1531"/>
    <mergeCell ref="R1532:S1532"/>
    <mergeCell ref="R1533:S1533"/>
    <mergeCell ref="R1522:S1522"/>
    <mergeCell ref="R1523:S1523"/>
    <mergeCell ref="R1524:S1524"/>
    <mergeCell ref="R1525:S1525"/>
    <mergeCell ref="R1526:S1526"/>
    <mergeCell ref="R1527:S1527"/>
    <mergeCell ref="R1516:S1516"/>
    <mergeCell ref="R1517:S1517"/>
    <mergeCell ref="R1518:S1518"/>
    <mergeCell ref="R1519:S1519"/>
    <mergeCell ref="R1520:S1520"/>
    <mergeCell ref="R1521:S1521"/>
    <mergeCell ref="R1510:S1510"/>
    <mergeCell ref="R1511:S1511"/>
    <mergeCell ref="R1512:S1512"/>
    <mergeCell ref="R1513:S1513"/>
    <mergeCell ref="R1514:S1514"/>
    <mergeCell ref="R1515:S1515"/>
    <mergeCell ref="R1504:S1504"/>
    <mergeCell ref="R1505:S1505"/>
    <mergeCell ref="R1506:S1506"/>
    <mergeCell ref="R1507:S1507"/>
    <mergeCell ref="R1508:S1508"/>
    <mergeCell ref="R1509:S1509"/>
    <mergeCell ref="R1498:S1498"/>
    <mergeCell ref="R1499:S1499"/>
    <mergeCell ref="R1500:S1500"/>
    <mergeCell ref="R1501:S1501"/>
    <mergeCell ref="R1502:S1502"/>
    <mergeCell ref="R1503:S1503"/>
    <mergeCell ref="R1492:S1492"/>
    <mergeCell ref="R1493:S1493"/>
    <mergeCell ref="R1494:S1494"/>
    <mergeCell ref="R1495:S1495"/>
    <mergeCell ref="R1496:S1496"/>
    <mergeCell ref="R1497:S1497"/>
    <mergeCell ref="R1486:S1486"/>
    <mergeCell ref="R1487:S1487"/>
    <mergeCell ref="R1488:S1488"/>
    <mergeCell ref="R1489:S1489"/>
    <mergeCell ref="R1490:S1490"/>
    <mergeCell ref="R1491:S1491"/>
    <mergeCell ref="R1480:S1480"/>
    <mergeCell ref="R1481:S1481"/>
    <mergeCell ref="R1482:S1482"/>
    <mergeCell ref="R1483:S1483"/>
    <mergeCell ref="R1484:S1484"/>
    <mergeCell ref="R1485:S1485"/>
    <mergeCell ref="R1474:S1474"/>
    <mergeCell ref="R1475:S1475"/>
    <mergeCell ref="R1476:S1476"/>
    <mergeCell ref="R1477:S1477"/>
    <mergeCell ref="R1478:S1478"/>
    <mergeCell ref="R1479:S1479"/>
    <mergeCell ref="R1468:S1468"/>
    <mergeCell ref="R1469:S1469"/>
    <mergeCell ref="R1470:S1470"/>
    <mergeCell ref="R1471:S1471"/>
    <mergeCell ref="R1472:S1472"/>
    <mergeCell ref="R1473:S1473"/>
    <mergeCell ref="R1462:S1462"/>
    <mergeCell ref="R1463:S1463"/>
    <mergeCell ref="R1464:S1464"/>
    <mergeCell ref="R1465:S1465"/>
    <mergeCell ref="R1466:S1466"/>
    <mergeCell ref="R1467:S1467"/>
    <mergeCell ref="R1456:S1456"/>
    <mergeCell ref="R1457:S1457"/>
    <mergeCell ref="R1458:S1458"/>
    <mergeCell ref="R1459:S1459"/>
    <mergeCell ref="R1460:S1460"/>
    <mergeCell ref="R1461:S1461"/>
    <mergeCell ref="R1450:S1450"/>
    <mergeCell ref="R1451:S1451"/>
    <mergeCell ref="R1452:S1452"/>
    <mergeCell ref="R1453:S1453"/>
    <mergeCell ref="R1454:S1454"/>
    <mergeCell ref="R1455:S1455"/>
    <mergeCell ref="R1444:S1444"/>
    <mergeCell ref="R1445:S1445"/>
    <mergeCell ref="R1446:S1446"/>
    <mergeCell ref="R1447:S1447"/>
    <mergeCell ref="R1448:S1448"/>
    <mergeCell ref="R1449:S1449"/>
    <mergeCell ref="R1438:S1438"/>
    <mergeCell ref="R1439:S1439"/>
    <mergeCell ref="R1440:S1440"/>
    <mergeCell ref="R1441:S1441"/>
    <mergeCell ref="R1442:S1442"/>
    <mergeCell ref="R1443:S1443"/>
    <mergeCell ref="R1432:S1432"/>
    <mergeCell ref="R1433:S1433"/>
    <mergeCell ref="R1434:S1434"/>
    <mergeCell ref="R1435:S1435"/>
    <mergeCell ref="R1436:S1436"/>
    <mergeCell ref="R1437:S1437"/>
    <mergeCell ref="R1426:S1426"/>
    <mergeCell ref="R1427:S1427"/>
    <mergeCell ref="R1428:S1428"/>
    <mergeCell ref="R1429:S1429"/>
    <mergeCell ref="R1430:S1430"/>
    <mergeCell ref="R1431:S1431"/>
    <mergeCell ref="R1420:S1420"/>
    <mergeCell ref="R1421:S1421"/>
    <mergeCell ref="R1422:S1422"/>
    <mergeCell ref="R1423:S1423"/>
    <mergeCell ref="R1424:S1424"/>
    <mergeCell ref="R1425:S1425"/>
    <mergeCell ref="R1414:S1414"/>
    <mergeCell ref="R1415:S1415"/>
    <mergeCell ref="R1416:S1416"/>
    <mergeCell ref="R1417:S1417"/>
    <mergeCell ref="R1418:S1418"/>
    <mergeCell ref="R1419:S1419"/>
    <mergeCell ref="R1408:S1408"/>
    <mergeCell ref="R1409:S1409"/>
    <mergeCell ref="R1410:S1410"/>
    <mergeCell ref="R1411:S1411"/>
    <mergeCell ref="R1412:S1412"/>
    <mergeCell ref="R1413:S1413"/>
    <mergeCell ref="R1402:S1402"/>
    <mergeCell ref="R1403:S1403"/>
    <mergeCell ref="R1404:S1404"/>
    <mergeCell ref="R1405:S1405"/>
    <mergeCell ref="R1406:S1406"/>
    <mergeCell ref="R1407:S1407"/>
    <mergeCell ref="R1396:S1396"/>
    <mergeCell ref="R1397:S1397"/>
    <mergeCell ref="R1398:S1398"/>
    <mergeCell ref="R1399:S1399"/>
    <mergeCell ref="R1400:S1400"/>
    <mergeCell ref="R1401:S1401"/>
    <mergeCell ref="R1390:S1390"/>
    <mergeCell ref="R1391:S1391"/>
    <mergeCell ref="R1392:S1392"/>
    <mergeCell ref="R1393:S1393"/>
    <mergeCell ref="R1394:S1394"/>
    <mergeCell ref="R1395:S1395"/>
    <mergeCell ref="R1384:S1384"/>
    <mergeCell ref="R1385:S1385"/>
    <mergeCell ref="R1386:S1386"/>
    <mergeCell ref="R1387:S1387"/>
    <mergeCell ref="R1388:S1388"/>
    <mergeCell ref="R1389:S1389"/>
    <mergeCell ref="R1378:S1378"/>
    <mergeCell ref="R1379:S1379"/>
    <mergeCell ref="R1380:S1380"/>
    <mergeCell ref="R1381:S1381"/>
    <mergeCell ref="R1382:S1382"/>
    <mergeCell ref="R1383:S1383"/>
    <mergeCell ref="R1372:S1372"/>
    <mergeCell ref="R1373:S1373"/>
    <mergeCell ref="R1374:S1374"/>
    <mergeCell ref="R1375:S1375"/>
    <mergeCell ref="R1376:S1376"/>
    <mergeCell ref="R1377:S1377"/>
    <mergeCell ref="R1366:S1366"/>
    <mergeCell ref="R1367:S1367"/>
    <mergeCell ref="R1368:S1368"/>
    <mergeCell ref="R1369:S1369"/>
    <mergeCell ref="R1370:S1370"/>
    <mergeCell ref="R1371:S1371"/>
    <mergeCell ref="R1360:S1360"/>
    <mergeCell ref="R1361:S1361"/>
    <mergeCell ref="R1362:S1362"/>
    <mergeCell ref="R1363:S1363"/>
    <mergeCell ref="R1364:S1364"/>
    <mergeCell ref="R1365:S1365"/>
    <mergeCell ref="R1354:S1354"/>
    <mergeCell ref="R1355:S1355"/>
    <mergeCell ref="R1356:S1356"/>
    <mergeCell ref="R1357:S1357"/>
    <mergeCell ref="R1358:S1358"/>
    <mergeCell ref="R1359:S1359"/>
    <mergeCell ref="R1348:S1348"/>
    <mergeCell ref="R1349:S1349"/>
    <mergeCell ref="R1350:S1350"/>
    <mergeCell ref="R1351:S1351"/>
    <mergeCell ref="R1352:S1352"/>
    <mergeCell ref="R1353:S1353"/>
    <mergeCell ref="R1342:S1342"/>
    <mergeCell ref="R1343:S1343"/>
    <mergeCell ref="R1344:S1344"/>
    <mergeCell ref="R1345:S1345"/>
    <mergeCell ref="R1346:S1346"/>
    <mergeCell ref="R1347:S1347"/>
    <mergeCell ref="R1336:S1336"/>
    <mergeCell ref="R1337:S1337"/>
    <mergeCell ref="R1338:S1338"/>
    <mergeCell ref="R1339:S1339"/>
    <mergeCell ref="R1340:S1340"/>
    <mergeCell ref="R1341:S1341"/>
    <mergeCell ref="R1330:S1330"/>
    <mergeCell ref="R1331:S1331"/>
    <mergeCell ref="R1332:S1332"/>
    <mergeCell ref="R1333:S1333"/>
    <mergeCell ref="R1334:S1334"/>
    <mergeCell ref="R1335:S1335"/>
    <mergeCell ref="R1324:S1324"/>
    <mergeCell ref="R1325:S1325"/>
    <mergeCell ref="R1326:S1326"/>
    <mergeCell ref="R1327:S1327"/>
    <mergeCell ref="R1328:S1328"/>
    <mergeCell ref="R1329:S1329"/>
    <mergeCell ref="R1318:S1318"/>
    <mergeCell ref="R1319:S1319"/>
    <mergeCell ref="R1320:S1320"/>
    <mergeCell ref="R1321:S1321"/>
    <mergeCell ref="R1322:S1322"/>
    <mergeCell ref="R1323:S1323"/>
    <mergeCell ref="R1312:S1312"/>
    <mergeCell ref="R1313:S1313"/>
    <mergeCell ref="R1314:S1314"/>
    <mergeCell ref="R1315:S1315"/>
    <mergeCell ref="R1316:S1316"/>
    <mergeCell ref="R1317:S1317"/>
    <mergeCell ref="R1306:S1306"/>
    <mergeCell ref="R1307:S1307"/>
    <mergeCell ref="R1308:S1308"/>
    <mergeCell ref="R1309:S1309"/>
    <mergeCell ref="R1310:S1310"/>
    <mergeCell ref="R1311:S1311"/>
    <mergeCell ref="R1300:S1300"/>
    <mergeCell ref="R1301:S1301"/>
    <mergeCell ref="R1302:S1302"/>
    <mergeCell ref="R1303:S1303"/>
    <mergeCell ref="R1304:S1304"/>
    <mergeCell ref="R1305:S1305"/>
    <mergeCell ref="R1294:S1294"/>
    <mergeCell ref="R1295:S1295"/>
    <mergeCell ref="R1296:S1296"/>
    <mergeCell ref="R1297:S1297"/>
    <mergeCell ref="R1298:S1298"/>
    <mergeCell ref="R1299:S1299"/>
    <mergeCell ref="R1288:S1288"/>
    <mergeCell ref="R1289:S1289"/>
    <mergeCell ref="R1290:S1290"/>
    <mergeCell ref="R1291:S1291"/>
    <mergeCell ref="R1292:S1292"/>
    <mergeCell ref="R1293:S1293"/>
    <mergeCell ref="R1282:S1282"/>
    <mergeCell ref="R1283:S1283"/>
    <mergeCell ref="R1284:S1284"/>
    <mergeCell ref="R1285:S1285"/>
    <mergeCell ref="R1286:S1286"/>
    <mergeCell ref="R1287:S1287"/>
    <mergeCell ref="R1276:S1276"/>
    <mergeCell ref="R1277:S1277"/>
    <mergeCell ref="R1278:S1278"/>
    <mergeCell ref="R1279:S1279"/>
    <mergeCell ref="R1280:S1280"/>
    <mergeCell ref="R1281:S1281"/>
    <mergeCell ref="R1270:S1270"/>
    <mergeCell ref="R1271:S1271"/>
    <mergeCell ref="R1272:S1272"/>
    <mergeCell ref="R1273:S1273"/>
    <mergeCell ref="R1274:S1274"/>
    <mergeCell ref="R1275:S1275"/>
    <mergeCell ref="R1264:S1264"/>
    <mergeCell ref="R1265:S1265"/>
    <mergeCell ref="R1266:S1266"/>
    <mergeCell ref="R1267:S1267"/>
    <mergeCell ref="R1268:S1268"/>
    <mergeCell ref="R1269:S1269"/>
    <mergeCell ref="R1258:S1258"/>
    <mergeCell ref="R1259:S1259"/>
    <mergeCell ref="R1260:S1260"/>
    <mergeCell ref="R1261:S1261"/>
    <mergeCell ref="R1262:S1262"/>
    <mergeCell ref="R1263:S1263"/>
    <mergeCell ref="R1252:S1252"/>
    <mergeCell ref="R1253:S1253"/>
    <mergeCell ref="R1254:S1254"/>
    <mergeCell ref="R1255:S1255"/>
    <mergeCell ref="R1256:S1256"/>
    <mergeCell ref="R1257:S1257"/>
    <mergeCell ref="R1246:S1246"/>
    <mergeCell ref="R1247:S1247"/>
    <mergeCell ref="R1248:S1248"/>
    <mergeCell ref="R1249:S1249"/>
    <mergeCell ref="R1250:S1250"/>
    <mergeCell ref="R1251:S1251"/>
    <mergeCell ref="R1240:S1240"/>
    <mergeCell ref="R1241:S1241"/>
    <mergeCell ref="R1242:S1242"/>
    <mergeCell ref="R1243:S1243"/>
    <mergeCell ref="R1244:S1244"/>
    <mergeCell ref="R1245:S1245"/>
    <mergeCell ref="R1234:S1234"/>
    <mergeCell ref="R1235:S1235"/>
    <mergeCell ref="R1236:S1236"/>
    <mergeCell ref="R1237:S1237"/>
    <mergeCell ref="R1238:S1238"/>
    <mergeCell ref="R1239:S1239"/>
    <mergeCell ref="R1228:S1228"/>
    <mergeCell ref="R1229:S1229"/>
    <mergeCell ref="R1230:S1230"/>
    <mergeCell ref="R1231:S1231"/>
    <mergeCell ref="R1232:S1232"/>
    <mergeCell ref="R1233:S1233"/>
    <mergeCell ref="R1222:S1222"/>
    <mergeCell ref="R1223:S1223"/>
    <mergeCell ref="R1224:S1224"/>
    <mergeCell ref="R1225:S1225"/>
    <mergeCell ref="R1226:S1226"/>
    <mergeCell ref="R1227:S1227"/>
    <mergeCell ref="R1216:S1216"/>
    <mergeCell ref="R1217:S1217"/>
    <mergeCell ref="R1218:S1218"/>
    <mergeCell ref="R1219:S1219"/>
    <mergeCell ref="R1220:S1220"/>
    <mergeCell ref="R1221:S1221"/>
    <mergeCell ref="R1210:S1210"/>
    <mergeCell ref="R1211:S1211"/>
    <mergeCell ref="R1212:S1212"/>
    <mergeCell ref="R1213:S1213"/>
    <mergeCell ref="R1214:S1214"/>
    <mergeCell ref="R1215:S1215"/>
    <mergeCell ref="R1204:S1204"/>
    <mergeCell ref="R1205:S1205"/>
    <mergeCell ref="R1206:S1206"/>
    <mergeCell ref="R1207:S1207"/>
    <mergeCell ref="R1208:S1208"/>
    <mergeCell ref="R1209:S1209"/>
    <mergeCell ref="R1198:S1198"/>
    <mergeCell ref="R1199:S1199"/>
    <mergeCell ref="R1200:S1200"/>
    <mergeCell ref="R1201:S1201"/>
    <mergeCell ref="R1202:S1202"/>
    <mergeCell ref="R1203:S1203"/>
    <mergeCell ref="R1192:S1192"/>
    <mergeCell ref="R1193:S1193"/>
    <mergeCell ref="R1194:S1194"/>
    <mergeCell ref="R1195:S1195"/>
    <mergeCell ref="R1196:S1196"/>
    <mergeCell ref="R1197:S1197"/>
    <mergeCell ref="R1186:S1186"/>
    <mergeCell ref="R1187:S1187"/>
    <mergeCell ref="R1188:S1188"/>
    <mergeCell ref="R1189:S1189"/>
    <mergeCell ref="R1190:S1190"/>
    <mergeCell ref="R1191:S1191"/>
    <mergeCell ref="R1180:S1180"/>
    <mergeCell ref="R1181:S1181"/>
    <mergeCell ref="R1182:S1182"/>
    <mergeCell ref="R1183:S1183"/>
    <mergeCell ref="R1184:S1184"/>
    <mergeCell ref="R1185:S1185"/>
    <mergeCell ref="R1174:S1174"/>
    <mergeCell ref="R1175:S1175"/>
    <mergeCell ref="R1176:S1176"/>
    <mergeCell ref="R1177:S1177"/>
    <mergeCell ref="R1178:S1178"/>
    <mergeCell ref="R1179:S1179"/>
    <mergeCell ref="R1168:S1168"/>
    <mergeCell ref="R1169:S1169"/>
    <mergeCell ref="R1170:S1170"/>
    <mergeCell ref="R1171:S1171"/>
    <mergeCell ref="R1172:S1172"/>
    <mergeCell ref="R1173:S1173"/>
    <mergeCell ref="R1162:S1162"/>
    <mergeCell ref="R1163:S1163"/>
    <mergeCell ref="R1164:S1164"/>
    <mergeCell ref="R1165:S1165"/>
    <mergeCell ref="R1166:S1166"/>
    <mergeCell ref="R1167:S1167"/>
    <mergeCell ref="R1156:S1156"/>
    <mergeCell ref="R1157:S1157"/>
    <mergeCell ref="R1158:S1158"/>
    <mergeCell ref="R1159:S1159"/>
    <mergeCell ref="R1160:S1160"/>
    <mergeCell ref="R1161:S1161"/>
    <mergeCell ref="R1150:S1150"/>
    <mergeCell ref="R1151:S1151"/>
    <mergeCell ref="R1152:S1152"/>
    <mergeCell ref="R1153:S1153"/>
    <mergeCell ref="R1154:S1154"/>
    <mergeCell ref="R1155:S1155"/>
    <mergeCell ref="R1144:S1144"/>
    <mergeCell ref="R1145:S1145"/>
    <mergeCell ref="R1146:S1146"/>
    <mergeCell ref="R1147:S1147"/>
    <mergeCell ref="R1148:S1148"/>
    <mergeCell ref="R1149:S1149"/>
    <mergeCell ref="R1138:S1138"/>
    <mergeCell ref="R1139:S1139"/>
    <mergeCell ref="R1140:S1140"/>
    <mergeCell ref="R1141:S1141"/>
    <mergeCell ref="R1142:S1142"/>
    <mergeCell ref="R1143:S1143"/>
    <mergeCell ref="R1132:S1132"/>
    <mergeCell ref="R1133:S1133"/>
    <mergeCell ref="R1134:S1134"/>
    <mergeCell ref="R1135:S1135"/>
    <mergeCell ref="R1136:S1136"/>
    <mergeCell ref="R1137:S1137"/>
    <mergeCell ref="R1126:S1126"/>
    <mergeCell ref="R1127:S1127"/>
    <mergeCell ref="R1128:S1128"/>
    <mergeCell ref="R1129:S1129"/>
    <mergeCell ref="R1130:S1130"/>
    <mergeCell ref="R1131:S1131"/>
    <mergeCell ref="R1120:S1120"/>
    <mergeCell ref="R1121:S1121"/>
    <mergeCell ref="R1122:S1122"/>
    <mergeCell ref="R1123:S1123"/>
    <mergeCell ref="R1124:S1124"/>
    <mergeCell ref="R1125:S1125"/>
    <mergeCell ref="R1114:S1114"/>
    <mergeCell ref="R1115:S1115"/>
    <mergeCell ref="R1116:S1116"/>
    <mergeCell ref="R1117:S1117"/>
    <mergeCell ref="R1118:S1118"/>
    <mergeCell ref="R1119:S1119"/>
    <mergeCell ref="R1108:S1108"/>
    <mergeCell ref="R1109:S1109"/>
    <mergeCell ref="R1110:S1110"/>
    <mergeCell ref="R1111:S1111"/>
    <mergeCell ref="R1112:S1112"/>
    <mergeCell ref="R1113:S1113"/>
    <mergeCell ref="R1102:S1102"/>
    <mergeCell ref="R1103:S1103"/>
    <mergeCell ref="R1104:S1104"/>
    <mergeCell ref="R1105:S1105"/>
    <mergeCell ref="R1106:S1106"/>
    <mergeCell ref="R1107:S1107"/>
    <mergeCell ref="R1096:S1096"/>
    <mergeCell ref="R1097:S1097"/>
    <mergeCell ref="R1098:S1098"/>
    <mergeCell ref="R1099:S1099"/>
    <mergeCell ref="R1100:S1100"/>
    <mergeCell ref="R1101:S1101"/>
    <mergeCell ref="R1090:S1090"/>
    <mergeCell ref="R1091:S1091"/>
    <mergeCell ref="R1092:S1092"/>
    <mergeCell ref="R1093:S1093"/>
    <mergeCell ref="R1094:S1094"/>
    <mergeCell ref="R1095:S1095"/>
    <mergeCell ref="R1084:S1084"/>
    <mergeCell ref="R1085:S1085"/>
    <mergeCell ref="R1086:S1086"/>
    <mergeCell ref="R1087:S1087"/>
    <mergeCell ref="R1088:S1088"/>
    <mergeCell ref="R1089:S1089"/>
    <mergeCell ref="R1078:S1078"/>
    <mergeCell ref="R1079:S1079"/>
    <mergeCell ref="R1080:S1080"/>
    <mergeCell ref="R1081:S1081"/>
    <mergeCell ref="R1082:S1082"/>
    <mergeCell ref="R1083:S1083"/>
    <mergeCell ref="R1072:S1072"/>
    <mergeCell ref="R1073:S1073"/>
    <mergeCell ref="R1074:S1074"/>
    <mergeCell ref="R1075:S1075"/>
    <mergeCell ref="R1076:S1076"/>
    <mergeCell ref="R1077:S1077"/>
    <mergeCell ref="R1066:S1066"/>
    <mergeCell ref="R1067:S1067"/>
    <mergeCell ref="R1068:S1068"/>
    <mergeCell ref="R1069:S1069"/>
    <mergeCell ref="R1070:S1070"/>
    <mergeCell ref="R1071:S1071"/>
    <mergeCell ref="R1060:S1060"/>
    <mergeCell ref="R1061:S1061"/>
    <mergeCell ref="R1062:S1062"/>
    <mergeCell ref="R1063:S1063"/>
    <mergeCell ref="R1064:S1064"/>
    <mergeCell ref="R1065:S1065"/>
    <mergeCell ref="R1054:S1054"/>
    <mergeCell ref="R1055:S1055"/>
    <mergeCell ref="R1056:S1056"/>
    <mergeCell ref="R1057:S1057"/>
    <mergeCell ref="R1058:S1058"/>
    <mergeCell ref="R1059:S1059"/>
    <mergeCell ref="R1048:S1048"/>
    <mergeCell ref="R1049:S1049"/>
    <mergeCell ref="R1050:S1050"/>
    <mergeCell ref="R1051:S1051"/>
    <mergeCell ref="R1052:S1052"/>
    <mergeCell ref="R1053:S1053"/>
    <mergeCell ref="R1042:S1042"/>
    <mergeCell ref="R1043:S1043"/>
    <mergeCell ref="R1044:S1044"/>
    <mergeCell ref="R1045:S1045"/>
    <mergeCell ref="R1046:S1046"/>
    <mergeCell ref="R1047:S1047"/>
    <mergeCell ref="R1036:S1036"/>
    <mergeCell ref="R1037:S1037"/>
    <mergeCell ref="R1038:S1038"/>
    <mergeCell ref="R1039:S1039"/>
    <mergeCell ref="R1040:S1040"/>
    <mergeCell ref="R1041:S1041"/>
    <mergeCell ref="R1030:S1030"/>
    <mergeCell ref="R1031:S1031"/>
    <mergeCell ref="R1032:S1032"/>
    <mergeCell ref="R1033:S1033"/>
    <mergeCell ref="R1034:S1034"/>
    <mergeCell ref="R1035:S1035"/>
    <mergeCell ref="R1024:S1024"/>
    <mergeCell ref="R1025:S1025"/>
    <mergeCell ref="R1026:S1026"/>
    <mergeCell ref="R1027:S1027"/>
    <mergeCell ref="R1028:S1028"/>
    <mergeCell ref="R1029:S1029"/>
    <mergeCell ref="R1018:S1018"/>
    <mergeCell ref="R1019:S1019"/>
    <mergeCell ref="R1020:S1020"/>
    <mergeCell ref="R1021:S1021"/>
    <mergeCell ref="R1022:S1022"/>
    <mergeCell ref="R1023:S1023"/>
    <mergeCell ref="R1012:S1012"/>
    <mergeCell ref="R1013:S1013"/>
    <mergeCell ref="R1014:S1014"/>
    <mergeCell ref="R1015:S1015"/>
    <mergeCell ref="R1016:S1016"/>
    <mergeCell ref="R1017:S1017"/>
    <mergeCell ref="R1006:S1006"/>
    <mergeCell ref="R1007:S1007"/>
    <mergeCell ref="R1008:S1008"/>
    <mergeCell ref="R1009:S1009"/>
    <mergeCell ref="R1010:S1010"/>
    <mergeCell ref="R1011:S1011"/>
    <mergeCell ref="R1000:S1000"/>
    <mergeCell ref="R1001:S1001"/>
    <mergeCell ref="R1002:S1002"/>
    <mergeCell ref="R1003:S1003"/>
    <mergeCell ref="R1004:S1004"/>
    <mergeCell ref="R1005:S1005"/>
    <mergeCell ref="R994:S994"/>
    <mergeCell ref="R995:S995"/>
    <mergeCell ref="R996:S996"/>
    <mergeCell ref="R997:S997"/>
    <mergeCell ref="R998:S998"/>
    <mergeCell ref="R999:S999"/>
    <mergeCell ref="R988:S988"/>
    <mergeCell ref="R989:S989"/>
    <mergeCell ref="R990:S990"/>
    <mergeCell ref="R991:S991"/>
    <mergeCell ref="R992:S992"/>
    <mergeCell ref="R993:S993"/>
    <mergeCell ref="R982:S982"/>
    <mergeCell ref="R983:S983"/>
    <mergeCell ref="R984:S984"/>
    <mergeCell ref="R985:S985"/>
    <mergeCell ref="R986:S986"/>
    <mergeCell ref="R987:S987"/>
    <mergeCell ref="R976:S976"/>
    <mergeCell ref="R977:S977"/>
    <mergeCell ref="R978:S978"/>
    <mergeCell ref="R979:S979"/>
    <mergeCell ref="R980:S980"/>
    <mergeCell ref="R981:S981"/>
    <mergeCell ref="R970:S970"/>
    <mergeCell ref="R971:S971"/>
    <mergeCell ref="R972:S972"/>
    <mergeCell ref="R973:S973"/>
    <mergeCell ref="R974:S974"/>
    <mergeCell ref="R975:S975"/>
    <mergeCell ref="R964:S964"/>
    <mergeCell ref="R965:S965"/>
    <mergeCell ref="R966:S966"/>
    <mergeCell ref="R967:S967"/>
    <mergeCell ref="R968:S968"/>
    <mergeCell ref="R969:S969"/>
    <mergeCell ref="R958:S958"/>
    <mergeCell ref="R959:S959"/>
    <mergeCell ref="R960:S960"/>
    <mergeCell ref="R961:S961"/>
    <mergeCell ref="R962:S962"/>
    <mergeCell ref="R963:S963"/>
    <mergeCell ref="R952:S952"/>
    <mergeCell ref="R953:S953"/>
    <mergeCell ref="R954:S954"/>
    <mergeCell ref="R955:S955"/>
    <mergeCell ref="R956:S956"/>
    <mergeCell ref="R957:S957"/>
    <mergeCell ref="R946:S946"/>
    <mergeCell ref="R947:S947"/>
    <mergeCell ref="R948:S948"/>
    <mergeCell ref="R949:S949"/>
    <mergeCell ref="R950:S950"/>
    <mergeCell ref="R951:S951"/>
    <mergeCell ref="R940:S940"/>
    <mergeCell ref="R941:S941"/>
    <mergeCell ref="R942:S942"/>
    <mergeCell ref="R943:S943"/>
    <mergeCell ref="R944:S944"/>
    <mergeCell ref="R945:S945"/>
    <mergeCell ref="R934:S934"/>
    <mergeCell ref="R935:S935"/>
    <mergeCell ref="R936:S936"/>
    <mergeCell ref="R937:S937"/>
    <mergeCell ref="R938:S938"/>
    <mergeCell ref="R939:S939"/>
    <mergeCell ref="R928:S928"/>
    <mergeCell ref="R929:S929"/>
    <mergeCell ref="R930:S930"/>
    <mergeCell ref="R931:S931"/>
    <mergeCell ref="R932:S932"/>
    <mergeCell ref="R933:S933"/>
    <mergeCell ref="R922:S922"/>
    <mergeCell ref="R923:S923"/>
    <mergeCell ref="R924:S924"/>
    <mergeCell ref="R925:S925"/>
    <mergeCell ref="R926:S926"/>
    <mergeCell ref="R927:S927"/>
    <mergeCell ref="R916:S916"/>
    <mergeCell ref="R917:S917"/>
    <mergeCell ref="R918:S918"/>
    <mergeCell ref="R919:S919"/>
    <mergeCell ref="R920:S920"/>
    <mergeCell ref="R921:S921"/>
    <mergeCell ref="R910:S910"/>
    <mergeCell ref="R911:S911"/>
    <mergeCell ref="R912:S912"/>
    <mergeCell ref="R913:S913"/>
    <mergeCell ref="R914:S914"/>
    <mergeCell ref="R915:S915"/>
    <mergeCell ref="R904:S904"/>
    <mergeCell ref="R905:S905"/>
    <mergeCell ref="R906:S906"/>
    <mergeCell ref="R907:S907"/>
    <mergeCell ref="R908:S908"/>
    <mergeCell ref="R909:S909"/>
    <mergeCell ref="R898:S898"/>
    <mergeCell ref="R899:S899"/>
    <mergeCell ref="R900:S900"/>
    <mergeCell ref="R901:S901"/>
    <mergeCell ref="R902:S902"/>
    <mergeCell ref="R903:S903"/>
    <mergeCell ref="R892:S892"/>
    <mergeCell ref="R893:S893"/>
    <mergeCell ref="R894:S894"/>
    <mergeCell ref="R895:S895"/>
    <mergeCell ref="R896:S896"/>
    <mergeCell ref="R897:S897"/>
    <mergeCell ref="R886:S886"/>
    <mergeCell ref="R887:S887"/>
    <mergeCell ref="R888:S888"/>
    <mergeCell ref="R889:S889"/>
    <mergeCell ref="R890:S890"/>
    <mergeCell ref="R891:S891"/>
    <mergeCell ref="R880:S880"/>
    <mergeCell ref="R881:S881"/>
    <mergeCell ref="R882:S882"/>
    <mergeCell ref="R883:S883"/>
    <mergeCell ref="R884:S884"/>
    <mergeCell ref="R885:S885"/>
    <mergeCell ref="R874:S874"/>
    <mergeCell ref="R875:S875"/>
    <mergeCell ref="R876:S876"/>
    <mergeCell ref="R877:S877"/>
    <mergeCell ref="R878:S878"/>
    <mergeCell ref="R879:S879"/>
    <mergeCell ref="R868:S868"/>
    <mergeCell ref="R869:S869"/>
    <mergeCell ref="R870:S870"/>
    <mergeCell ref="R871:S871"/>
    <mergeCell ref="R872:S872"/>
    <mergeCell ref="R873:S873"/>
    <mergeCell ref="R862:S862"/>
    <mergeCell ref="R863:S863"/>
    <mergeCell ref="R864:S864"/>
    <mergeCell ref="R865:S865"/>
    <mergeCell ref="R866:S866"/>
    <mergeCell ref="R867:S867"/>
    <mergeCell ref="R856:S856"/>
    <mergeCell ref="R857:S857"/>
    <mergeCell ref="R858:S858"/>
    <mergeCell ref="R859:S859"/>
    <mergeCell ref="R860:S860"/>
    <mergeCell ref="R861:S861"/>
    <mergeCell ref="R850:S850"/>
    <mergeCell ref="R851:S851"/>
    <mergeCell ref="R852:S852"/>
    <mergeCell ref="R853:S853"/>
    <mergeCell ref="R854:S854"/>
    <mergeCell ref="R855:S855"/>
    <mergeCell ref="R844:S844"/>
    <mergeCell ref="R845:S845"/>
    <mergeCell ref="R846:S846"/>
    <mergeCell ref="R847:S847"/>
    <mergeCell ref="R848:S848"/>
    <mergeCell ref="R849:S849"/>
    <mergeCell ref="R838:S838"/>
    <mergeCell ref="R839:S839"/>
    <mergeCell ref="R840:S840"/>
    <mergeCell ref="R841:S841"/>
    <mergeCell ref="R842:S842"/>
    <mergeCell ref="R843:S843"/>
    <mergeCell ref="R832:S832"/>
    <mergeCell ref="R833:S833"/>
    <mergeCell ref="R834:S834"/>
    <mergeCell ref="R835:S835"/>
    <mergeCell ref="R836:S836"/>
    <mergeCell ref="R837:S837"/>
    <mergeCell ref="R826:S826"/>
    <mergeCell ref="R827:S827"/>
    <mergeCell ref="R828:S828"/>
    <mergeCell ref="R829:S829"/>
    <mergeCell ref="R830:S830"/>
    <mergeCell ref="R831:S831"/>
    <mergeCell ref="R820:S820"/>
    <mergeCell ref="R821:S821"/>
    <mergeCell ref="R822:S822"/>
    <mergeCell ref="R823:S823"/>
    <mergeCell ref="R824:S824"/>
    <mergeCell ref="R825:S825"/>
    <mergeCell ref="R814:S814"/>
    <mergeCell ref="R815:S815"/>
    <mergeCell ref="R816:S816"/>
    <mergeCell ref="R817:S817"/>
    <mergeCell ref="R818:S818"/>
    <mergeCell ref="R819:S819"/>
    <mergeCell ref="R808:S808"/>
    <mergeCell ref="R809:S809"/>
    <mergeCell ref="R810:S810"/>
    <mergeCell ref="R811:S811"/>
    <mergeCell ref="R812:S812"/>
    <mergeCell ref="R813:S813"/>
    <mergeCell ref="R802:S802"/>
    <mergeCell ref="R803:S803"/>
    <mergeCell ref="R804:S804"/>
    <mergeCell ref="R805:S805"/>
    <mergeCell ref="R806:S806"/>
    <mergeCell ref="R807:S807"/>
    <mergeCell ref="R796:S796"/>
    <mergeCell ref="R797:S797"/>
    <mergeCell ref="R798:S798"/>
    <mergeCell ref="R799:S799"/>
    <mergeCell ref="R800:S800"/>
    <mergeCell ref="R801:S801"/>
    <mergeCell ref="R790:S790"/>
    <mergeCell ref="R791:S791"/>
    <mergeCell ref="R792:S792"/>
    <mergeCell ref="R793:S793"/>
    <mergeCell ref="R794:S794"/>
    <mergeCell ref="R795:S795"/>
    <mergeCell ref="R784:S784"/>
    <mergeCell ref="R785:S785"/>
    <mergeCell ref="R786:S786"/>
    <mergeCell ref="R787:S787"/>
    <mergeCell ref="R788:S788"/>
    <mergeCell ref="R789:S789"/>
    <mergeCell ref="R778:S778"/>
    <mergeCell ref="R779:S779"/>
    <mergeCell ref="R780:S780"/>
    <mergeCell ref="R781:S781"/>
    <mergeCell ref="R782:S782"/>
    <mergeCell ref="R783:S783"/>
    <mergeCell ref="R772:S772"/>
    <mergeCell ref="R773:S773"/>
    <mergeCell ref="R774:S774"/>
    <mergeCell ref="R775:S775"/>
    <mergeCell ref="R776:S776"/>
    <mergeCell ref="R777:S777"/>
    <mergeCell ref="R766:S766"/>
    <mergeCell ref="R767:S767"/>
    <mergeCell ref="R768:S768"/>
    <mergeCell ref="R769:S769"/>
    <mergeCell ref="R770:S770"/>
    <mergeCell ref="R771:S771"/>
    <mergeCell ref="R760:S760"/>
    <mergeCell ref="R761:S761"/>
    <mergeCell ref="R762:S762"/>
    <mergeCell ref="R763:S763"/>
    <mergeCell ref="R764:S764"/>
    <mergeCell ref="R765:S765"/>
    <mergeCell ref="R754:S754"/>
    <mergeCell ref="R755:S755"/>
    <mergeCell ref="R756:S756"/>
    <mergeCell ref="R757:S757"/>
    <mergeCell ref="R758:S758"/>
    <mergeCell ref="R759:S759"/>
    <mergeCell ref="R748:S748"/>
    <mergeCell ref="R749:S749"/>
    <mergeCell ref="R750:S750"/>
    <mergeCell ref="R751:S751"/>
    <mergeCell ref="R752:S752"/>
    <mergeCell ref="R753:S753"/>
    <mergeCell ref="R742:S742"/>
    <mergeCell ref="R743:S743"/>
    <mergeCell ref="R744:S744"/>
    <mergeCell ref="R745:S745"/>
    <mergeCell ref="R746:S746"/>
    <mergeCell ref="R747:S747"/>
    <mergeCell ref="R736:S736"/>
    <mergeCell ref="R737:S737"/>
    <mergeCell ref="R738:S738"/>
    <mergeCell ref="R739:S739"/>
    <mergeCell ref="R740:S740"/>
    <mergeCell ref="R741:S741"/>
    <mergeCell ref="R730:S730"/>
    <mergeCell ref="R731:S731"/>
    <mergeCell ref="R732:S732"/>
    <mergeCell ref="R733:S733"/>
    <mergeCell ref="R734:S734"/>
    <mergeCell ref="R735:S735"/>
    <mergeCell ref="R724:S724"/>
    <mergeCell ref="R725:S725"/>
    <mergeCell ref="R726:S726"/>
    <mergeCell ref="R727:S727"/>
    <mergeCell ref="R728:S728"/>
    <mergeCell ref="R729:S729"/>
    <mergeCell ref="R718:S718"/>
    <mergeCell ref="R719:S719"/>
    <mergeCell ref="R720:S720"/>
    <mergeCell ref="R721:S721"/>
    <mergeCell ref="R722:S722"/>
    <mergeCell ref="R723:S723"/>
    <mergeCell ref="R712:S712"/>
    <mergeCell ref="R713:S713"/>
    <mergeCell ref="R714:S714"/>
    <mergeCell ref="R715:S715"/>
    <mergeCell ref="R716:S716"/>
    <mergeCell ref="R717:S717"/>
    <mergeCell ref="R706:S706"/>
    <mergeCell ref="R707:S707"/>
    <mergeCell ref="R708:S708"/>
    <mergeCell ref="R709:S709"/>
    <mergeCell ref="R710:S710"/>
    <mergeCell ref="R711:S711"/>
    <mergeCell ref="R700:S700"/>
    <mergeCell ref="R701:S701"/>
    <mergeCell ref="R702:S702"/>
    <mergeCell ref="R703:S703"/>
    <mergeCell ref="R704:S704"/>
    <mergeCell ref="R705:S705"/>
    <mergeCell ref="R694:S694"/>
    <mergeCell ref="R695:S695"/>
    <mergeCell ref="R696:S696"/>
    <mergeCell ref="R697:S697"/>
    <mergeCell ref="R698:S698"/>
    <mergeCell ref="R699:S699"/>
    <mergeCell ref="R688:S688"/>
    <mergeCell ref="R689:S689"/>
    <mergeCell ref="R690:S690"/>
    <mergeCell ref="R691:S691"/>
    <mergeCell ref="R692:S692"/>
    <mergeCell ref="R693:S693"/>
    <mergeCell ref="R682:S682"/>
    <mergeCell ref="R683:S683"/>
    <mergeCell ref="R684:S684"/>
    <mergeCell ref="R685:S685"/>
    <mergeCell ref="R686:S686"/>
    <mergeCell ref="R687:S687"/>
    <mergeCell ref="R676:S676"/>
    <mergeCell ref="R677:S677"/>
    <mergeCell ref="R678:S678"/>
    <mergeCell ref="R679:S679"/>
    <mergeCell ref="R680:S680"/>
    <mergeCell ref="R681:S681"/>
    <mergeCell ref="R670:S670"/>
    <mergeCell ref="R671:S671"/>
    <mergeCell ref="R672:S672"/>
    <mergeCell ref="R673:S673"/>
    <mergeCell ref="R674:S674"/>
    <mergeCell ref="R675:S675"/>
    <mergeCell ref="R664:S664"/>
    <mergeCell ref="R665:S665"/>
    <mergeCell ref="R666:S666"/>
    <mergeCell ref="R667:S667"/>
    <mergeCell ref="R668:S668"/>
    <mergeCell ref="R669:S669"/>
    <mergeCell ref="R658:S658"/>
    <mergeCell ref="R659:S659"/>
    <mergeCell ref="R660:S660"/>
    <mergeCell ref="R661:S661"/>
    <mergeCell ref="R662:S662"/>
    <mergeCell ref="R663:S663"/>
    <mergeCell ref="R652:S652"/>
    <mergeCell ref="R653:S653"/>
    <mergeCell ref="R654:S654"/>
    <mergeCell ref="R655:S655"/>
    <mergeCell ref="R656:S656"/>
    <mergeCell ref="R657:S657"/>
    <mergeCell ref="R646:S646"/>
    <mergeCell ref="R647:S647"/>
    <mergeCell ref="R648:S648"/>
    <mergeCell ref="R649:S649"/>
    <mergeCell ref="R650:S650"/>
    <mergeCell ref="R651:S651"/>
    <mergeCell ref="R640:S640"/>
    <mergeCell ref="R641:S641"/>
    <mergeCell ref="R642:S642"/>
    <mergeCell ref="R643:S643"/>
    <mergeCell ref="R644:S644"/>
    <mergeCell ref="R645:S645"/>
    <mergeCell ref="R634:S634"/>
    <mergeCell ref="R635:S635"/>
    <mergeCell ref="R636:S636"/>
    <mergeCell ref="R637:S637"/>
    <mergeCell ref="R638:S638"/>
    <mergeCell ref="R639:S639"/>
    <mergeCell ref="R628:S628"/>
    <mergeCell ref="R629:S629"/>
    <mergeCell ref="R630:S630"/>
    <mergeCell ref="R631:S631"/>
    <mergeCell ref="R632:S632"/>
    <mergeCell ref="R633:S633"/>
    <mergeCell ref="R622:S622"/>
    <mergeCell ref="R623:S623"/>
    <mergeCell ref="R624:S624"/>
    <mergeCell ref="R625:S625"/>
    <mergeCell ref="R626:S626"/>
    <mergeCell ref="R627:S627"/>
    <mergeCell ref="R616:S616"/>
    <mergeCell ref="R617:S617"/>
    <mergeCell ref="R618:S618"/>
    <mergeCell ref="R619:S619"/>
    <mergeCell ref="R620:S620"/>
    <mergeCell ref="R621:S621"/>
    <mergeCell ref="R610:S610"/>
    <mergeCell ref="R611:S611"/>
    <mergeCell ref="R612:S612"/>
    <mergeCell ref="R613:S613"/>
    <mergeCell ref="R614:S614"/>
    <mergeCell ref="R615:S615"/>
    <mergeCell ref="R604:S604"/>
    <mergeCell ref="R605:S605"/>
    <mergeCell ref="R606:S606"/>
    <mergeCell ref="R607:S607"/>
    <mergeCell ref="R608:S608"/>
    <mergeCell ref="R609:S609"/>
    <mergeCell ref="R598:S598"/>
    <mergeCell ref="R599:S599"/>
    <mergeCell ref="R600:S600"/>
    <mergeCell ref="R601:S601"/>
    <mergeCell ref="R602:S602"/>
    <mergeCell ref="R603:S603"/>
    <mergeCell ref="R592:S592"/>
    <mergeCell ref="R593:S593"/>
    <mergeCell ref="R594:S594"/>
    <mergeCell ref="R595:S595"/>
    <mergeCell ref="R596:S596"/>
    <mergeCell ref="R597:S597"/>
    <mergeCell ref="R586:S586"/>
    <mergeCell ref="R587:S587"/>
    <mergeCell ref="R588:S588"/>
    <mergeCell ref="R589:S589"/>
    <mergeCell ref="R590:S590"/>
    <mergeCell ref="R591:S591"/>
    <mergeCell ref="R580:S580"/>
    <mergeCell ref="R581:S581"/>
    <mergeCell ref="R582:S582"/>
    <mergeCell ref="R583:S583"/>
    <mergeCell ref="R584:S584"/>
    <mergeCell ref="R585:S585"/>
    <mergeCell ref="R574:S574"/>
    <mergeCell ref="R575:S575"/>
    <mergeCell ref="R576:S576"/>
    <mergeCell ref="R577:S577"/>
    <mergeCell ref="R578:S578"/>
    <mergeCell ref="R579:S579"/>
    <mergeCell ref="R568:S568"/>
    <mergeCell ref="R569:S569"/>
    <mergeCell ref="R570:S570"/>
    <mergeCell ref="R571:S571"/>
    <mergeCell ref="R572:S572"/>
    <mergeCell ref="R573:S573"/>
    <mergeCell ref="R562:S562"/>
    <mergeCell ref="R563:S563"/>
    <mergeCell ref="R564:S564"/>
    <mergeCell ref="R565:S565"/>
    <mergeCell ref="R566:S566"/>
    <mergeCell ref="R567:S567"/>
    <mergeCell ref="R556:S556"/>
    <mergeCell ref="R557:S557"/>
    <mergeCell ref="R558:S558"/>
    <mergeCell ref="R559:S559"/>
    <mergeCell ref="R560:S560"/>
    <mergeCell ref="R561:S561"/>
    <mergeCell ref="R550:S550"/>
    <mergeCell ref="R551:S551"/>
    <mergeCell ref="R552:S552"/>
    <mergeCell ref="R553:S553"/>
    <mergeCell ref="R554:S554"/>
    <mergeCell ref="R555:S555"/>
    <mergeCell ref="R544:S544"/>
    <mergeCell ref="R545:S545"/>
    <mergeCell ref="R546:S546"/>
    <mergeCell ref="R547:S547"/>
    <mergeCell ref="R548:S548"/>
    <mergeCell ref="R549:S549"/>
    <mergeCell ref="R538:S538"/>
    <mergeCell ref="R539:S539"/>
    <mergeCell ref="R540:S540"/>
    <mergeCell ref="R541:S541"/>
    <mergeCell ref="R542:S542"/>
    <mergeCell ref="R543:S543"/>
    <mergeCell ref="R532:S532"/>
    <mergeCell ref="R533:S533"/>
    <mergeCell ref="R534:S534"/>
    <mergeCell ref="R535:S535"/>
    <mergeCell ref="R536:S536"/>
    <mergeCell ref="R537:S537"/>
    <mergeCell ref="R526:S526"/>
    <mergeCell ref="R527:S527"/>
    <mergeCell ref="R528:S528"/>
    <mergeCell ref="R529:S529"/>
    <mergeCell ref="R530:S530"/>
    <mergeCell ref="R531:S531"/>
    <mergeCell ref="R520:S520"/>
    <mergeCell ref="R521:S521"/>
    <mergeCell ref="R522:S522"/>
    <mergeCell ref="R523:S523"/>
    <mergeCell ref="R524:S524"/>
    <mergeCell ref="R525:S525"/>
    <mergeCell ref="R514:S514"/>
    <mergeCell ref="R515:S515"/>
    <mergeCell ref="R516:S516"/>
    <mergeCell ref="R517:S517"/>
    <mergeCell ref="R518:S518"/>
    <mergeCell ref="R519:S519"/>
    <mergeCell ref="R508:S508"/>
    <mergeCell ref="R509:S509"/>
    <mergeCell ref="R510:S510"/>
    <mergeCell ref="R511:S511"/>
    <mergeCell ref="R512:S512"/>
    <mergeCell ref="R513:S513"/>
    <mergeCell ref="R502:S502"/>
    <mergeCell ref="R503:S503"/>
    <mergeCell ref="R504:S504"/>
    <mergeCell ref="R505:S505"/>
    <mergeCell ref="R506:S506"/>
    <mergeCell ref="R507:S507"/>
    <mergeCell ref="R496:S496"/>
    <mergeCell ref="R497:S497"/>
    <mergeCell ref="R498:S498"/>
    <mergeCell ref="R499:S499"/>
    <mergeCell ref="R500:S500"/>
    <mergeCell ref="R501:S501"/>
    <mergeCell ref="R490:S490"/>
    <mergeCell ref="R491:S491"/>
    <mergeCell ref="R492:S492"/>
    <mergeCell ref="R493:S493"/>
    <mergeCell ref="R494:S494"/>
    <mergeCell ref="R495:S495"/>
    <mergeCell ref="R484:S484"/>
    <mergeCell ref="R485:S485"/>
    <mergeCell ref="R486:S486"/>
    <mergeCell ref="R487:S487"/>
    <mergeCell ref="R488:S488"/>
    <mergeCell ref="R489:S489"/>
    <mergeCell ref="R478:S478"/>
    <mergeCell ref="R479:S479"/>
    <mergeCell ref="R480:S480"/>
    <mergeCell ref="R481:S481"/>
    <mergeCell ref="R482:S482"/>
    <mergeCell ref="R483:S483"/>
    <mergeCell ref="R472:S472"/>
    <mergeCell ref="R473:S473"/>
    <mergeCell ref="R474:S474"/>
    <mergeCell ref="R475:S475"/>
    <mergeCell ref="R476:S476"/>
    <mergeCell ref="R477:S477"/>
    <mergeCell ref="R466:S466"/>
    <mergeCell ref="R467:S467"/>
    <mergeCell ref="R468:S468"/>
    <mergeCell ref="R469:S469"/>
    <mergeCell ref="R470:S470"/>
    <mergeCell ref="R471:S471"/>
    <mergeCell ref="R460:S460"/>
    <mergeCell ref="R461:S461"/>
    <mergeCell ref="R462:S462"/>
    <mergeCell ref="R463:S463"/>
    <mergeCell ref="R464:S464"/>
    <mergeCell ref="R465:S465"/>
    <mergeCell ref="R454:S454"/>
    <mergeCell ref="R455:S455"/>
    <mergeCell ref="R456:S456"/>
    <mergeCell ref="R457:S457"/>
    <mergeCell ref="R458:S458"/>
    <mergeCell ref="R459:S459"/>
    <mergeCell ref="R448:S448"/>
    <mergeCell ref="R449:S449"/>
    <mergeCell ref="R450:S450"/>
    <mergeCell ref="R451:S451"/>
    <mergeCell ref="R452:S452"/>
    <mergeCell ref="R453:S453"/>
    <mergeCell ref="R442:S442"/>
    <mergeCell ref="R443:S443"/>
    <mergeCell ref="R444:S444"/>
    <mergeCell ref="R445:S445"/>
    <mergeCell ref="R446:S446"/>
    <mergeCell ref="R447:S447"/>
    <mergeCell ref="R436:S436"/>
    <mergeCell ref="R437:S437"/>
    <mergeCell ref="R438:S438"/>
    <mergeCell ref="R439:S439"/>
    <mergeCell ref="R440:S440"/>
    <mergeCell ref="R441:S441"/>
    <mergeCell ref="R430:S430"/>
    <mergeCell ref="R431:S431"/>
    <mergeCell ref="R432:S432"/>
    <mergeCell ref="R433:S433"/>
    <mergeCell ref="R434:S434"/>
    <mergeCell ref="R435:S435"/>
    <mergeCell ref="R424:S424"/>
    <mergeCell ref="R425:S425"/>
    <mergeCell ref="R426:S426"/>
    <mergeCell ref="R427:S427"/>
    <mergeCell ref="R428:S428"/>
    <mergeCell ref="R429:S429"/>
    <mergeCell ref="R418:S418"/>
    <mergeCell ref="R419:S419"/>
    <mergeCell ref="R420:S420"/>
    <mergeCell ref="R421:S421"/>
    <mergeCell ref="R422:S422"/>
    <mergeCell ref="R423:S423"/>
    <mergeCell ref="R412:S412"/>
    <mergeCell ref="R413:S413"/>
    <mergeCell ref="R414:S414"/>
    <mergeCell ref="R415:S415"/>
    <mergeCell ref="R416:S416"/>
    <mergeCell ref="R417:S417"/>
    <mergeCell ref="R406:S406"/>
    <mergeCell ref="R407:S407"/>
    <mergeCell ref="R408:S408"/>
    <mergeCell ref="R409:S409"/>
    <mergeCell ref="R410:S410"/>
    <mergeCell ref="R411:S411"/>
    <mergeCell ref="R400:S400"/>
    <mergeCell ref="R401:S401"/>
    <mergeCell ref="R402:S402"/>
    <mergeCell ref="R403:S403"/>
    <mergeCell ref="R404:S404"/>
    <mergeCell ref="R405:S405"/>
    <mergeCell ref="R394:S394"/>
    <mergeCell ref="R395:S395"/>
    <mergeCell ref="R396:S396"/>
    <mergeCell ref="R397:S397"/>
    <mergeCell ref="R398:S398"/>
    <mergeCell ref="R399:S399"/>
    <mergeCell ref="R388:S388"/>
    <mergeCell ref="R389:S389"/>
    <mergeCell ref="R390:S390"/>
    <mergeCell ref="R391:S391"/>
    <mergeCell ref="R392:S392"/>
    <mergeCell ref="R393:S393"/>
    <mergeCell ref="R382:S382"/>
    <mergeCell ref="R383:S383"/>
    <mergeCell ref="R384:S384"/>
    <mergeCell ref="R385:S385"/>
    <mergeCell ref="R386:S386"/>
    <mergeCell ref="R387:S387"/>
    <mergeCell ref="R376:S376"/>
    <mergeCell ref="R377:S377"/>
    <mergeCell ref="R378:S378"/>
    <mergeCell ref="R379:S379"/>
    <mergeCell ref="R380:S380"/>
    <mergeCell ref="R381:S381"/>
    <mergeCell ref="R370:S370"/>
    <mergeCell ref="R371:S371"/>
    <mergeCell ref="R372:S372"/>
    <mergeCell ref="R373:S373"/>
    <mergeCell ref="R374:S374"/>
    <mergeCell ref="R375:S375"/>
    <mergeCell ref="R364:S364"/>
    <mergeCell ref="R365:S365"/>
    <mergeCell ref="R366:S366"/>
    <mergeCell ref="R367:S367"/>
    <mergeCell ref="R368:S368"/>
    <mergeCell ref="R369:S369"/>
    <mergeCell ref="R358:S358"/>
    <mergeCell ref="R359:S359"/>
    <mergeCell ref="R360:S360"/>
    <mergeCell ref="R361:S361"/>
    <mergeCell ref="R362:S362"/>
    <mergeCell ref="R363:S363"/>
    <mergeCell ref="R352:S352"/>
    <mergeCell ref="R353:S353"/>
    <mergeCell ref="R354:S354"/>
    <mergeCell ref="R355:S355"/>
    <mergeCell ref="R356:S356"/>
    <mergeCell ref="R357:S357"/>
    <mergeCell ref="R346:S346"/>
    <mergeCell ref="R347:S347"/>
    <mergeCell ref="R348:S348"/>
    <mergeCell ref="R349:S349"/>
    <mergeCell ref="R350:S350"/>
    <mergeCell ref="R351:S351"/>
    <mergeCell ref="R340:S340"/>
    <mergeCell ref="R341:S341"/>
    <mergeCell ref="R342:S342"/>
    <mergeCell ref="R343:S343"/>
    <mergeCell ref="R344:S344"/>
    <mergeCell ref="R345:S345"/>
    <mergeCell ref="R334:S334"/>
    <mergeCell ref="R335:S335"/>
    <mergeCell ref="R336:S336"/>
    <mergeCell ref="R337:S337"/>
    <mergeCell ref="R338:S338"/>
    <mergeCell ref="R339:S339"/>
    <mergeCell ref="R328:S328"/>
    <mergeCell ref="R329:S329"/>
    <mergeCell ref="R330:S330"/>
    <mergeCell ref="R331:S331"/>
    <mergeCell ref="R332:S332"/>
    <mergeCell ref="R333:S333"/>
    <mergeCell ref="R322:S322"/>
    <mergeCell ref="R323:S323"/>
    <mergeCell ref="R324:S324"/>
    <mergeCell ref="R325:S325"/>
    <mergeCell ref="R326:S326"/>
    <mergeCell ref="R327:S327"/>
    <mergeCell ref="R316:S316"/>
    <mergeCell ref="R317:S317"/>
    <mergeCell ref="R318:S318"/>
    <mergeCell ref="R319:S319"/>
    <mergeCell ref="R320:S320"/>
    <mergeCell ref="R321:S321"/>
    <mergeCell ref="R310:S310"/>
    <mergeCell ref="R311:S311"/>
    <mergeCell ref="R312:S312"/>
    <mergeCell ref="R313:S313"/>
    <mergeCell ref="R314:S314"/>
    <mergeCell ref="R315:S315"/>
    <mergeCell ref="R304:S304"/>
    <mergeCell ref="R305:S305"/>
    <mergeCell ref="R306:S306"/>
    <mergeCell ref="R307:S307"/>
    <mergeCell ref="R308:S308"/>
    <mergeCell ref="R309:S309"/>
    <mergeCell ref="R298:S298"/>
    <mergeCell ref="R299:S299"/>
    <mergeCell ref="R300:S300"/>
    <mergeCell ref="R301:S301"/>
    <mergeCell ref="R302:S302"/>
    <mergeCell ref="R303:S303"/>
    <mergeCell ref="R292:S292"/>
    <mergeCell ref="R293:S293"/>
    <mergeCell ref="R294:S294"/>
    <mergeCell ref="R295:S295"/>
    <mergeCell ref="R296:S296"/>
    <mergeCell ref="R297:S297"/>
    <mergeCell ref="R286:S286"/>
    <mergeCell ref="R287:S287"/>
    <mergeCell ref="R288:S288"/>
    <mergeCell ref="R289:S289"/>
    <mergeCell ref="R290:S290"/>
    <mergeCell ref="R291:S291"/>
    <mergeCell ref="R280:S280"/>
    <mergeCell ref="R281:S281"/>
    <mergeCell ref="R282:S282"/>
    <mergeCell ref="R283:S283"/>
    <mergeCell ref="R284:S284"/>
    <mergeCell ref="R285:S285"/>
    <mergeCell ref="R274:S274"/>
    <mergeCell ref="R275:S275"/>
    <mergeCell ref="R276:S276"/>
    <mergeCell ref="R277:S277"/>
    <mergeCell ref="R278:S278"/>
    <mergeCell ref="R279:S279"/>
    <mergeCell ref="R268:S268"/>
    <mergeCell ref="R269:S269"/>
    <mergeCell ref="R270:S270"/>
    <mergeCell ref="R271:S271"/>
    <mergeCell ref="R272:S272"/>
    <mergeCell ref="R273:S273"/>
    <mergeCell ref="R262:S262"/>
    <mergeCell ref="R263:S263"/>
    <mergeCell ref="R264:S264"/>
    <mergeCell ref="R265:S265"/>
    <mergeCell ref="R266:S266"/>
    <mergeCell ref="R267:S267"/>
    <mergeCell ref="R256:S256"/>
    <mergeCell ref="R257:S257"/>
    <mergeCell ref="R258:S258"/>
    <mergeCell ref="R259:S259"/>
    <mergeCell ref="R260:S260"/>
    <mergeCell ref="R261:S261"/>
    <mergeCell ref="R250:S250"/>
    <mergeCell ref="R251:S251"/>
    <mergeCell ref="R252:S252"/>
    <mergeCell ref="R253:S253"/>
    <mergeCell ref="R254:S254"/>
    <mergeCell ref="R255:S255"/>
    <mergeCell ref="R244:S244"/>
    <mergeCell ref="R245:S245"/>
    <mergeCell ref="R246:S246"/>
    <mergeCell ref="R247:S247"/>
    <mergeCell ref="R248:S248"/>
    <mergeCell ref="R249:S249"/>
    <mergeCell ref="R238:S238"/>
    <mergeCell ref="R239:S239"/>
    <mergeCell ref="R240:S240"/>
    <mergeCell ref="R241:S241"/>
    <mergeCell ref="R242:S242"/>
    <mergeCell ref="R243:S243"/>
    <mergeCell ref="R232:S232"/>
    <mergeCell ref="R233:S233"/>
    <mergeCell ref="R234:S234"/>
    <mergeCell ref="R235:S235"/>
    <mergeCell ref="R236:S236"/>
    <mergeCell ref="R237:S237"/>
    <mergeCell ref="R226:S226"/>
    <mergeCell ref="R227:S227"/>
    <mergeCell ref="R228:S228"/>
    <mergeCell ref="R229:S229"/>
    <mergeCell ref="R230:S230"/>
    <mergeCell ref="R231:S231"/>
    <mergeCell ref="R220:S220"/>
    <mergeCell ref="R221:S221"/>
    <mergeCell ref="R222:S222"/>
    <mergeCell ref="R223:S223"/>
    <mergeCell ref="R224:S224"/>
    <mergeCell ref="R225:S225"/>
    <mergeCell ref="R214:S214"/>
    <mergeCell ref="R215:S215"/>
    <mergeCell ref="R216:S216"/>
    <mergeCell ref="R217:S217"/>
    <mergeCell ref="R218:S218"/>
    <mergeCell ref="R219:S219"/>
    <mergeCell ref="R208:S208"/>
    <mergeCell ref="R209:S209"/>
    <mergeCell ref="R210:S210"/>
    <mergeCell ref="R211:S211"/>
    <mergeCell ref="R212:S212"/>
    <mergeCell ref="R213:S213"/>
    <mergeCell ref="R202:S202"/>
    <mergeCell ref="R203:S203"/>
    <mergeCell ref="R204:S204"/>
    <mergeCell ref="R205:S205"/>
    <mergeCell ref="R206:S206"/>
    <mergeCell ref="R207:S207"/>
    <mergeCell ref="R196:S196"/>
    <mergeCell ref="R197:S197"/>
    <mergeCell ref="R198:S198"/>
    <mergeCell ref="R199:S199"/>
    <mergeCell ref="R200:S200"/>
    <mergeCell ref="R201:S201"/>
    <mergeCell ref="R190:S190"/>
    <mergeCell ref="R191:S191"/>
    <mergeCell ref="R192:S192"/>
    <mergeCell ref="R193:S193"/>
    <mergeCell ref="R194:S194"/>
    <mergeCell ref="R195:S195"/>
    <mergeCell ref="R184:S184"/>
    <mergeCell ref="R185:S185"/>
    <mergeCell ref="R186:S186"/>
    <mergeCell ref="R187:S187"/>
    <mergeCell ref="R188:S188"/>
    <mergeCell ref="R189:S189"/>
    <mergeCell ref="R178:S178"/>
    <mergeCell ref="R179:S179"/>
    <mergeCell ref="R180:S180"/>
    <mergeCell ref="R181:S181"/>
    <mergeCell ref="R182:S182"/>
    <mergeCell ref="R183:S183"/>
    <mergeCell ref="R172:S172"/>
    <mergeCell ref="R173:S173"/>
    <mergeCell ref="R174:S174"/>
    <mergeCell ref="R175:S175"/>
    <mergeCell ref="R176:S176"/>
    <mergeCell ref="R177:S177"/>
    <mergeCell ref="R110:S110"/>
    <mergeCell ref="R111:S111"/>
    <mergeCell ref="R100:S100"/>
    <mergeCell ref="R101:S101"/>
    <mergeCell ref="R102:S102"/>
    <mergeCell ref="R103:S103"/>
    <mergeCell ref="R104:S104"/>
    <mergeCell ref="R105:S105"/>
    <mergeCell ref="R166:S166"/>
    <mergeCell ref="R167:S167"/>
    <mergeCell ref="R168:S168"/>
    <mergeCell ref="R169:S169"/>
    <mergeCell ref="R170:S170"/>
    <mergeCell ref="R171:S171"/>
    <mergeCell ref="R160:S160"/>
    <mergeCell ref="R161:S161"/>
    <mergeCell ref="R162:S162"/>
    <mergeCell ref="R163:S163"/>
    <mergeCell ref="R164:S164"/>
    <mergeCell ref="R165:S165"/>
    <mergeCell ref="R154:S154"/>
    <mergeCell ref="R155:S155"/>
    <mergeCell ref="R156:S156"/>
    <mergeCell ref="R157:S157"/>
    <mergeCell ref="R158:S158"/>
    <mergeCell ref="R159:S159"/>
    <mergeCell ref="R148:S148"/>
    <mergeCell ref="R149:S149"/>
    <mergeCell ref="R150:S150"/>
    <mergeCell ref="R151:S151"/>
    <mergeCell ref="R152:S152"/>
    <mergeCell ref="R153:S153"/>
    <mergeCell ref="R142:S142"/>
    <mergeCell ref="R143:S143"/>
    <mergeCell ref="R138:S138"/>
    <mergeCell ref="R139:S139"/>
    <mergeCell ref="R140:S140"/>
    <mergeCell ref="R141:S141"/>
    <mergeCell ref="R46:S46"/>
    <mergeCell ref="R47:S47"/>
    <mergeCell ref="R48:S48"/>
    <mergeCell ref="R49:S49"/>
    <mergeCell ref="R50:S50"/>
    <mergeCell ref="R51:S51"/>
    <mergeCell ref="R40:S40"/>
    <mergeCell ref="R41:S41"/>
    <mergeCell ref="R42:S42"/>
    <mergeCell ref="R43:S43"/>
    <mergeCell ref="R44:S44"/>
    <mergeCell ref="R45:S45"/>
    <mergeCell ref="R34:S34"/>
    <mergeCell ref="R35:S35"/>
    <mergeCell ref="R36:S36"/>
    <mergeCell ref="R37:S37"/>
    <mergeCell ref="R38:S38"/>
    <mergeCell ref="R39:S39"/>
    <mergeCell ref="R28:S28"/>
    <mergeCell ref="R29:S29"/>
    <mergeCell ref="R30:S30"/>
    <mergeCell ref="R31:S31"/>
    <mergeCell ref="R32:S32"/>
    <mergeCell ref="R33:S33"/>
    <mergeCell ref="R94:S94"/>
    <mergeCell ref="R95:S95"/>
    <mergeCell ref="R96:S96"/>
    <mergeCell ref="R97:S97"/>
    <mergeCell ref="R98:S98"/>
    <mergeCell ref="R99:S99"/>
    <mergeCell ref="R88:S88"/>
    <mergeCell ref="R89:S89"/>
    <mergeCell ref="R90:S90"/>
    <mergeCell ref="R91:S91"/>
    <mergeCell ref="R92:S92"/>
    <mergeCell ref="R93:S93"/>
    <mergeCell ref="R82:S82"/>
    <mergeCell ref="R83:S83"/>
    <mergeCell ref="R84:S84"/>
    <mergeCell ref="R85:S85"/>
    <mergeCell ref="R86:S86"/>
    <mergeCell ref="R87:S87"/>
    <mergeCell ref="R76:S76"/>
    <mergeCell ref="R77:S77"/>
    <mergeCell ref="R78:S78"/>
    <mergeCell ref="R79:S79"/>
    <mergeCell ref="R80:S80"/>
    <mergeCell ref="R81:S81"/>
    <mergeCell ref="R70:S70"/>
    <mergeCell ref="R71:S71"/>
    <mergeCell ref="R72:S72"/>
    <mergeCell ref="R73:S73"/>
    <mergeCell ref="R74:S74"/>
    <mergeCell ref="R75:S75"/>
    <mergeCell ref="R52:S52"/>
    <mergeCell ref="R53:S53"/>
    <mergeCell ref="R54:S54"/>
    <mergeCell ref="R55:S55"/>
    <mergeCell ref="R56:S56"/>
    <mergeCell ref="R57:S57"/>
    <mergeCell ref="F5003:G5003"/>
    <mergeCell ref="H5003:K5003"/>
    <mergeCell ref="L5003:M5003"/>
    <mergeCell ref="F5004:G5004"/>
    <mergeCell ref="H5004:K5004"/>
    <mergeCell ref="L5004:M5004"/>
    <mergeCell ref="F5001:G5001"/>
    <mergeCell ref="H5001:K5001"/>
    <mergeCell ref="L5001:M5001"/>
    <mergeCell ref="F5002:G5002"/>
    <mergeCell ref="H5002:K5002"/>
    <mergeCell ref="L5002:M5002"/>
    <mergeCell ref="F4999:G4999"/>
    <mergeCell ref="H4999:K4999"/>
    <mergeCell ref="L4999:M4999"/>
    <mergeCell ref="F5000:G5000"/>
    <mergeCell ref="H5000:K5000"/>
    <mergeCell ref="L5000:M5000"/>
    <mergeCell ref="F4997:G4997"/>
    <mergeCell ref="H4997:K4997"/>
    <mergeCell ref="L4997:M4997"/>
    <mergeCell ref="F4998:G4998"/>
    <mergeCell ref="H4998:K4998"/>
    <mergeCell ref="L4998:M4998"/>
    <mergeCell ref="R58:S58"/>
    <mergeCell ref="R59:S59"/>
    <mergeCell ref="R60:S60"/>
    <mergeCell ref="R61:S61"/>
    <mergeCell ref="R62:S62"/>
    <mergeCell ref="R63:S63"/>
    <mergeCell ref="F4995:G4995"/>
    <mergeCell ref="H4995:K4995"/>
    <mergeCell ref="F4996:G4996"/>
    <mergeCell ref="H4996:K4996"/>
    <mergeCell ref="F4993:G4993"/>
    <mergeCell ref="H4993:K4993"/>
    <mergeCell ref="F4994:G4994"/>
    <mergeCell ref="H4994:K4994"/>
    <mergeCell ref="F4991:G4991"/>
    <mergeCell ref="H4991:K4991"/>
    <mergeCell ref="F4992:G4992"/>
    <mergeCell ref="H4992:K4992"/>
    <mergeCell ref="F4989:G4989"/>
    <mergeCell ref="H4989:K4989"/>
    <mergeCell ref="F4990:G4990"/>
    <mergeCell ref="H4990:K4990"/>
    <mergeCell ref="F4987:G4987"/>
    <mergeCell ref="H4987:K4987"/>
    <mergeCell ref="F4988:G4988"/>
    <mergeCell ref="H4988:K4988"/>
    <mergeCell ref="F4985:G4985"/>
    <mergeCell ref="H4985:K4985"/>
    <mergeCell ref="F4986:G4986"/>
    <mergeCell ref="H4986:K4986"/>
    <mergeCell ref="F4983:G4983"/>
    <mergeCell ref="H4983:K4983"/>
    <mergeCell ref="F4984:G4984"/>
    <mergeCell ref="H4984:K4984"/>
    <mergeCell ref="R144:S144"/>
    <mergeCell ref="R145:S145"/>
    <mergeCell ref="R146:S146"/>
    <mergeCell ref="R147:S147"/>
    <mergeCell ref="R136:S136"/>
    <mergeCell ref="R137:S137"/>
    <mergeCell ref="R130:S130"/>
    <mergeCell ref="R131:S131"/>
    <mergeCell ref="R132:S132"/>
    <mergeCell ref="R133:S133"/>
    <mergeCell ref="R134:S134"/>
    <mergeCell ref="R135:S135"/>
    <mergeCell ref="R124:S124"/>
    <mergeCell ref="R125:S125"/>
    <mergeCell ref="R126:S126"/>
    <mergeCell ref="R127:S127"/>
    <mergeCell ref="R128:S128"/>
    <mergeCell ref="R129:S129"/>
    <mergeCell ref="R118:S118"/>
    <mergeCell ref="R119:S119"/>
    <mergeCell ref="R120:S120"/>
    <mergeCell ref="R121:S121"/>
    <mergeCell ref="R122:S122"/>
    <mergeCell ref="R123:S123"/>
    <mergeCell ref="R112:S112"/>
    <mergeCell ref="R113:S113"/>
    <mergeCell ref="R114:S114"/>
    <mergeCell ref="R115:S115"/>
    <mergeCell ref="R116:S116"/>
    <mergeCell ref="R117:S117"/>
    <mergeCell ref="R106:S106"/>
    <mergeCell ref="R107:S107"/>
    <mergeCell ref="R108:S108"/>
    <mergeCell ref="R109:S109"/>
    <mergeCell ref="R64:S64"/>
    <mergeCell ref="R65:S65"/>
    <mergeCell ref="R66:S66"/>
    <mergeCell ref="R67:S67"/>
    <mergeCell ref="R68:S68"/>
    <mergeCell ref="R69:S69"/>
    <mergeCell ref="F5015:G5015"/>
    <mergeCell ref="H5015:K5015"/>
    <mergeCell ref="L5015:M5015"/>
    <mergeCell ref="R21:S21"/>
    <mergeCell ref="R24:S24"/>
    <mergeCell ref="R23:S23"/>
    <mergeCell ref="R22:S22"/>
    <mergeCell ref="R25:S25"/>
    <mergeCell ref="R26:S26"/>
    <mergeCell ref="R27:S27"/>
    <mergeCell ref="F5013:G5013"/>
    <mergeCell ref="H5013:K5013"/>
    <mergeCell ref="L5013:M5013"/>
    <mergeCell ref="F5014:G5014"/>
    <mergeCell ref="H5014:K5014"/>
    <mergeCell ref="L5014:M5014"/>
    <mergeCell ref="F5011:G5011"/>
    <mergeCell ref="H5011:K5011"/>
    <mergeCell ref="L5011:M5011"/>
    <mergeCell ref="F5012:G5012"/>
    <mergeCell ref="H5012:K5012"/>
    <mergeCell ref="L5012:M5012"/>
    <mergeCell ref="F5009:G5009"/>
    <mergeCell ref="H5009:K5009"/>
    <mergeCell ref="L5009:M5009"/>
    <mergeCell ref="F5010:G5010"/>
    <mergeCell ref="H5010:K5010"/>
    <mergeCell ref="L5010:M5010"/>
    <mergeCell ref="F5007:G5007"/>
    <mergeCell ref="H5007:K5007"/>
    <mergeCell ref="L5007:M5007"/>
    <mergeCell ref="F5008:G5008"/>
    <mergeCell ref="H5008:K5008"/>
    <mergeCell ref="L5008:M5008"/>
    <mergeCell ref="F5005:G5005"/>
    <mergeCell ref="H5005:K5005"/>
    <mergeCell ref="L5005:M5005"/>
    <mergeCell ref="F5006:G5006"/>
    <mergeCell ref="H5006:K5006"/>
    <mergeCell ref="L5006:M5006"/>
    <mergeCell ref="F4971:G4971"/>
    <mergeCell ref="H4971:K4971"/>
    <mergeCell ref="F4972:G4972"/>
    <mergeCell ref="H4972:K4972"/>
    <mergeCell ref="F4969:G4969"/>
    <mergeCell ref="H4969:K4969"/>
    <mergeCell ref="F4970:G4970"/>
    <mergeCell ref="H4970:K4970"/>
    <mergeCell ref="F4967:G4967"/>
    <mergeCell ref="H4967:K4967"/>
    <mergeCell ref="F4968:G4968"/>
    <mergeCell ref="H4968:K4968"/>
    <mergeCell ref="F4965:G4965"/>
    <mergeCell ref="H4965:K4965"/>
    <mergeCell ref="F4966:G4966"/>
    <mergeCell ref="H4966:K4966"/>
    <mergeCell ref="F4963:G4963"/>
    <mergeCell ref="H4963:K4963"/>
    <mergeCell ref="F4964:G4964"/>
    <mergeCell ref="H4964:K4964"/>
    <mergeCell ref="F4961:G4961"/>
    <mergeCell ref="H4961:K4961"/>
    <mergeCell ref="F4962:G4962"/>
    <mergeCell ref="H4962:K4962"/>
    <mergeCell ref="F4981:G4981"/>
    <mergeCell ref="H4981:K4981"/>
    <mergeCell ref="F4982:G4982"/>
    <mergeCell ref="H4982:K4982"/>
    <mergeCell ref="F4979:G4979"/>
    <mergeCell ref="H4979:K4979"/>
    <mergeCell ref="F4980:G4980"/>
    <mergeCell ref="H4980:K4980"/>
    <mergeCell ref="F4977:G4977"/>
    <mergeCell ref="H4977:K4977"/>
    <mergeCell ref="F4978:G4978"/>
    <mergeCell ref="H4978:K4978"/>
    <mergeCell ref="F4975:G4975"/>
    <mergeCell ref="H4975:K4975"/>
    <mergeCell ref="F4976:G4976"/>
    <mergeCell ref="H4976:K4976"/>
    <mergeCell ref="F4973:G4973"/>
    <mergeCell ref="H4973:K4973"/>
    <mergeCell ref="F4974:G4974"/>
    <mergeCell ref="H4974:K4974"/>
    <mergeCell ref="F4947:G4947"/>
    <mergeCell ref="H4947:K4947"/>
    <mergeCell ref="F4948:G4948"/>
    <mergeCell ref="H4948:K4948"/>
    <mergeCell ref="F4945:G4945"/>
    <mergeCell ref="H4945:K4945"/>
    <mergeCell ref="F4946:G4946"/>
    <mergeCell ref="H4946:K4946"/>
    <mergeCell ref="F4943:G4943"/>
    <mergeCell ref="H4943:K4943"/>
    <mergeCell ref="F4944:G4944"/>
    <mergeCell ref="H4944:K4944"/>
    <mergeCell ref="F4941:G4941"/>
    <mergeCell ref="H4941:K4941"/>
    <mergeCell ref="F4942:G4942"/>
    <mergeCell ref="H4942:K4942"/>
    <mergeCell ref="F4939:G4939"/>
    <mergeCell ref="H4939:K4939"/>
    <mergeCell ref="F4940:G4940"/>
    <mergeCell ref="H4940:K4940"/>
    <mergeCell ref="F4937:G4937"/>
    <mergeCell ref="H4937:K4937"/>
    <mergeCell ref="F4938:G4938"/>
    <mergeCell ref="H4938:K4938"/>
    <mergeCell ref="F4959:G4959"/>
    <mergeCell ref="H4959:K4959"/>
    <mergeCell ref="F4960:G4960"/>
    <mergeCell ref="H4960:K4960"/>
    <mergeCell ref="F4957:G4957"/>
    <mergeCell ref="H4957:K4957"/>
    <mergeCell ref="F4958:G4958"/>
    <mergeCell ref="H4958:K4958"/>
    <mergeCell ref="F4955:G4955"/>
    <mergeCell ref="H4955:K4955"/>
    <mergeCell ref="F4956:G4956"/>
    <mergeCell ref="H4956:K4956"/>
    <mergeCell ref="F4953:G4953"/>
    <mergeCell ref="H4953:K4953"/>
    <mergeCell ref="F4954:G4954"/>
    <mergeCell ref="H4954:K4954"/>
    <mergeCell ref="F4951:G4951"/>
    <mergeCell ref="H4951:K4951"/>
    <mergeCell ref="F4952:G4952"/>
    <mergeCell ref="H4952:K4952"/>
    <mergeCell ref="F4949:G4949"/>
    <mergeCell ref="H4949:K4949"/>
    <mergeCell ref="F4950:G4950"/>
    <mergeCell ref="H4950:K4950"/>
    <mergeCell ref="F4923:G4923"/>
    <mergeCell ref="H4923:K4923"/>
    <mergeCell ref="F4924:G4924"/>
    <mergeCell ref="H4924:K4924"/>
    <mergeCell ref="F4921:G4921"/>
    <mergeCell ref="H4921:K4921"/>
    <mergeCell ref="F4922:G4922"/>
    <mergeCell ref="H4922:K4922"/>
    <mergeCell ref="F4919:G4919"/>
    <mergeCell ref="H4919:K4919"/>
    <mergeCell ref="F4920:G4920"/>
    <mergeCell ref="H4920:K4920"/>
    <mergeCell ref="F4917:G4917"/>
    <mergeCell ref="H4917:K4917"/>
    <mergeCell ref="F4918:G4918"/>
    <mergeCell ref="H4918:K4918"/>
    <mergeCell ref="F4915:G4915"/>
    <mergeCell ref="H4915:K4915"/>
    <mergeCell ref="F4916:G4916"/>
    <mergeCell ref="H4916:K4916"/>
    <mergeCell ref="F4913:G4913"/>
    <mergeCell ref="H4913:K4913"/>
    <mergeCell ref="F4914:G4914"/>
    <mergeCell ref="H4914:K4914"/>
    <mergeCell ref="F4935:G4935"/>
    <mergeCell ref="H4935:K4935"/>
    <mergeCell ref="F4936:G4936"/>
    <mergeCell ref="H4936:K4936"/>
    <mergeCell ref="F4933:G4933"/>
    <mergeCell ref="H4933:K4933"/>
    <mergeCell ref="F4934:G4934"/>
    <mergeCell ref="H4934:K4934"/>
    <mergeCell ref="F4931:G4931"/>
    <mergeCell ref="H4931:K4931"/>
    <mergeCell ref="F4932:G4932"/>
    <mergeCell ref="H4932:K4932"/>
    <mergeCell ref="F4929:G4929"/>
    <mergeCell ref="H4929:K4929"/>
    <mergeCell ref="F4930:G4930"/>
    <mergeCell ref="H4930:K4930"/>
    <mergeCell ref="F4927:G4927"/>
    <mergeCell ref="H4927:K4927"/>
    <mergeCell ref="F4928:G4928"/>
    <mergeCell ref="H4928:K4928"/>
    <mergeCell ref="F4925:G4925"/>
    <mergeCell ref="H4925:K4925"/>
    <mergeCell ref="F4926:G4926"/>
    <mergeCell ref="H4926:K4926"/>
    <mergeCell ref="F4899:G4899"/>
    <mergeCell ref="H4899:K4899"/>
    <mergeCell ref="F4900:G4900"/>
    <mergeCell ref="H4900:K4900"/>
    <mergeCell ref="F4897:G4897"/>
    <mergeCell ref="H4897:K4897"/>
    <mergeCell ref="F4898:G4898"/>
    <mergeCell ref="H4898:K4898"/>
    <mergeCell ref="F4895:G4895"/>
    <mergeCell ref="H4895:K4895"/>
    <mergeCell ref="F4896:G4896"/>
    <mergeCell ref="H4896:K4896"/>
    <mergeCell ref="F4893:G4893"/>
    <mergeCell ref="H4893:K4893"/>
    <mergeCell ref="F4894:G4894"/>
    <mergeCell ref="H4894:K4894"/>
    <mergeCell ref="F4891:G4891"/>
    <mergeCell ref="H4891:K4891"/>
    <mergeCell ref="F4892:G4892"/>
    <mergeCell ref="H4892:K4892"/>
    <mergeCell ref="F4889:G4889"/>
    <mergeCell ref="H4889:K4889"/>
    <mergeCell ref="F4890:G4890"/>
    <mergeCell ref="H4890:K4890"/>
    <mergeCell ref="F4911:G4911"/>
    <mergeCell ref="H4911:K4911"/>
    <mergeCell ref="F4912:G4912"/>
    <mergeCell ref="H4912:K4912"/>
    <mergeCell ref="F4909:G4909"/>
    <mergeCell ref="H4909:K4909"/>
    <mergeCell ref="F4910:G4910"/>
    <mergeCell ref="H4910:K4910"/>
    <mergeCell ref="F4907:G4907"/>
    <mergeCell ref="H4907:K4907"/>
    <mergeCell ref="F4908:G4908"/>
    <mergeCell ref="H4908:K4908"/>
    <mergeCell ref="F4905:G4905"/>
    <mergeCell ref="H4905:K4905"/>
    <mergeCell ref="F4906:G4906"/>
    <mergeCell ref="H4906:K4906"/>
    <mergeCell ref="F4903:G4903"/>
    <mergeCell ref="H4903:K4903"/>
    <mergeCell ref="F4904:G4904"/>
    <mergeCell ref="H4904:K4904"/>
    <mergeCell ref="F4901:G4901"/>
    <mergeCell ref="H4901:K4901"/>
    <mergeCell ref="F4902:G4902"/>
    <mergeCell ref="H4902:K4902"/>
    <mergeCell ref="F4875:G4875"/>
    <mergeCell ref="H4875:K4875"/>
    <mergeCell ref="F4876:G4876"/>
    <mergeCell ref="H4876:K4876"/>
    <mergeCell ref="F4873:G4873"/>
    <mergeCell ref="H4873:K4873"/>
    <mergeCell ref="F4874:G4874"/>
    <mergeCell ref="H4874:K4874"/>
    <mergeCell ref="F4871:G4871"/>
    <mergeCell ref="H4871:K4871"/>
    <mergeCell ref="F4872:G4872"/>
    <mergeCell ref="H4872:K4872"/>
    <mergeCell ref="F4869:G4869"/>
    <mergeCell ref="H4869:K4869"/>
    <mergeCell ref="F4870:G4870"/>
    <mergeCell ref="H4870:K4870"/>
    <mergeCell ref="F4867:G4867"/>
    <mergeCell ref="H4867:K4867"/>
    <mergeCell ref="F4868:G4868"/>
    <mergeCell ref="H4868:K4868"/>
    <mergeCell ref="F4865:G4865"/>
    <mergeCell ref="H4865:K4865"/>
    <mergeCell ref="F4866:G4866"/>
    <mergeCell ref="H4866:K4866"/>
    <mergeCell ref="F4887:G4887"/>
    <mergeCell ref="H4887:K4887"/>
    <mergeCell ref="F4888:G4888"/>
    <mergeCell ref="H4888:K4888"/>
    <mergeCell ref="F4885:G4885"/>
    <mergeCell ref="H4885:K4885"/>
    <mergeCell ref="F4886:G4886"/>
    <mergeCell ref="H4886:K4886"/>
    <mergeCell ref="F4883:G4883"/>
    <mergeCell ref="H4883:K4883"/>
    <mergeCell ref="F4884:G4884"/>
    <mergeCell ref="H4884:K4884"/>
    <mergeCell ref="F4881:G4881"/>
    <mergeCell ref="H4881:K4881"/>
    <mergeCell ref="F4882:G4882"/>
    <mergeCell ref="H4882:K4882"/>
    <mergeCell ref="F4879:G4879"/>
    <mergeCell ref="H4879:K4879"/>
    <mergeCell ref="F4880:G4880"/>
    <mergeCell ref="H4880:K4880"/>
    <mergeCell ref="F4877:G4877"/>
    <mergeCell ref="H4877:K4877"/>
    <mergeCell ref="F4878:G4878"/>
    <mergeCell ref="H4878:K4878"/>
    <mergeCell ref="F4851:G4851"/>
    <mergeCell ref="H4851:K4851"/>
    <mergeCell ref="F4852:G4852"/>
    <mergeCell ref="H4852:K4852"/>
    <mergeCell ref="F4849:G4849"/>
    <mergeCell ref="H4849:K4849"/>
    <mergeCell ref="F4850:G4850"/>
    <mergeCell ref="H4850:K4850"/>
    <mergeCell ref="F4847:G4847"/>
    <mergeCell ref="H4847:K4847"/>
    <mergeCell ref="F4848:G4848"/>
    <mergeCell ref="H4848:K4848"/>
    <mergeCell ref="F4845:G4845"/>
    <mergeCell ref="H4845:K4845"/>
    <mergeCell ref="F4846:G4846"/>
    <mergeCell ref="H4846:K4846"/>
    <mergeCell ref="F4843:G4843"/>
    <mergeCell ref="H4843:K4843"/>
    <mergeCell ref="F4844:G4844"/>
    <mergeCell ref="H4844:K4844"/>
    <mergeCell ref="F4841:G4841"/>
    <mergeCell ref="H4841:K4841"/>
    <mergeCell ref="F4842:G4842"/>
    <mergeCell ref="H4842:K4842"/>
    <mergeCell ref="F4863:G4863"/>
    <mergeCell ref="H4863:K4863"/>
    <mergeCell ref="F4864:G4864"/>
    <mergeCell ref="H4864:K4864"/>
    <mergeCell ref="F4861:G4861"/>
    <mergeCell ref="H4861:K4861"/>
    <mergeCell ref="F4862:G4862"/>
    <mergeCell ref="H4862:K4862"/>
    <mergeCell ref="F4859:G4859"/>
    <mergeCell ref="H4859:K4859"/>
    <mergeCell ref="F4860:G4860"/>
    <mergeCell ref="H4860:K4860"/>
    <mergeCell ref="F4857:G4857"/>
    <mergeCell ref="H4857:K4857"/>
    <mergeCell ref="F4858:G4858"/>
    <mergeCell ref="H4858:K4858"/>
    <mergeCell ref="F4855:G4855"/>
    <mergeCell ref="H4855:K4855"/>
    <mergeCell ref="F4856:G4856"/>
    <mergeCell ref="H4856:K4856"/>
    <mergeCell ref="F4853:G4853"/>
    <mergeCell ref="H4853:K4853"/>
    <mergeCell ref="F4854:G4854"/>
    <mergeCell ref="H4854:K4854"/>
    <mergeCell ref="F4827:G4827"/>
    <mergeCell ref="H4827:K4827"/>
    <mergeCell ref="F4828:G4828"/>
    <mergeCell ref="H4828:K4828"/>
    <mergeCell ref="F4825:G4825"/>
    <mergeCell ref="H4825:K4825"/>
    <mergeCell ref="F4826:G4826"/>
    <mergeCell ref="H4826:K4826"/>
    <mergeCell ref="F4823:G4823"/>
    <mergeCell ref="H4823:K4823"/>
    <mergeCell ref="F4824:G4824"/>
    <mergeCell ref="H4824:K4824"/>
    <mergeCell ref="F4821:G4821"/>
    <mergeCell ref="H4821:K4821"/>
    <mergeCell ref="F4822:G4822"/>
    <mergeCell ref="H4822:K4822"/>
    <mergeCell ref="F4819:G4819"/>
    <mergeCell ref="H4819:K4819"/>
    <mergeCell ref="F4820:G4820"/>
    <mergeCell ref="H4820:K4820"/>
    <mergeCell ref="F4817:G4817"/>
    <mergeCell ref="H4817:K4817"/>
    <mergeCell ref="F4818:G4818"/>
    <mergeCell ref="H4818:K4818"/>
    <mergeCell ref="F4839:G4839"/>
    <mergeCell ref="H4839:K4839"/>
    <mergeCell ref="F4840:G4840"/>
    <mergeCell ref="H4840:K4840"/>
    <mergeCell ref="F4837:G4837"/>
    <mergeCell ref="H4837:K4837"/>
    <mergeCell ref="F4838:G4838"/>
    <mergeCell ref="H4838:K4838"/>
    <mergeCell ref="F4835:G4835"/>
    <mergeCell ref="H4835:K4835"/>
    <mergeCell ref="F4836:G4836"/>
    <mergeCell ref="H4836:K4836"/>
    <mergeCell ref="F4833:G4833"/>
    <mergeCell ref="H4833:K4833"/>
    <mergeCell ref="F4834:G4834"/>
    <mergeCell ref="H4834:K4834"/>
    <mergeCell ref="F4831:G4831"/>
    <mergeCell ref="H4831:K4831"/>
    <mergeCell ref="F4832:G4832"/>
    <mergeCell ref="H4832:K4832"/>
    <mergeCell ref="F4829:G4829"/>
    <mergeCell ref="H4829:K4829"/>
    <mergeCell ref="F4830:G4830"/>
    <mergeCell ref="H4830:K4830"/>
    <mergeCell ref="F4803:G4803"/>
    <mergeCell ref="H4803:K4803"/>
    <mergeCell ref="F4804:G4804"/>
    <mergeCell ref="H4804:K4804"/>
    <mergeCell ref="F4801:G4801"/>
    <mergeCell ref="H4801:K4801"/>
    <mergeCell ref="F4802:G4802"/>
    <mergeCell ref="H4802:K4802"/>
    <mergeCell ref="F4799:G4799"/>
    <mergeCell ref="H4799:K4799"/>
    <mergeCell ref="F4800:G4800"/>
    <mergeCell ref="H4800:K4800"/>
    <mergeCell ref="F4797:G4797"/>
    <mergeCell ref="H4797:K4797"/>
    <mergeCell ref="F4798:G4798"/>
    <mergeCell ref="H4798:K4798"/>
    <mergeCell ref="F4795:G4795"/>
    <mergeCell ref="H4795:K4795"/>
    <mergeCell ref="F4796:G4796"/>
    <mergeCell ref="H4796:K4796"/>
    <mergeCell ref="F4793:G4793"/>
    <mergeCell ref="H4793:K4793"/>
    <mergeCell ref="F4794:G4794"/>
    <mergeCell ref="H4794:K4794"/>
    <mergeCell ref="F4815:G4815"/>
    <mergeCell ref="H4815:K4815"/>
    <mergeCell ref="F4816:G4816"/>
    <mergeCell ref="H4816:K4816"/>
    <mergeCell ref="F4813:G4813"/>
    <mergeCell ref="H4813:K4813"/>
    <mergeCell ref="F4814:G4814"/>
    <mergeCell ref="H4814:K4814"/>
    <mergeCell ref="F4811:G4811"/>
    <mergeCell ref="H4811:K4811"/>
    <mergeCell ref="F4812:G4812"/>
    <mergeCell ref="H4812:K4812"/>
    <mergeCell ref="F4809:G4809"/>
    <mergeCell ref="H4809:K4809"/>
    <mergeCell ref="F4810:G4810"/>
    <mergeCell ref="H4810:K4810"/>
    <mergeCell ref="F4807:G4807"/>
    <mergeCell ref="H4807:K4807"/>
    <mergeCell ref="F4808:G4808"/>
    <mergeCell ref="H4808:K4808"/>
    <mergeCell ref="F4805:G4805"/>
    <mergeCell ref="H4805:K4805"/>
    <mergeCell ref="F4806:G4806"/>
    <mergeCell ref="H4806:K4806"/>
    <mergeCell ref="F4779:G4779"/>
    <mergeCell ref="H4779:K4779"/>
    <mergeCell ref="F4780:G4780"/>
    <mergeCell ref="H4780:K4780"/>
    <mergeCell ref="F4777:G4777"/>
    <mergeCell ref="H4777:K4777"/>
    <mergeCell ref="F4778:G4778"/>
    <mergeCell ref="H4778:K4778"/>
    <mergeCell ref="F4775:G4775"/>
    <mergeCell ref="H4775:K4775"/>
    <mergeCell ref="F4776:G4776"/>
    <mergeCell ref="H4776:K4776"/>
    <mergeCell ref="F4773:G4773"/>
    <mergeCell ref="H4773:K4773"/>
    <mergeCell ref="F4774:G4774"/>
    <mergeCell ref="H4774:K4774"/>
    <mergeCell ref="F4771:G4771"/>
    <mergeCell ref="H4771:K4771"/>
    <mergeCell ref="F4772:G4772"/>
    <mergeCell ref="H4772:K4772"/>
    <mergeCell ref="F4769:G4769"/>
    <mergeCell ref="H4769:K4769"/>
    <mergeCell ref="F4770:G4770"/>
    <mergeCell ref="H4770:K4770"/>
    <mergeCell ref="F4791:G4791"/>
    <mergeCell ref="H4791:K4791"/>
    <mergeCell ref="F4792:G4792"/>
    <mergeCell ref="H4792:K4792"/>
    <mergeCell ref="F4789:G4789"/>
    <mergeCell ref="H4789:K4789"/>
    <mergeCell ref="F4790:G4790"/>
    <mergeCell ref="H4790:K4790"/>
    <mergeCell ref="F4787:G4787"/>
    <mergeCell ref="H4787:K4787"/>
    <mergeCell ref="F4788:G4788"/>
    <mergeCell ref="H4788:K4788"/>
    <mergeCell ref="F4785:G4785"/>
    <mergeCell ref="H4785:K4785"/>
    <mergeCell ref="F4786:G4786"/>
    <mergeCell ref="H4786:K4786"/>
    <mergeCell ref="F4783:G4783"/>
    <mergeCell ref="H4783:K4783"/>
    <mergeCell ref="F4784:G4784"/>
    <mergeCell ref="H4784:K4784"/>
    <mergeCell ref="F4781:G4781"/>
    <mergeCell ref="H4781:K4781"/>
    <mergeCell ref="F4782:G4782"/>
    <mergeCell ref="H4782:K4782"/>
    <mergeCell ref="F4755:G4755"/>
    <mergeCell ref="H4755:K4755"/>
    <mergeCell ref="F4756:G4756"/>
    <mergeCell ref="H4756:K4756"/>
    <mergeCell ref="F4753:G4753"/>
    <mergeCell ref="H4753:K4753"/>
    <mergeCell ref="F4754:G4754"/>
    <mergeCell ref="H4754:K4754"/>
    <mergeCell ref="F4751:G4751"/>
    <mergeCell ref="H4751:K4751"/>
    <mergeCell ref="F4752:G4752"/>
    <mergeCell ref="H4752:K4752"/>
    <mergeCell ref="F4749:G4749"/>
    <mergeCell ref="H4749:K4749"/>
    <mergeCell ref="F4750:G4750"/>
    <mergeCell ref="H4750:K4750"/>
    <mergeCell ref="F4747:G4747"/>
    <mergeCell ref="H4747:K4747"/>
    <mergeCell ref="F4748:G4748"/>
    <mergeCell ref="H4748:K4748"/>
    <mergeCell ref="F4745:G4745"/>
    <mergeCell ref="H4745:K4745"/>
    <mergeCell ref="F4746:G4746"/>
    <mergeCell ref="H4746:K4746"/>
    <mergeCell ref="F4767:G4767"/>
    <mergeCell ref="H4767:K4767"/>
    <mergeCell ref="F4768:G4768"/>
    <mergeCell ref="H4768:K4768"/>
    <mergeCell ref="F4765:G4765"/>
    <mergeCell ref="H4765:K4765"/>
    <mergeCell ref="F4766:G4766"/>
    <mergeCell ref="H4766:K4766"/>
    <mergeCell ref="F4763:G4763"/>
    <mergeCell ref="H4763:K4763"/>
    <mergeCell ref="F4764:G4764"/>
    <mergeCell ref="H4764:K4764"/>
    <mergeCell ref="F4761:G4761"/>
    <mergeCell ref="H4761:K4761"/>
    <mergeCell ref="F4762:G4762"/>
    <mergeCell ref="H4762:K4762"/>
    <mergeCell ref="F4759:G4759"/>
    <mergeCell ref="H4759:K4759"/>
    <mergeCell ref="F4760:G4760"/>
    <mergeCell ref="H4760:K4760"/>
    <mergeCell ref="F4757:G4757"/>
    <mergeCell ref="H4757:K4757"/>
    <mergeCell ref="F4758:G4758"/>
    <mergeCell ref="H4758:K4758"/>
    <mergeCell ref="F4731:G4731"/>
    <mergeCell ref="H4731:K4731"/>
    <mergeCell ref="F4732:G4732"/>
    <mergeCell ref="H4732:K4732"/>
    <mergeCell ref="F4729:G4729"/>
    <mergeCell ref="H4729:K4729"/>
    <mergeCell ref="F4730:G4730"/>
    <mergeCell ref="H4730:K4730"/>
    <mergeCell ref="F4727:G4727"/>
    <mergeCell ref="H4727:K4727"/>
    <mergeCell ref="F4728:G4728"/>
    <mergeCell ref="H4728:K4728"/>
    <mergeCell ref="F4725:G4725"/>
    <mergeCell ref="H4725:K4725"/>
    <mergeCell ref="F4726:G4726"/>
    <mergeCell ref="H4726:K4726"/>
    <mergeCell ref="F4723:G4723"/>
    <mergeCell ref="H4723:K4723"/>
    <mergeCell ref="F4724:G4724"/>
    <mergeCell ref="H4724:K4724"/>
    <mergeCell ref="F4721:G4721"/>
    <mergeCell ref="H4721:K4721"/>
    <mergeCell ref="F4722:G4722"/>
    <mergeCell ref="H4722:K4722"/>
    <mergeCell ref="F4743:G4743"/>
    <mergeCell ref="H4743:K4743"/>
    <mergeCell ref="F4744:G4744"/>
    <mergeCell ref="H4744:K4744"/>
    <mergeCell ref="F4741:G4741"/>
    <mergeCell ref="H4741:K4741"/>
    <mergeCell ref="F4742:G4742"/>
    <mergeCell ref="H4742:K4742"/>
    <mergeCell ref="F4739:G4739"/>
    <mergeCell ref="H4739:K4739"/>
    <mergeCell ref="F4740:G4740"/>
    <mergeCell ref="H4740:K4740"/>
    <mergeCell ref="F4737:G4737"/>
    <mergeCell ref="H4737:K4737"/>
    <mergeCell ref="F4738:G4738"/>
    <mergeCell ref="H4738:K4738"/>
    <mergeCell ref="F4735:G4735"/>
    <mergeCell ref="H4735:K4735"/>
    <mergeCell ref="F4736:G4736"/>
    <mergeCell ref="H4736:K4736"/>
    <mergeCell ref="F4733:G4733"/>
    <mergeCell ref="H4733:K4733"/>
    <mergeCell ref="F4734:G4734"/>
    <mergeCell ref="H4734:K4734"/>
    <mergeCell ref="F4707:G4707"/>
    <mergeCell ref="H4707:K4707"/>
    <mergeCell ref="F4708:G4708"/>
    <mergeCell ref="H4708:K4708"/>
    <mergeCell ref="F4705:G4705"/>
    <mergeCell ref="H4705:K4705"/>
    <mergeCell ref="F4706:G4706"/>
    <mergeCell ref="H4706:K4706"/>
    <mergeCell ref="F4703:G4703"/>
    <mergeCell ref="H4703:K4703"/>
    <mergeCell ref="F4704:G4704"/>
    <mergeCell ref="H4704:K4704"/>
    <mergeCell ref="F4701:G4701"/>
    <mergeCell ref="H4701:K4701"/>
    <mergeCell ref="F4702:G4702"/>
    <mergeCell ref="H4702:K4702"/>
    <mergeCell ref="F4699:G4699"/>
    <mergeCell ref="H4699:K4699"/>
    <mergeCell ref="F4700:G4700"/>
    <mergeCell ref="H4700:K4700"/>
    <mergeCell ref="F4697:G4697"/>
    <mergeCell ref="H4697:K4697"/>
    <mergeCell ref="F4698:G4698"/>
    <mergeCell ref="H4698:K4698"/>
    <mergeCell ref="F4719:G4719"/>
    <mergeCell ref="H4719:K4719"/>
    <mergeCell ref="F4720:G4720"/>
    <mergeCell ref="H4720:K4720"/>
    <mergeCell ref="F4717:G4717"/>
    <mergeCell ref="H4717:K4717"/>
    <mergeCell ref="F4718:G4718"/>
    <mergeCell ref="H4718:K4718"/>
    <mergeCell ref="F4715:G4715"/>
    <mergeCell ref="H4715:K4715"/>
    <mergeCell ref="F4716:G4716"/>
    <mergeCell ref="H4716:K4716"/>
    <mergeCell ref="F4713:G4713"/>
    <mergeCell ref="H4713:K4713"/>
    <mergeCell ref="F4714:G4714"/>
    <mergeCell ref="H4714:K4714"/>
    <mergeCell ref="F4711:G4711"/>
    <mergeCell ref="H4711:K4711"/>
    <mergeCell ref="F4712:G4712"/>
    <mergeCell ref="H4712:K4712"/>
    <mergeCell ref="F4709:G4709"/>
    <mergeCell ref="H4709:K4709"/>
    <mergeCell ref="F4710:G4710"/>
    <mergeCell ref="H4710:K4710"/>
    <mergeCell ref="F4683:G4683"/>
    <mergeCell ref="H4683:K4683"/>
    <mergeCell ref="F4684:G4684"/>
    <mergeCell ref="H4684:K4684"/>
    <mergeCell ref="F4681:G4681"/>
    <mergeCell ref="H4681:K4681"/>
    <mergeCell ref="F4682:G4682"/>
    <mergeCell ref="H4682:K4682"/>
    <mergeCell ref="F4679:G4679"/>
    <mergeCell ref="H4679:K4679"/>
    <mergeCell ref="F4680:G4680"/>
    <mergeCell ref="H4680:K4680"/>
    <mergeCell ref="F4677:G4677"/>
    <mergeCell ref="H4677:K4677"/>
    <mergeCell ref="F4678:G4678"/>
    <mergeCell ref="H4678:K4678"/>
    <mergeCell ref="F4675:G4675"/>
    <mergeCell ref="H4675:K4675"/>
    <mergeCell ref="F4676:G4676"/>
    <mergeCell ref="H4676:K4676"/>
    <mergeCell ref="F4673:G4673"/>
    <mergeCell ref="H4673:K4673"/>
    <mergeCell ref="F4674:G4674"/>
    <mergeCell ref="H4674:K4674"/>
    <mergeCell ref="F4695:G4695"/>
    <mergeCell ref="H4695:K4695"/>
    <mergeCell ref="F4696:G4696"/>
    <mergeCell ref="H4696:K4696"/>
    <mergeCell ref="F4693:G4693"/>
    <mergeCell ref="H4693:K4693"/>
    <mergeCell ref="F4694:G4694"/>
    <mergeCell ref="H4694:K4694"/>
    <mergeCell ref="F4691:G4691"/>
    <mergeCell ref="H4691:K4691"/>
    <mergeCell ref="F4692:G4692"/>
    <mergeCell ref="H4692:K4692"/>
    <mergeCell ref="F4689:G4689"/>
    <mergeCell ref="H4689:K4689"/>
    <mergeCell ref="F4690:G4690"/>
    <mergeCell ref="H4690:K4690"/>
    <mergeCell ref="F4687:G4687"/>
    <mergeCell ref="H4687:K4687"/>
    <mergeCell ref="F4688:G4688"/>
    <mergeCell ref="H4688:K4688"/>
    <mergeCell ref="F4685:G4685"/>
    <mergeCell ref="H4685:K4685"/>
    <mergeCell ref="F4686:G4686"/>
    <mergeCell ref="H4686:K4686"/>
    <mergeCell ref="F4659:G4659"/>
    <mergeCell ref="H4659:K4659"/>
    <mergeCell ref="F4660:G4660"/>
    <mergeCell ref="H4660:K4660"/>
    <mergeCell ref="F4657:G4657"/>
    <mergeCell ref="H4657:K4657"/>
    <mergeCell ref="F4658:G4658"/>
    <mergeCell ref="H4658:K4658"/>
    <mergeCell ref="F4655:G4655"/>
    <mergeCell ref="H4655:K4655"/>
    <mergeCell ref="F4656:G4656"/>
    <mergeCell ref="H4656:K4656"/>
    <mergeCell ref="F4653:G4653"/>
    <mergeCell ref="H4653:K4653"/>
    <mergeCell ref="F4654:G4654"/>
    <mergeCell ref="H4654:K4654"/>
    <mergeCell ref="F4651:G4651"/>
    <mergeCell ref="H4651:K4651"/>
    <mergeCell ref="F4652:G4652"/>
    <mergeCell ref="H4652:K4652"/>
    <mergeCell ref="F4649:G4649"/>
    <mergeCell ref="H4649:K4649"/>
    <mergeCell ref="F4650:G4650"/>
    <mergeCell ref="H4650:K4650"/>
    <mergeCell ref="F4671:G4671"/>
    <mergeCell ref="H4671:K4671"/>
    <mergeCell ref="F4672:G4672"/>
    <mergeCell ref="H4672:K4672"/>
    <mergeCell ref="F4669:G4669"/>
    <mergeCell ref="H4669:K4669"/>
    <mergeCell ref="F4670:G4670"/>
    <mergeCell ref="H4670:K4670"/>
    <mergeCell ref="F4667:G4667"/>
    <mergeCell ref="H4667:K4667"/>
    <mergeCell ref="F4668:G4668"/>
    <mergeCell ref="H4668:K4668"/>
    <mergeCell ref="F4665:G4665"/>
    <mergeCell ref="H4665:K4665"/>
    <mergeCell ref="F4666:G4666"/>
    <mergeCell ref="H4666:K4666"/>
    <mergeCell ref="F4663:G4663"/>
    <mergeCell ref="H4663:K4663"/>
    <mergeCell ref="F4664:G4664"/>
    <mergeCell ref="H4664:K4664"/>
    <mergeCell ref="F4661:G4661"/>
    <mergeCell ref="H4661:K4661"/>
    <mergeCell ref="F4662:G4662"/>
    <mergeCell ref="H4662:K4662"/>
    <mergeCell ref="F4635:G4635"/>
    <mergeCell ref="H4635:K4635"/>
    <mergeCell ref="F4636:G4636"/>
    <mergeCell ref="H4636:K4636"/>
    <mergeCell ref="F4633:G4633"/>
    <mergeCell ref="H4633:K4633"/>
    <mergeCell ref="F4634:G4634"/>
    <mergeCell ref="H4634:K4634"/>
    <mergeCell ref="F4631:G4631"/>
    <mergeCell ref="H4631:K4631"/>
    <mergeCell ref="F4632:G4632"/>
    <mergeCell ref="H4632:K4632"/>
    <mergeCell ref="F4629:G4629"/>
    <mergeCell ref="H4629:K4629"/>
    <mergeCell ref="F4630:G4630"/>
    <mergeCell ref="H4630:K4630"/>
    <mergeCell ref="F4627:G4627"/>
    <mergeCell ref="H4627:K4627"/>
    <mergeCell ref="F4628:G4628"/>
    <mergeCell ref="H4628:K4628"/>
    <mergeCell ref="F4625:G4625"/>
    <mergeCell ref="H4625:K4625"/>
    <mergeCell ref="F4626:G4626"/>
    <mergeCell ref="H4626:K4626"/>
    <mergeCell ref="F4647:G4647"/>
    <mergeCell ref="H4647:K4647"/>
    <mergeCell ref="F4648:G4648"/>
    <mergeCell ref="H4648:K4648"/>
    <mergeCell ref="F4645:G4645"/>
    <mergeCell ref="H4645:K4645"/>
    <mergeCell ref="F4646:G4646"/>
    <mergeCell ref="H4646:K4646"/>
    <mergeCell ref="F4643:G4643"/>
    <mergeCell ref="H4643:K4643"/>
    <mergeCell ref="F4644:G4644"/>
    <mergeCell ref="H4644:K4644"/>
    <mergeCell ref="F4641:G4641"/>
    <mergeCell ref="H4641:K4641"/>
    <mergeCell ref="F4642:G4642"/>
    <mergeCell ref="H4642:K4642"/>
    <mergeCell ref="F4639:G4639"/>
    <mergeCell ref="H4639:K4639"/>
    <mergeCell ref="F4640:G4640"/>
    <mergeCell ref="H4640:K4640"/>
    <mergeCell ref="F4637:G4637"/>
    <mergeCell ref="H4637:K4637"/>
    <mergeCell ref="F4638:G4638"/>
    <mergeCell ref="H4638:K4638"/>
    <mergeCell ref="F4611:G4611"/>
    <mergeCell ref="H4611:K4611"/>
    <mergeCell ref="F4612:G4612"/>
    <mergeCell ref="H4612:K4612"/>
    <mergeCell ref="F4609:G4609"/>
    <mergeCell ref="H4609:K4609"/>
    <mergeCell ref="F4610:G4610"/>
    <mergeCell ref="H4610:K4610"/>
    <mergeCell ref="F4607:G4607"/>
    <mergeCell ref="H4607:K4607"/>
    <mergeCell ref="F4608:G4608"/>
    <mergeCell ref="H4608:K4608"/>
    <mergeCell ref="F4605:G4605"/>
    <mergeCell ref="H4605:K4605"/>
    <mergeCell ref="F4606:G4606"/>
    <mergeCell ref="H4606:K4606"/>
    <mergeCell ref="F4603:G4603"/>
    <mergeCell ref="H4603:K4603"/>
    <mergeCell ref="F4604:G4604"/>
    <mergeCell ref="H4604:K4604"/>
    <mergeCell ref="F4601:G4601"/>
    <mergeCell ref="H4601:K4601"/>
    <mergeCell ref="F4602:G4602"/>
    <mergeCell ref="H4602:K4602"/>
    <mergeCell ref="F4623:G4623"/>
    <mergeCell ref="H4623:K4623"/>
    <mergeCell ref="F4624:G4624"/>
    <mergeCell ref="H4624:K4624"/>
    <mergeCell ref="F4621:G4621"/>
    <mergeCell ref="H4621:K4621"/>
    <mergeCell ref="F4622:G4622"/>
    <mergeCell ref="H4622:K4622"/>
    <mergeCell ref="F4619:G4619"/>
    <mergeCell ref="H4619:K4619"/>
    <mergeCell ref="F4620:G4620"/>
    <mergeCell ref="H4620:K4620"/>
    <mergeCell ref="F4617:G4617"/>
    <mergeCell ref="H4617:K4617"/>
    <mergeCell ref="F4618:G4618"/>
    <mergeCell ref="H4618:K4618"/>
    <mergeCell ref="F4615:G4615"/>
    <mergeCell ref="H4615:K4615"/>
    <mergeCell ref="F4616:G4616"/>
    <mergeCell ref="H4616:K4616"/>
    <mergeCell ref="F4613:G4613"/>
    <mergeCell ref="H4613:K4613"/>
    <mergeCell ref="F4614:G4614"/>
    <mergeCell ref="H4614:K4614"/>
    <mergeCell ref="F4587:G4587"/>
    <mergeCell ref="H4587:K4587"/>
    <mergeCell ref="F4588:G4588"/>
    <mergeCell ref="H4588:K4588"/>
    <mergeCell ref="F4585:G4585"/>
    <mergeCell ref="H4585:K4585"/>
    <mergeCell ref="F4586:G4586"/>
    <mergeCell ref="H4586:K4586"/>
    <mergeCell ref="F4583:G4583"/>
    <mergeCell ref="H4583:K4583"/>
    <mergeCell ref="F4584:G4584"/>
    <mergeCell ref="H4584:K4584"/>
    <mergeCell ref="F4581:G4581"/>
    <mergeCell ref="H4581:K4581"/>
    <mergeCell ref="F4582:G4582"/>
    <mergeCell ref="H4582:K4582"/>
    <mergeCell ref="F4579:G4579"/>
    <mergeCell ref="H4579:K4579"/>
    <mergeCell ref="F4580:G4580"/>
    <mergeCell ref="H4580:K4580"/>
    <mergeCell ref="F4577:G4577"/>
    <mergeCell ref="H4577:K4577"/>
    <mergeCell ref="F4578:G4578"/>
    <mergeCell ref="H4578:K4578"/>
    <mergeCell ref="F4599:G4599"/>
    <mergeCell ref="H4599:K4599"/>
    <mergeCell ref="F4600:G4600"/>
    <mergeCell ref="H4600:K4600"/>
    <mergeCell ref="F4597:G4597"/>
    <mergeCell ref="H4597:K4597"/>
    <mergeCell ref="F4598:G4598"/>
    <mergeCell ref="H4598:K4598"/>
    <mergeCell ref="F4595:G4595"/>
    <mergeCell ref="H4595:K4595"/>
    <mergeCell ref="F4596:G4596"/>
    <mergeCell ref="H4596:K4596"/>
    <mergeCell ref="F4593:G4593"/>
    <mergeCell ref="H4593:K4593"/>
    <mergeCell ref="F4594:G4594"/>
    <mergeCell ref="H4594:K4594"/>
    <mergeCell ref="F4591:G4591"/>
    <mergeCell ref="H4591:K4591"/>
    <mergeCell ref="F4592:G4592"/>
    <mergeCell ref="H4592:K4592"/>
    <mergeCell ref="F4589:G4589"/>
    <mergeCell ref="H4589:K4589"/>
    <mergeCell ref="F4590:G4590"/>
    <mergeCell ref="H4590:K4590"/>
    <mergeCell ref="F4563:G4563"/>
    <mergeCell ref="H4563:K4563"/>
    <mergeCell ref="F4564:G4564"/>
    <mergeCell ref="H4564:K4564"/>
    <mergeCell ref="F4561:G4561"/>
    <mergeCell ref="H4561:K4561"/>
    <mergeCell ref="F4562:G4562"/>
    <mergeCell ref="H4562:K4562"/>
    <mergeCell ref="F4559:G4559"/>
    <mergeCell ref="H4559:K4559"/>
    <mergeCell ref="F4560:G4560"/>
    <mergeCell ref="H4560:K4560"/>
    <mergeCell ref="F4557:G4557"/>
    <mergeCell ref="H4557:K4557"/>
    <mergeCell ref="F4558:G4558"/>
    <mergeCell ref="H4558:K4558"/>
    <mergeCell ref="F4555:G4555"/>
    <mergeCell ref="H4555:K4555"/>
    <mergeCell ref="F4556:G4556"/>
    <mergeCell ref="H4556:K4556"/>
    <mergeCell ref="F4553:G4553"/>
    <mergeCell ref="H4553:K4553"/>
    <mergeCell ref="F4554:G4554"/>
    <mergeCell ref="H4554:K4554"/>
    <mergeCell ref="F4575:G4575"/>
    <mergeCell ref="H4575:K4575"/>
    <mergeCell ref="F4576:G4576"/>
    <mergeCell ref="H4576:K4576"/>
    <mergeCell ref="F4573:G4573"/>
    <mergeCell ref="H4573:K4573"/>
    <mergeCell ref="F4574:G4574"/>
    <mergeCell ref="H4574:K4574"/>
    <mergeCell ref="F4571:G4571"/>
    <mergeCell ref="H4571:K4571"/>
    <mergeCell ref="F4572:G4572"/>
    <mergeCell ref="H4572:K4572"/>
    <mergeCell ref="F4569:G4569"/>
    <mergeCell ref="H4569:K4569"/>
    <mergeCell ref="F4570:G4570"/>
    <mergeCell ref="H4570:K4570"/>
    <mergeCell ref="F4567:G4567"/>
    <mergeCell ref="H4567:K4567"/>
    <mergeCell ref="F4568:G4568"/>
    <mergeCell ref="H4568:K4568"/>
    <mergeCell ref="F4565:G4565"/>
    <mergeCell ref="H4565:K4565"/>
    <mergeCell ref="F4566:G4566"/>
    <mergeCell ref="H4566:K4566"/>
    <mergeCell ref="F4539:G4539"/>
    <mergeCell ref="H4539:K4539"/>
    <mergeCell ref="F4540:G4540"/>
    <mergeCell ref="H4540:K4540"/>
    <mergeCell ref="F4537:G4537"/>
    <mergeCell ref="H4537:K4537"/>
    <mergeCell ref="F4538:G4538"/>
    <mergeCell ref="H4538:K4538"/>
    <mergeCell ref="F4535:G4535"/>
    <mergeCell ref="H4535:K4535"/>
    <mergeCell ref="F4536:G4536"/>
    <mergeCell ref="H4536:K4536"/>
    <mergeCell ref="F4533:G4533"/>
    <mergeCell ref="H4533:K4533"/>
    <mergeCell ref="F4534:G4534"/>
    <mergeCell ref="H4534:K4534"/>
    <mergeCell ref="F4531:G4531"/>
    <mergeCell ref="H4531:K4531"/>
    <mergeCell ref="F4532:G4532"/>
    <mergeCell ref="H4532:K4532"/>
    <mergeCell ref="F4529:G4529"/>
    <mergeCell ref="H4529:K4529"/>
    <mergeCell ref="F4530:G4530"/>
    <mergeCell ref="H4530:K4530"/>
    <mergeCell ref="F4551:G4551"/>
    <mergeCell ref="H4551:K4551"/>
    <mergeCell ref="F4552:G4552"/>
    <mergeCell ref="H4552:K4552"/>
    <mergeCell ref="F4549:G4549"/>
    <mergeCell ref="H4549:K4549"/>
    <mergeCell ref="F4550:G4550"/>
    <mergeCell ref="H4550:K4550"/>
    <mergeCell ref="F4547:G4547"/>
    <mergeCell ref="H4547:K4547"/>
    <mergeCell ref="F4548:G4548"/>
    <mergeCell ref="H4548:K4548"/>
    <mergeCell ref="F4545:G4545"/>
    <mergeCell ref="H4545:K4545"/>
    <mergeCell ref="F4546:G4546"/>
    <mergeCell ref="H4546:K4546"/>
    <mergeCell ref="F4543:G4543"/>
    <mergeCell ref="H4543:K4543"/>
    <mergeCell ref="F4544:G4544"/>
    <mergeCell ref="H4544:K4544"/>
    <mergeCell ref="F4541:G4541"/>
    <mergeCell ref="H4541:K4541"/>
    <mergeCell ref="F4542:G4542"/>
    <mergeCell ref="H4542:K4542"/>
    <mergeCell ref="F4515:G4515"/>
    <mergeCell ref="H4515:K4515"/>
    <mergeCell ref="F4516:G4516"/>
    <mergeCell ref="H4516:K4516"/>
    <mergeCell ref="F4513:G4513"/>
    <mergeCell ref="H4513:K4513"/>
    <mergeCell ref="F4514:G4514"/>
    <mergeCell ref="H4514:K4514"/>
    <mergeCell ref="F4511:G4511"/>
    <mergeCell ref="H4511:K4511"/>
    <mergeCell ref="F4512:G4512"/>
    <mergeCell ref="H4512:K4512"/>
    <mergeCell ref="F4509:G4509"/>
    <mergeCell ref="H4509:K4509"/>
    <mergeCell ref="F4510:G4510"/>
    <mergeCell ref="H4510:K4510"/>
    <mergeCell ref="F4507:G4507"/>
    <mergeCell ref="H4507:K4507"/>
    <mergeCell ref="F4508:G4508"/>
    <mergeCell ref="H4508:K4508"/>
    <mergeCell ref="F4505:G4505"/>
    <mergeCell ref="H4505:K4505"/>
    <mergeCell ref="F4506:G4506"/>
    <mergeCell ref="H4506:K4506"/>
    <mergeCell ref="F4527:G4527"/>
    <mergeCell ref="H4527:K4527"/>
    <mergeCell ref="F4528:G4528"/>
    <mergeCell ref="H4528:K4528"/>
    <mergeCell ref="F4525:G4525"/>
    <mergeCell ref="H4525:K4525"/>
    <mergeCell ref="F4526:G4526"/>
    <mergeCell ref="H4526:K4526"/>
    <mergeCell ref="F4523:G4523"/>
    <mergeCell ref="H4523:K4523"/>
    <mergeCell ref="F4524:G4524"/>
    <mergeCell ref="H4524:K4524"/>
    <mergeCell ref="F4521:G4521"/>
    <mergeCell ref="H4521:K4521"/>
    <mergeCell ref="F4522:G4522"/>
    <mergeCell ref="H4522:K4522"/>
    <mergeCell ref="F4519:G4519"/>
    <mergeCell ref="H4519:K4519"/>
    <mergeCell ref="F4520:G4520"/>
    <mergeCell ref="H4520:K4520"/>
    <mergeCell ref="F4517:G4517"/>
    <mergeCell ref="H4517:K4517"/>
    <mergeCell ref="F4518:G4518"/>
    <mergeCell ref="H4518:K4518"/>
    <mergeCell ref="F4491:G4491"/>
    <mergeCell ref="H4491:K4491"/>
    <mergeCell ref="F4492:G4492"/>
    <mergeCell ref="H4492:K4492"/>
    <mergeCell ref="F4489:G4489"/>
    <mergeCell ref="H4489:K4489"/>
    <mergeCell ref="F4490:G4490"/>
    <mergeCell ref="H4490:K4490"/>
    <mergeCell ref="F4487:G4487"/>
    <mergeCell ref="H4487:K4487"/>
    <mergeCell ref="F4488:G4488"/>
    <mergeCell ref="H4488:K4488"/>
    <mergeCell ref="F4485:G4485"/>
    <mergeCell ref="H4485:K4485"/>
    <mergeCell ref="F4486:G4486"/>
    <mergeCell ref="H4486:K4486"/>
    <mergeCell ref="F4483:G4483"/>
    <mergeCell ref="H4483:K4483"/>
    <mergeCell ref="F4484:G4484"/>
    <mergeCell ref="H4484:K4484"/>
    <mergeCell ref="F4481:G4481"/>
    <mergeCell ref="H4481:K4481"/>
    <mergeCell ref="F4482:G4482"/>
    <mergeCell ref="H4482:K4482"/>
    <mergeCell ref="F4503:G4503"/>
    <mergeCell ref="H4503:K4503"/>
    <mergeCell ref="F4504:G4504"/>
    <mergeCell ref="H4504:K4504"/>
    <mergeCell ref="F4501:G4501"/>
    <mergeCell ref="H4501:K4501"/>
    <mergeCell ref="F4502:G4502"/>
    <mergeCell ref="H4502:K4502"/>
    <mergeCell ref="F4499:G4499"/>
    <mergeCell ref="H4499:K4499"/>
    <mergeCell ref="F4500:G4500"/>
    <mergeCell ref="H4500:K4500"/>
    <mergeCell ref="F4497:G4497"/>
    <mergeCell ref="H4497:K4497"/>
    <mergeCell ref="F4498:G4498"/>
    <mergeCell ref="H4498:K4498"/>
    <mergeCell ref="F4495:G4495"/>
    <mergeCell ref="H4495:K4495"/>
    <mergeCell ref="F4496:G4496"/>
    <mergeCell ref="H4496:K4496"/>
    <mergeCell ref="F4493:G4493"/>
    <mergeCell ref="H4493:K4493"/>
    <mergeCell ref="F4494:G4494"/>
    <mergeCell ref="H4494:K4494"/>
    <mergeCell ref="F4467:G4467"/>
    <mergeCell ref="H4467:K4467"/>
    <mergeCell ref="F4468:G4468"/>
    <mergeCell ref="H4468:K4468"/>
    <mergeCell ref="F4465:G4465"/>
    <mergeCell ref="H4465:K4465"/>
    <mergeCell ref="F4466:G4466"/>
    <mergeCell ref="H4466:K4466"/>
    <mergeCell ref="F4463:G4463"/>
    <mergeCell ref="H4463:K4463"/>
    <mergeCell ref="F4464:G4464"/>
    <mergeCell ref="H4464:K4464"/>
    <mergeCell ref="F4461:G4461"/>
    <mergeCell ref="H4461:K4461"/>
    <mergeCell ref="F4462:G4462"/>
    <mergeCell ref="H4462:K4462"/>
    <mergeCell ref="F4459:G4459"/>
    <mergeCell ref="H4459:K4459"/>
    <mergeCell ref="F4460:G4460"/>
    <mergeCell ref="H4460:K4460"/>
    <mergeCell ref="F4457:G4457"/>
    <mergeCell ref="H4457:K4457"/>
    <mergeCell ref="F4458:G4458"/>
    <mergeCell ref="H4458:K4458"/>
    <mergeCell ref="F4479:G4479"/>
    <mergeCell ref="H4479:K4479"/>
    <mergeCell ref="F4480:G4480"/>
    <mergeCell ref="H4480:K4480"/>
    <mergeCell ref="F4477:G4477"/>
    <mergeCell ref="H4477:K4477"/>
    <mergeCell ref="F4478:G4478"/>
    <mergeCell ref="H4478:K4478"/>
    <mergeCell ref="F4475:G4475"/>
    <mergeCell ref="H4475:K4475"/>
    <mergeCell ref="F4476:G4476"/>
    <mergeCell ref="H4476:K4476"/>
    <mergeCell ref="F4473:G4473"/>
    <mergeCell ref="H4473:K4473"/>
    <mergeCell ref="F4474:G4474"/>
    <mergeCell ref="H4474:K4474"/>
    <mergeCell ref="F4471:G4471"/>
    <mergeCell ref="H4471:K4471"/>
    <mergeCell ref="F4472:G4472"/>
    <mergeCell ref="H4472:K4472"/>
    <mergeCell ref="F4469:G4469"/>
    <mergeCell ref="H4469:K4469"/>
    <mergeCell ref="F4470:G4470"/>
    <mergeCell ref="H4470:K4470"/>
    <mergeCell ref="F4443:G4443"/>
    <mergeCell ref="H4443:K4443"/>
    <mergeCell ref="F4444:G4444"/>
    <mergeCell ref="H4444:K4444"/>
    <mergeCell ref="F4441:G4441"/>
    <mergeCell ref="H4441:K4441"/>
    <mergeCell ref="F4442:G4442"/>
    <mergeCell ref="H4442:K4442"/>
    <mergeCell ref="F4439:G4439"/>
    <mergeCell ref="H4439:K4439"/>
    <mergeCell ref="F4440:G4440"/>
    <mergeCell ref="H4440:K4440"/>
    <mergeCell ref="F4437:G4437"/>
    <mergeCell ref="H4437:K4437"/>
    <mergeCell ref="F4438:G4438"/>
    <mergeCell ref="H4438:K4438"/>
    <mergeCell ref="F4435:G4435"/>
    <mergeCell ref="H4435:K4435"/>
    <mergeCell ref="F4436:G4436"/>
    <mergeCell ref="H4436:K4436"/>
    <mergeCell ref="F4433:G4433"/>
    <mergeCell ref="H4433:K4433"/>
    <mergeCell ref="F4434:G4434"/>
    <mergeCell ref="H4434:K4434"/>
    <mergeCell ref="F4455:G4455"/>
    <mergeCell ref="H4455:K4455"/>
    <mergeCell ref="F4456:G4456"/>
    <mergeCell ref="H4456:K4456"/>
    <mergeCell ref="F4453:G4453"/>
    <mergeCell ref="H4453:K4453"/>
    <mergeCell ref="F4454:G4454"/>
    <mergeCell ref="H4454:K4454"/>
    <mergeCell ref="F4451:G4451"/>
    <mergeCell ref="H4451:K4451"/>
    <mergeCell ref="F4452:G4452"/>
    <mergeCell ref="H4452:K4452"/>
    <mergeCell ref="F4449:G4449"/>
    <mergeCell ref="H4449:K4449"/>
    <mergeCell ref="F4450:G4450"/>
    <mergeCell ref="H4450:K4450"/>
    <mergeCell ref="F4447:G4447"/>
    <mergeCell ref="H4447:K4447"/>
    <mergeCell ref="F4448:G4448"/>
    <mergeCell ref="H4448:K4448"/>
    <mergeCell ref="F4445:G4445"/>
    <mergeCell ref="H4445:K4445"/>
    <mergeCell ref="F4446:G4446"/>
    <mergeCell ref="H4446:K4446"/>
    <mergeCell ref="F4419:G4419"/>
    <mergeCell ref="H4419:K4419"/>
    <mergeCell ref="F4420:G4420"/>
    <mergeCell ref="H4420:K4420"/>
    <mergeCell ref="F4417:G4417"/>
    <mergeCell ref="H4417:K4417"/>
    <mergeCell ref="F4418:G4418"/>
    <mergeCell ref="H4418:K4418"/>
    <mergeCell ref="F4415:G4415"/>
    <mergeCell ref="H4415:K4415"/>
    <mergeCell ref="F4416:G4416"/>
    <mergeCell ref="H4416:K4416"/>
    <mergeCell ref="F4413:G4413"/>
    <mergeCell ref="H4413:K4413"/>
    <mergeCell ref="F4414:G4414"/>
    <mergeCell ref="H4414:K4414"/>
    <mergeCell ref="F4411:G4411"/>
    <mergeCell ref="H4411:K4411"/>
    <mergeCell ref="F4412:G4412"/>
    <mergeCell ref="H4412:K4412"/>
    <mergeCell ref="F4409:G4409"/>
    <mergeCell ref="H4409:K4409"/>
    <mergeCell ref="F4410:G4410"/>
    <mergeCell ref="H4410:K4410"/>
    <mergeCell ref="F4431:G4431"/>
    <mergeCell ref="H4431:K4431"/>
    <mergeCell ref="F4432:G4432"/>
    <mergeCell ref="H4432:K4432"/>
    <mergeCell ref="F4429:G4429"/>
    <mergeCell ref="H4429:K4429"/>
    <mergeCell ref="F4430:G4430"/>
    <mergeCell ref="H4430:K4430"/>
    <mergeCell ref="F4427:G4427"/>
    <mergeCell ref="H4427:K4427"/>
    <mergeCell ref="F4428:G4428"/>
    <mergeCell ref="H4428:K4428"/>
    <mergeCell ref="F4425:G4425"/>
    <mergeCell ref="H4425:K4425"/>
    <mergeCell ref="F4426:G4426"/>
    <mergeCell ref="H4426:K4426"/>
    <mergeCell ref="F4423:G4423"/>
    <mergeCell ref="H4423:K4423"/>
    <mergeCell ref="F4424:G4424"/>
    <mergeCell ref="H4424:K4424"/>
    <mergeCell ref="F4421:G4421"/>
    <mergeCell ref="H4421:K4421"/>
    <mergeCell ref="F4422:G4422"/>
    <mergeCell ref="H4422:K4422"/>
    <mergeCell ref="F4395:G4395"/>
    <mergeCell ref="H4395:K4395"/>
    <mergeCell ref="F4396:G4396"/>
    <mergeCell ref="H4396:K4396"/>
    <mergeCell ref="F4393:G4393"/>
    <mergeCell ref="H4393:K4393"/>
    <mergeCell ref="F4394:G4394"/>
    <mergeCell ref="H4394:K4394"/>
    <mergeCell ref="F4391:G4391"/>
    <mergeCell ref="H4391:K4391"/>
    <mergeCell ref="F4392:G4392"/>
    <mergeCell ref="H4392:K4392"/>
    <mergeCell ref="F4389:G4389"/>
    <mergeCell ref="H4389:K4389"/>
    <mergeCell ref="F4390:G4390"/>
    <mergeCell ref="H4390:K4390"/>
    <mergeCell ref="F4387:G4387"/>
    <mergeCell ref="H4387:K4387"/>
    <mergeCell ref="F4388:G4388"/>
    <mergeCell ref="H4388:K4388"/>
    <mergeCell ref="F4385:G4385"/>
    <mergeCell ref="H4385:K4385"/>
    <mergeCell ref="F4386:G4386"/>
    <mergeCell ref="H4386:K4386"/>
    <mergeCell ref="F4407:G4407"/>
    <mergeCell ref="H4407:K4407"/>
    <mergeCell ref="F4408:G4408"/>
    <mergeCell ref="H4408:K4408"/>
    <mergeCell ref="F4405:G4405"/>
    <mergeCell ref="H4405:K4405"/>
    <mergeCell ref="F4406:G4406"/>
    <mergeCell ref="H4406:K4406"/>
    <mergeCell ref="F4403:G4403"/>
    <mergeCell ref="H4403:K4403"/>
    <mergeCell ref="F4404:G4404"/>
    <mergeCell ref="H4404:K4404"/>
    <mergeCell ref="F4401:G4401"/>
    <mergeCell ref="H4401:K4401"/>
    <mergeCell ref="F4402:G4402"/>
    <mergeCell ref="H4402:K4402"/>
    <mergeCell ref="F4399:G4399"/>
    <mergeCell ref="H4399:K4399"/>
    <mergeCell ref="F4400:G4400"/>
    <mergeCell ref="H4400:K4400"/>
    <mergeCell ref="F4397:G4397"/>
    <mergeCell ref="H4397:K4397"/>
    <mergeCell ref="F4398:G4398"/>
    <mergeCell ref="H4398:K4398"/>
    <mergeCell ref="F4371:G4371"/>
    <mergeCell ref="H4371:K4371"/>
    <mergeCell ref="F4372:G4372"/>
    <mergeCell ref="H4372:K4372"/>
    <mergeCell ref="F4369:G4369"/>
    <mergeCell ref="H4369:K4369"/>
    <mergeCell ref="F4370:G4370"/>
    <mergeCell ref="H4370:K4370"/>
    <mergeCell ref="F4367:G4367"/>
    <mergeCell ref="H4367:K4367"/>
    <mergeCell ref="F4368:G4368"/>
    <mergeCell ref="H4368:K4368"/>
    <mergeCell ref="F4365:G4365"/>
    <mergeCell ref="H4365:K4365"/>
    <mergeCell ref="F4366:G4366"/>
    <mergeCell ref="H4366:K4366"/>
    <mergeCell ref="F4363:G4363"/>
    <mergeCell ref="H4363:K4363"/>
    <mergeCell ref="F4364:G4364"/>
    <mergeCell ref="H4364:K4364"/>
    <mergeCell ref="F4361:G4361"/>
    <mergeCell ref="H4361:K4361"/>
    <mergeCell ref="F4362:G4362"/>
    <mergeCell ref="H4362:K4362"/>
    <mergeCell ref="F4383:G4383"/>
    <mergeCell ref="H4383:K4383"/>
    <mergeCell ref="F4384:G4384"/>
    <mergeCell ref="H4384:K4384"/>
    <mergeCell ref="F4381:G4381"/>
    <mergeCell ref="H4381:K4381"/>
    <mergeCell ref="F4382:G4382"/>
    <mergeCell ref="H4382:K4382"/>
    <mergeCell ref="F4379:G4379"/>
    <mergeCell ref="H4379:K4379"/>
    <mergeCell ref="F4380:G4380"/>
    <mergeCell ref="H4380:K4380"/>
    <mergeCell ref="F4377:G4377"/>
    <mergeCell ref="H4377:K4377"/>
    <mergeCell ref="F4378:G4378"/>
    <mergeCell ref="H4378:K4378"/>
    <mergeCell ref="F4375:G4375"/>
    <mergeCell ref="H4375:K4375"/>
    <mergeCell ref="F4376:G4376"/>
    <mergeCell ref="H4376:K4376"/>
    <mergeCell ref="F4373:G4373"/>
    <mergeCell ref="H4373:K4373"/>
    <mergeCell ref="F4374:G4374"/>
    <mergeCell ref="H4374:K4374"/>
    <mergeCell ref="F4347:G4347"/>
    <mergeCell ref="H4347:K4347"/>
    <mergeCell ref="F4348:G4348"/>
    <mergeCell ref="H4348:K4348"/>
    <mergeCell ref="F4345:G4345"/>
    <mergeCell ref="H4345:K4345"/>
    <mergeCell ref="F4346:G4346"/>
    <mergeCell ref="H4346:K4346"/>
    <mergeCell ref="F4343:G4343"/>
    <mergeCell ref="H4343:K4343"/>
    <mergeCell ref="F4344:G4344"/>
    <mergeCell ref="H4344:K4344"/>
    <mergeCell ref="F4341:G4341"/>
    <mergeCell ref="H4341:K4341"/>
    <mergeCell ref="F4342:G4342"/>
    <mergeCell ref="H4342:K4342"/>
    <mergeCell ref="F4339:G4339"/>
    <mergeCell ref="H4339:K4339"/>
    <mergeCell ref="F4340:G4340"/>
    <mergeCell ref="H4340:K4340"/>
    <mergeCell ref="F4337:G4337"/>
    <mergeCell ref="H4337:K4337"/>
    <mergeCell ref="F4338:G4338"/>
    <mergeCell ref="H4338:K4338"/>
    <mergeCell ref="F4359:G4359"/>
    <mergeCell ref="H4359:K4359"/>
    <mergeCell ref="F4360:G4360"/>
    <mergeCell ref="H4360:K4360"/>
    <mergeCell ref="F4357:G4357"/>
    <mergeCell ref="H4357:K4357"/>
    <mergeCell ref="F4358:G4358"/>
    <mergeCell ref="H4358:K4358"/>
    <mergeCell ref="F4355:G4355"/>
    <mergeCell ref="H4355:K4355"/>
    <mergeCell ref="F4356:G4356"/>
    <mergeCell ref="H4356:K4356"/>
    <mergeCell ref="F4353:G4353"/>
    <mergeCell ref="H4353:K4353"/>
    <mergeCell ref="F4354:G4354"/>
    <mergeCell ref="H4354:K4354"/>
    <mergeCell ref="F4351:G4351"/>
    <mergeCell ref="H4351:K4351"/>
    <mergeCell ref="F4352:G4352"/>
    <mergeCell ref="H4352:K4352"/>
    <mergeCell ref="F4349:G4349"/>
    <mergeCell ref="H4349:K4349"/>
    <mergeCell ref="F4350:G4350"/>
    <mergeCell ref="H4350:K4350"/>
    <mergeCell ref="F4323:G4323"/>
    <mergeCell ref="H4323:K4323"/>
    <mergeCell ref="F4324:G4324"/>
    <mergeCell ref="H4324:K4324"/>
    <mergeCell ref="F4321:G4321"/>
    <mergeCell ref="H4321:K4321"/>
    <mergeCell ref="F4322:G4322"/>
    <mergeCell ref="H4322:K4322"/>
    <mergeCell ref="F4319:G4319"/>
    <mergeCell ref="H4319:K4319"/>
    <mergeCell ref="F4320:G4320"/>
    <mergeCell ref="H4320:K4320"/>
    <mergeCell ref="F4317:G4317"/>
    <mergeCell ref="H4317:K4317"/>
    <mergeCell ref="F4318:G4318"/>
    <mergeCell ref="H4318:K4318"/>
    <mergeCell ref="F4315:G4315"/>
    <mergeCell ref="H4315:K4315"/>
    <mergeCell ref="F4316:G4316"/>
    <mergeCell ref="H4316:K4316"/>
    <mergeCell ref="F4313:G4313"/>
    <mergeCell ref="H4313:K4313"/>
    <mergeCell ref="F4314:G4314"/>
    <mergeCell ref="H4314:K4314"/>
    <mergeCell ref="F4335:G4335"/>
    <mergeCell ref="H4335:K4335"/>
    <mergeCell ref="F4336:G4336"/>
    <mergeCell ref="H4336:K4336"/>
    <mergeCell ref="F4333:G4333"/>
    <mergeCell ref="H4333:K4333"/>
    <mergeCell ref="F4334:G4334"/>
    <mergeCell ref="H4334:K4334"/>
    <mergeCell ref="F4331:G4331"/>
    <mergeCell ref="H4331:K4331"/>
    <mergeCell ref="F4332:G4332"/>
    <mergeCell ref="H4332:K4332"/>
    <mergeCell ref="F4329:G4329"/>
    <mergeCell ref="H4329:K4329"/>
    <mergeCell ref="F4330:G4330"/>
    <mergeCell ref="H4330:K4330"/>
    <mergeCell ref="F4327:G4327"/>
    <mergeCell ref="H4327:K4327"/>
    <mergeCell ref="F4328:G4328"/>
    <mergeCell ref="H4328:K4328"/>
    <mergeCell ref="F4325:G4325"/>
    <mergeCell ref="H4325:K4325"/>
    <mergeCell ref="F4326:G4326"/>
    <mergeCell ref="H4326:K4326"/>
    <mergeCell ref="F4299:G4299"/>
    <mergeCell ref="H4299:K4299"/>
    <mergeCell ref="F4300:G4300"/>
    <mergeCell ref="H4300:K4300"/>
    <mergeCell ref="F4297:G4297"/>
    <mergeCell ref="H4297:K4297"/>
    <mergeCell ref="F4298:G4298"/>
    <mergeCell ref="H4298:K4298"/>
    <mergeCell ref="F4295:G4295"/>
    <mergeCell ref="H4295:K4295"/>
    <mergeCell ref="F4296:G4296"/>
    <mergeCell ref="H4296:K4296"/>
    <mergeCell ref="F4293:G4293"/>
    <mergeCell ref="H4293:K4293"/>
    <mergeCell ref="F4294:G4294"/>
    <mergeCell ref="H4294:K4294"/>
    <mergeCell ref="F4291:G4291"/>
    <mergeCell ref="H4291:K4291"/>
    <mergeCell ref="F4292:G4292"/>
    <mergeCell ref="H4292:K4292"/>
    <mergeCell ref="F4289:G4289"/>
    <mergeCell ref="H4289:K4289"/>
    <mergeCell ref="F4290:G4290"/>
    <mergeCell ref="H4290:K4290"/>
    <mergeCell ref="F4311:G4311"/>
    <mergeCell ref="H4311:K4311"/>
    <mergeCell ref="F4312:G4312"/>
    <mergeCell ref="H4312:K4312"/>
    <mergeCell ref="F4309:G4309"/>
    <mergeCell ref="H4309:K4309"/>
    <mergeCell ref="F4310:G4310"/>
    <mergeCell ref="H4310:K4310"/>
    <mergeCell ref="F4307:G4307"/>
    <mergeCell ref="H4307:K4307"/>
    <mergeCell ref="F4308:G4308"/>
    <mergeCell ref="H4308:K4308"/>
    <mergeCell ref="F4305:G4305"/>
    <mergeCell ref="H4305:K4305"/>
    <mergeCell ref="F4306:G4306"/>
    <mergeCell ref="H4306:K4306"/>
    <mergeCell ref="F4303:G4303"/>
    <mergeCell ref="H4303:K4303"/>
    <mergeCell ref="F4304:G4304"/>
    <mergeCell ref="H4304:K4304"/>
    <mergeCell ref="F4301:G4301"/>
    <mergeCell ref="H4301:K4301"/>
    <mergeCell ref="F4302:G4302"/>
    <mergeCell ref="H4302:K4302"/>
    <mergeCell ref="F4275:G4275"/>
    <mergeCell ref="H4275:K4275"/>
    <mergeCell ref="F4276:G4276"/>
    <mergeCell ref="H4276:K4276"/>
    <mergeCell ref="F4273:G4273"/>
    <mergeCell ref="H4273:K4273"/>
    <mergeCell ref="F4274:G4274"/>
    <mergeCell ref="H4274:K4274"/>
    <mergeCell ref="F4271:G4271"/>
    <mergeCell ref="H4271:K4271"/>
    <mergeCell ref="F4272:G4272"/>
    <mergeCell ref="H4272:K4272"/>
    <mergeCell ref="F4269:G4269"/>
    <mergeCell ref="H4269:K4269"/>
    <mergeCell ref="F4270:G4270"/>
    <mergeCell ref="H4270:K4270"/>
    <mergeCell ref="F4267:G4267"/>
    <mergeCell ref="H4267:K4267"/>
    <mergeCell ref="F4268:G4268"/>
    <mergeCell ref="H4268:K4268"/>
    <mergeCell ref="F4265:G4265"/>
    <mergeCell ref="H4265:K4265"/>
    <mergeCell ref="F4266:G4266"/>
    <mergeCell ref="H4266:K4266"/>
    <mergeCell ref="F4287:G4287"/>
    <mergeCell ref="H4287:K4287"/>
    <mergeCell ref="F4288:G4288"/>
    <mergeCell ref="H4288:K4288"/>
    <mergeCell ref="F4285:G4285"/>
    <mergeCell ref="H4285:K4285"/>
    <mergeCell ref="F4286:G4286"/>
    <mergeCell ref="H4286:K4286"/>
    <mergeCell ref="F4283:G4283"/>
    <mergeCell ref="H4283:K4283"/>
    <mergeCell ref="F4284:G4284"/>
    <mergeCell ref="H4284:K4284"/>
    <mergeCell ref="F4281:G4281"/>
    <mergeCell ref="H4281:K4281"/>
    <mergeCell ref="F4282:G4282"/>
    <mergeCell ref="H4282:K4282"/>
    <mergeCell ref="F4279:G4279"/>
    <mergeCell ref="H4279:K4279"/>
    <mergeCell ref="F4280:G4280"/>
    <mergeCell ref="H4280:K4280"/>
    <mergeCell ref="F4277:G4277"/>
    <mergeCell ref="H4277:K4277"/>
    <mergeCell ref="F4278:G4278"/>
    <mergeCell ref="H4278:K4278"/>
    <mergeCell ref="F4251:G4251"/>
    <mergeCell ref="H4251:K4251"/>
    <mergeCell ref="F4252:G4252"/>
    <mergeCell ref="H4252:K4252"/>
    <mergeCell ref="F4249:G4249"/>
    <mergeCell ref="H4249:K4249"/>
    <mergeCell ref="F4250:G4250"/>
    <mergeCell ref="H4250:K4250"/>
    <mergeCell ref="F4247:G4247"/>
    <mergeCell ref="H4247:K4247"/>
    <mergeCell ref="F4248:G4248"/>
    <mergeCell ref="H4248:K4248"/>
    <mergeCell ref="F4245:G4245"/>
    <mergeCell ref="H4245:K4245"/>
    <mergeCell ref="F4246:G4246"/>
    <mergeCell ref="H4246:K4246"/>
    <mergeCell ref="F4243:G4243"/>
    <mergeCell ref="H4243:K4243"/>
    <mergeCell ref="F4244:G4244"/>
    <mergeCell ref="H4244:K4244"/>
    <mergeCell ref="F4241:G4241"/>
    <mergeCell ref="H4241:K4241"/>
    <mergeCell ref="F4242:G4242"/>
    <mergeCell ref="H4242:K4242"/>
    <mergeCell ref="F4263:G4263"/>
    <mergeCell ref="H4263:K4263"/>
    <mergeCell ref="F4264:G4264"/>
    <mergeCell ref="H4264:K4264"/>
    <mergeCell ref="F4261:G4261"/>
    <mergeCell ref="H4261:K4261"/>
    <mergeCell ref="F4262:G4262"/>
    <mergeCell ref="H4262:K4262"/>
    <mergeCell ref="F4259:G4259"/>
    <mergeCell ref="H4259:K4259"/>
    <mergeCell ref="F4260:G4260"/>
    <mergeCell ref="H4260:K4260"/>
    <mergeCell ref="F4257:G4257"/>
    <mergeCell ref="H4257:K4257"/>
    <mergeCell ref="F4258:G4258"/>
    <mergeCell ref="H4258:K4258"/>
    <mergeCell ref="F4255:G4255"/>
    <mergeCell ref="H4255:K4255"/>
    <mergeCell ref="F4256:G4256"/>
    <mergeCell ref="H4256:K4256"/>
    <mergeCell ref="F4253:G4253"/>
    <mergeCell ref="H4253:K4253"/>
    <mergeCell ref="F4254:G4254"/>
    <mergeCell ref="H4254:K4254"/>
    <mergeCell ref="F4227:G4227"/>
    <mergeCell ref="H4227:K4227"/>
    <mergeCell ref="F4228:G4228"/>
    <mergeCell ref="H4228:K4228"/>
    <mergeCell ref="F4225:G4225"/>
    <mergeCell ref="H4225:K4225"/>
    <mergeCell ref="F4226:G4226"/>
    <mergeCell ref="H4226:K4226"/>
    <mergeCell ref="F4223:G4223"/>
    <mergeCell ref="H4223:K4223"/>
    <mergeCell ref="F4224:G4224"/>
    <mergeCell ref="H4224:K4224"/>
    <mergeCell ref="F4221:G4221"/>
    <mergeCell ref="H4221:K4221"/>
    <mergeCell ref="F4222:G4222"/>
    <mergeCell ref="H4222:K4222"/>
    <mergeCell ref="F4219:G4219"/>
    <mergeCell ref="H4219:K4219"/>
    <mergeCell ref="F4220:G4220"/>
    <mergeCell ref="H4220:K4220"/>
    <mergeCell ref="F4217:G4217"/>
    <mergeCell ref="H4217:K4217"/>
    <mergeCell ref="F4218:G4218"/>
    <mergeCell ref="H4218:K4218"/>
    <mergeCell ref="F4239:G4239"/>
    <mergeCell ref="H4239:K4239"/>
    <mergeCell ref="F4240:G4240"/>
    <mergeCell ref="H4240:K4240"/>
    <mergeCell ref="F4237:G4237"/>
    <mergeCell ref="H4237:K4237"/>
    <mergeCell ref="F4238:G4238"/>
    <mergeCell ref="H4238:K4238"/>
    <mergeCell ref="F4235:G4235"/>
    <mergeCell ref="H4235:K4235"/>
    <mergeCell ref="F4236:G4236"/>
    <mergeCell ref="H4236:K4236"/>
    <mergeCell ref="F4233:G4233"/>
    <mergeCell ref="H4233:K4233"/>
    <mergeCell ref="F4234:G4234"/>
    <mergeCell ref="H4234:K4234"/>
    <mergeCell ref="F4231:G4231"/>
    <mergeCell ref="H4231:K4231"/>
    <mergeCell ref="F4232:G4232"/>
    <mergeCell ref="H4232:K4232"/>
    <mergeCell ref="F4229:G4229"/>
    <mergeCell ref="H4229:K4229"/>
    <mergeCell ref="F4230:G4230"/>
    <mergeCell ref="H4230:K4230"/>
    <mergeCell ref="F4203:G4203"/>
    <mergeCell ref="H4203:K4203"/>
    <mergeCell ref="F4204:G4204"/>
    <mergeCell ref="H4204:K4204"/>
    <mergeCell ref="F4201:G4201"/>
    <mergeCell ref="H4201:K4201"/>
    <mergeCell ref="F4202:G4202"/>
    <mergeCell ref="H4202:K4202"/>
    <mergeCell ref="F4199:G4199"/>
    <mergeCell ref="H4199:K4199"/>
    <mergeCell ref="F4200:G4200"/>
    <mergeCell ref="H4200:K4200"/>
    <mergeCell ref="F4197:G4197"/>
    <mergeCell ref="H4197:K4197"/>
    <mergeCell ref="F4198:G4198"/>
    <mergeCell ref="H4198:K4198"/>
    <mergeCell ref="F4195:G4195"/>
    <mergeCell ref="H4195:K4195"/>
    <mergeCell ref="F4196:G4196"/>
    <mergeCell ref="H4196:K4196"/>
    <mergeCell ref="F4193:G4193"/>
    <mergeCell ref="H4193:K4193"/>
    <mergeCell ref="F4194:G4194"/>
    <mergeCell ref="H4194:K4194"/>
    <mergeCell ref="F4215:G4215"/>
    <mergeCell ref="H4215:K4215"/>
    <mergeCell ref="F4216:G4216"/>
    <mergeCell ref="H4216:K4216"/>
    <mergeCell ref="F4213:G4213"/>
    <mergeCell ref="H4213:K4213"/>
    <mergeCell ref="F4214:G4214"/>
    <mergeCell ref="H4214:K4214"/>
    <mergeCell ref="F4211:G4211"/>
    <mergeCell ref="H4211:K4211"/>
    <mergeCell ref="F4212:G4212"/>
    <mergeCell ref="H4212:K4212"/>
    <mergeCell ref="F4209:G4209"/>
    <mergeCell ref="H4209:K4209"/>
    <mergeCell ref="F4210:G4210"/>
    <mergeCell ref="H4210:K4210"/>
    <mergeCell ref="F4207:G4207"/>
    <mergeCell ref="H4207:K4207"/>
    <mergeCell ref="F4208:G4208"/>
    <mergeCell ref="H4208:K4208"/>
    <mergeCell ref="F4205:G4205"/>
    <mergeCell ref="H4205:K4205"/>
    <mergeCell ref="F4206:G4206"/>
    <mergeCell ref="H4206:K4206"/>
    <mergeCell ref="F4179:G4179"/>
    <mergeCell ref="H4179:K4179"/>
    <mergeCell ref="F4180:G4180"/>
    <mergeCell ref="H4180:K4180"/>
    <mergeCell ref="F4177:G4177"/>
    <mergeCell ref="H4177:K4177"/>
    <mergeCell ref="F4178:G4178"/>
    <mergeCell ref="H4178:K4178"/>
    <mergeCell ref="F4175:G4175"/>
    <mergeCell ref="H4175:K4175"/>
    <mergeCell ref="F4176:G4176"/>
    <mergeCell ref="H4176:K4176"/>
    <mergeCell ref="F4173:G4173"/>
    <mergeCell ref="H4173:K4173"/>
    <mergeCell ref="F4174:G4174"/>
    <mergeCell ref="H4174:K4174"/>
    <mergeCell ref="F4171:G4171"/>
    <mergeCell ref="H4171:K4171"/>
    <mergeCell ref="F4172:G4172"/>
    <mergeCell ref="H4172:K4172"/>
    <mergeCell ref="F4169:G4169"/>
    <mergeCell ref="H4169:K4169"/>
    <mergeCell ref="F4170:G4170"/>
    <mergeCell ref="H4170:K4170"/>
    <mergeCell ref="F4191:G4191"/>
    <mergeCell ref="H4191:K4191"/>
    <mergeCell ref="F4192:G4192"/>
    <mergeCell ref="H4192:K4192"/>
    <mergeCell ref="F4189:G4189"/>
    <mergeCell ref="H4189:K4189"/>
    <mergeCell ref="F4190:G4190"/>
    <mergeCell ref="H4190:K4190"/>
    <mergeCell ref="F4187:G4187"/>
    <mergeCell ref="H4187:K4187"/>
    <mergeCell ref="F4188:G4188"/>
    <mergeCell ref="H4188:K4188"/>
    <mergeCell ref="F4185:G4185"/>
    <mergeCell ref="H4185:K4185"/>
    <mergeCell ref="F4186:G4186"/>
    <mergeCell ref="H4186:K4186"/>
    <mergeCell ref="F4183:G4183"/>
    <mergeCell ref="H4183:K4183"/>
    <mergeCell ref="F4184:G4184"/>
    <mergeCell ref="H4184:K4184"/>
    <mergeCell ref="F4181:G4181"/>
    <mergeCell ref="H4181:K4181"/>
    <mergeCell ref="F4182:G4182"/>
    <mergeCell ref="H4182:K4182"/>
    <mergeCell ref="F4155:G4155"/>
    <mergeCell ref="H4155:K4155"/>
    <mergeCell ref="F4156:G4156"/>
    <mergeCell ref="H4156:K4156"/>
    <mergeCell ref="F4153:G4153"/>
    <mergeCell ref="H4153:K4153"/>
    <mergeCell ref="F4154:G4154"/>
    <mergeCell ref="H4154:K4154"/>
    <mergeCell ref="F4151:G4151"/>
    <mergeCell ref="H4151:K4151"/>
    <mergeCell ref="F4152:G4152"/>
    <mergeCell ref="H4152:K4152"/>
    <mergeCell ref="F4149:G4149"/>
    <mergeCell ref="H4149:K4149"/>
    <mergeCell ref="F4150:G4150"/>
    <mergeCell ref="H4150:K4150"/>
    <mergeCell ref="F4147:G4147"/>
    <mergeCell ref="H4147:K4147"/>
    <mergeCell ref="F4148:G4148"/>
    <mergeCell ref="H4148:K4148"/>
    <mergeCell ref="F4145:G4145"/>
    <mergeCell ref="H4145:K4145"/>
    <mergeCell ref="F4146:G4146"/>
    <mergeCell ref="H4146:K4146"/>
    <mergeCell ref="F4167:G4167"/>
    <mergeCell ref="H4167:K4167"/>
    <mergeCell ref="F4168:G4168"/>
    <mergeCell ref="H4168:K4168"/>
    <mergeCell ref="F4165:G4165"/>
    <mergeCell ref="H4165:K4165"/>
    <mergeCell ref="F4166:G4166"/>
    <mergeCell ref="H4166:K4166"/>
    <mergeCell ref="F4163:G4163"/>
    <mergeCell ref="H4163:K4163"/>
    <mergeCell ref="F4164:G4164"/>
    <mergeCell ref="H4164:K4164"/>
    <mergeCell ref="F4161:G4161"/>
    <mergeCell ref="H4161:K4161"/>
    <mergeCell ref="F4162:G4162"/>
    <mergeCell ref="H4162:K4162"/>
    <mergeCell ref="F4159:G4159"/>
    <mergeCell ref="H4159:K4159"/>
    <mergeCell ref="F4160:G4160"/>
    <mergeCell ref="H4160:K4160"/>
    <mergeCell ref="F4157:G4157"/>
    <mergeCell ref="H4157:K4157"/>
    <mergeCell ref="F4158:G4158"/>
    <mergeCell ref="H4158:K4158"/>
    <mergeCell ref="F4131:G4131"/>
    <mergeCell ref="H4131:K4131"/>
    <mergeCell ref="F4132:G4132"/>
    <mergeCell ref="H4132:K4132"/>
    <mergeCell ref="F4129:G4129"/>
    <mergeCell ref="H4129:K4129"/>
    <mergeCell ref="F4130:G4130"/>
    <mergeCell ref="H4130:K4130"/>
    <mergeCell ref="F4127:G4127"/>
    <mergeCell ref="H4127:K4127"/>
    <mergeCell ref="F4128:G4128"/>
    <mergeCell ref="H4128:K4128"/>
    <mergeCell ref="F4125:G4125"/>
    <mergeCell ref="H4125:K4125"/>
    <mergeCell ref="F4126:G4126"/>
    <mergeCell ref="H4126:K4126"/>
    <mergeCell ref="F4123:G4123"/>
    <mergeCell ref="H4123:K4123"/>
    <mergeCell ref="F4124:G4124"/>
    <mergeCell ref="H4124:K4124"/>
    <mergeCell ref="F4121:G4121"/>
    <mergeCell ref="H4121:K4121"/>
    <mergeCell ref="F4122:G4122"/>
    <mergeCell ref="H4122:K4122"/>
    <mergeCell ref="F4143:G4143"/>
    <mergeCell ref="H4143:K4143"/>
    <mergeCell ref="F4144:G4144"/>
    <mergeCell ref="H4144:K4144"/>
    <mergeCell ref="F4141:G4141"/>
    <mergeCell ref="H4141:K4141"/>
    <mergeCell ref="F4142:G4142"/>
    <mergeCell ref="H4142:K4142"/>
    <mergeCell ref="F4139:G4139"/>
    <mergeCell ref="H4139:K4139"/>
    <mergeCell ref="F4140:G4140"/>
    <mergeCell ref="H4140:K4140"/>
    <mergeCell ref="F4137:G4137"/>
    <mergeCell ref="H4137:K4137"/>
    <mergeCell ref="F4138:G4138"/>
    <mergeCell ref="H4138:K4138"/>
    <mergeCell ref="F4135:G4135"/>
    <mergeCell ref="H4135:K4135"/>
    <mergeCell ref="F4136:G4136"/>
    <mergeCell ref="H4136:K4136"/>
    <mergeCell ref="F4133:G4133"/>
    <mergeCell ref="H4133:K4133"/>
    <mergeCell ref="F4134:G4134"/>
    <mergeCell ref="H4134:K4134"/>
    <mergeCell ref="F4107:G4107"/>
    <mergeCell ref="H4107:K4107"/>
    <mergeCell ref="F4108:G4108"/>
    <mergeCell ref="H4108:K4108"/>
    <mergeCell ref="F4105:G4105"/>
    <mergeCell ref="H4105:K4105"/>
    <mergeCell ref="F4106:G4106"/>
    <mergeCell ref="H4106:K4106"/>
    <mergeCell ref="F4103:G4103"/>
    <mergeCell ref="H4103:K4103"/>
    <mergeCell ref="F4104:G4104"/>
    <mergeCell ref="H4104:K4104"/>
    <mergeCell ref="F4101:G4101"/>
    <mergeCell ref="H4101:K4101"/>
    <mergeCell ref="F4102:G4102"/>
    <mergeCell ref="H4102:K4102"/>
    <mergeCell ref="F4099:G4099"/>
    <mergeCell ref="H4099:K4099"/>
    <mergeCell ref="F4100:G4100"/>
    <mergeCell ref="H4100:K4100"/>
    <mergeCell ref="F4097:G4097"/>
    <mergeCell ref="H4097:K4097"/>
    <mergeCell ref="F4098:G4098"/>
    <mergeCell ref="H4098:K4098"/>
    <mergeCell ref="F4119:G4119"/>
    <mergeCell ref="H4119:K4119"/>
    <mergeCell ref="F4120:G4120"/>
    <mergeCell ref="H4120:K4120"/>
    <mergeCell ref="F4117:G4117"/>
    <mergeCell ref="H4117:K4117"/>
    <mergeCell ref="F4118:G4118"/>
    <mergeCell ref="H4118:K4118"/>
    <mergeCell ref="F4115:G4115"/>
    <mergeCell ref="H4115:K4115"/>
    <mergeCell ref="F4116:G4116"/>
    <mergeCell ref="H4116:K4116"/>
    <mergeCell ref="F4113:G4113"/>
    <mergeCell ref="H4113:K4113"/>
    <mergeCell ref="F4114:G4114"/>
    <mergeCell ref="H4114:K4114"/>
    <mergeCell ref="F4111:G4111"/>
    <mergeCell ref="H4111:K4111"/>
    <mergeCell ref="F4112:G4112"/>
    <mergeCell ref="H4112:K4112"/>
    <mergeCell ref="F4109:G4109"/>
    <mergeCell ref="H4109:K4109"/>
    <mergeCell ref="F4110:G4110"/>
    <mergeCell ref="H4110:K4110"/>
    <mergeCell ref="F4083:G4083"/>
    <mergeCell ref="H4083:K4083"/>
    <mergeCell ref="F4084:G4084"/>
    <mergeCell ref="H4084:K4084"/>
    <mergeCell ref="F4081:G4081"/>
    <mergeCell ref="H4081:K4081"/>
    <mergeCell ref="F4082:G4082"/>
    <mergeCell ref="H4082:K4082"/>
    <mergeCell ref="F4079:G4079"/>
    <mergeCell ref="H4079:K4079"/>
    <mergeCell ref="F4080:G4080"/>
    <mergeCell ref="H4080:K4080"/>
    <mergeCell ref="F4077:G4077"/>
    <mergeCell ref="H4077:K4077"/>
    <mergeCell ref="F4078:G4078"/>
    <mergeCell ref="H4078:K4078"/>
    <mergeCell ref="F4075:G4075"/>
    <mergeCell ref="H4075:K4075"/>
    <mergeCell ref="F4076:G4076"/>
    <mergeCell ref="H4076:K4076"/>
    <mergeCell ref="F4073:G4073"/>
    <mergeCell ref="H4073:K4073"/>
    <mergeCell ref="F4074:G4074"/>
    <mergeCell ref="H4074:K4074"/>
    <mergeCell ref="F4095:G4095"/>
    <mergeCell ref="H4095:K4095"/>
    <mergeCell ref="F4096:G4096"/>
    <mergeCell ref="H4096:K4096"/>
    <mergeCell ref="F4093:G4093"/>
    <mergeCell ref="H4093:K4093"/>
    <mergeCell ref="F4094:G4094"/>
    <mergeCell ref="H4094:K4094"/>
    <mergeCell ref="F4091:G4091"/>
    <mergeCell ref="H4091:K4091"/>
    <mergeCell ref="F4092:G4092"/>
    <mergeCell ref="H4092:K4092"/>
    <mergeCell ref="F4089:G4089"/>
    <mergeCell ref="H4089:K4089"/>
    <mergeCell ref="F4090:G4090"/>
    <mergeCell ref="H4090:K4090"/>
    <mergeCell ref="F4087:G4087"/>
    <mergeCell ref="H4087:K4087"/>
    <mergeCell ref="F4088:G4088"/>
    <mergeCell ref="H4088:K4088"/>
    <mergeCell ref="F4085:G4085"/>
    <mergeCell ref="H4085:K4085"/>
    <mergeCell ref="F4086:G4086"/>
    <mergeCell ref="H4086:K4086"/>
    <mergeCell ref="F4059:G4059"/>
    <mergeCell ref="H4059:K4059"/>
    <mergeCell ref="F4060:G4060"/>
    <mergeCell ref="H4060:K4060"/>
    <mergeCell ref="F4057:G4057"/>
    <mergeCell ref="H4057:K4057"/>
    <mergeCell ref="F4058:G4058"/>
    <mergeCell ref="H4058:K4058"/>
    <mergeCell ref="F4055:G4055"/>
    <mergeCell ref="H4055:K4055"/>
    <mergeCell ref="F4056:G4056"/>
    <mergeCell ref="H4056:K4056"/>
    <mergeCell ref="F4053:G4053"/>
    <mergeCell ref="H4053:K4053"/>
    <mergeCell ref="F4054:G4054"/>
    <mergeCell ref="H4054:K4054"/>
    <mergeCell ref="F4051:G4051"/>
    <mergeCell ref="H4051:K4051"/>
    <mergeCell ref="F4052:G4052"/>
    <mergeCell ref="H4052:K4052"/>
    <mergeCell ref="F4049:G4049"/>
    <mergeCell ref="H4049:K4049"/>
    <mergeCell ref="F4050:G4050"/>
    <mergeCell ref="H4050:K4050"/>
    <mergeCell ref="F4071:G4071"/>
    <mergeCell ref="H4071:K4071"/>
    <mergeCell ref="F4072:G4072"/>
    <mergeCell ref="H4072:K4072"/>
    <mergeCell ref="F4069:G4069"/>
    <mergeCell ref="H4069:K4069"/>
    <mergeCell ref="F4070:G4070"/>
    <mergeCell ref="H4070:K4070"/>
    <mergeCell ref="F4067:G4067"/>
    <mergeCell ref="H4067:K4067"/>
    <mergeCell ref="F4068:G4068"/>
    <mergeCell ref="H4068:K4068"/>
    <mergeCell ref="F4065:G4065"/>
    <mergeCell ref="H4065:K4065"/>
    <mergeCell ref="F4066:G4066"/>
    <mergeCell ref="H4066:K4066"/>
    <mergeCell ref="F4063:G4063"/>
    <mergeCell ref="H4063:K4063"/>
    <mergeCell ref="F4064:G4064"/>
    <mergeCell ref="H4064:K4064"/>
    <mergeCell ref="F4061:G4061"/>
    <mergeCell ref="H4061:K4061"/>
    <mergeCell ref="F4062:G4062"/>
    <mergeCell ref="H4062:K4062"/>
    <mergeCell ref="F4035:G4035"/>
    <mergeCell ref="H4035:K4035"/>
    <mergeCell ref="F4036:G4036"/>
    <mergeCell ref="H4036:K4036"/>
    <mergeCell ref="F4033:G4033"/>
    <mergeCell ref="H4033:K4033"/>
    <mergeCell ref="F4034:G4034"/>
    <mergeCell ref="H4034:K4034"/>
    <mergeCell ref="F4031:G4031"/>
    <mergeCell ref="H4031:K4031"/>
    <mergeCell ref="F4032:G4032"/>
    <mergeCell ref="H4032:K4032"/>
    <mergeCell ref="F4029:G4029"/>
    <mergeCell ref="H4029:K4029"/>
    <mergeCell ref="F4030:G4030"/>
    <mergeCell ref="H4030:K4030"/>
    <mergeCell ref="F4027:G4027"/>
    <mergeCell ref="H4027:K4027"/>
    <mergeCell ref="F4028:G4028"/>
    <mergeCell ref="H4028:K4028"/>
    <mergeCell ref="F4025:G4025"/>
    <mergeCell ref="H4025:K4025"/>
    <mergeCell ref="F4026:G4026"/>
    <mergeCell ref="H4026:K4026"/>
    <mergeCell ref="F4047:G4047"/>
    <mergeCell ref="H4047:K4047"/>
    <mergeCell ref="F4048:G4048"/>
    <mergeCell ref="H4048:K4048"/>
    <mergeCell ref="F4045:G4045"/>
    <mergeCell ref="H4045:K4045"/>
    <mergeCell ref="F4046:G4046"/>
    <mergeCell ref="H4046:K4046"/>
    <mergeCell ref="F4043:G4043"/>
    <mergeCell ref="H4043:K4043"/>
    <mergeCell ref="F4044:G4044"/>
    <mergeCell ref="H4044:K4044"/>
    <mergeCell ref="F4041:G4041"/>
    <mergeCell ref="H4041:K4041"/>
    <mergeCell ref="F4042:G4042"/>
    <mergeCell ref="H4042:K4042"/>
    <mergeCell ref="F4039:G4039"/>
    <mergeCell ref="H4039:K4039"/>
    <mergeCell ref="F4040:G4040"/>
    <mergeCell ref="H4040:K4040"/>
    <mergeCell ref="F4037:G4037"/>
    <mergeCell ref="H4037:K4037"/>
    <mergeCell ref="F4038:G4038"/>
    <mergeCell ref="H4038:K4038"/>
    <mergeCell ref="F4011:G4011"/>
    <mergeCell ref="H4011:K4011"/>
    <mergeCell ref="F4012:G4012"/>
    <mergeCell ref="H4012:K4012"/>
    <mergeCell ref="F4009:G4009"/>
    <mergeCell ref="H4009:K4009"/>
    <mergeCell ref="F4010:G4010"/>
    <mergeCell ref="H4010:K4010"/>
    <mergeCell ref="F4007:G4007"/>
    <mergeCell ref="H4007:K4007"/>
    <mergeCell ref="F4008:G4008"/>
    <mergeCell ref="H4008:K4008"/>
    <mergeCell ref="F4005:G4005"/>
    <mergeCell ref="H4005:K4005"/>
    <mergeCell ref="F4006:G4006"/>
    <mergeCell ref="H4006:K4006"/>
    <mergeCell ref="F4003:G4003"/>
    <mergeCell ref="H4003:K4003"/>
    <mergeCell ref="F4004:G4004"/>
    <mergeCell ref="H4004:K4004"/>
    <mergeCell ref="F4001:G4001"/>
    <mergeCell ref="H4001:K4001"/>
    <mergeCell ref="F4002:G4002"/>
    <mergeCell ref="H4002:K4002"/>
    <mergeCell ref="F4023:G4023"/>
    <mergeCell ref="H4023:K4023"/>
    <mergeCell ref="F4024:G4024"/>
    <mergeCell ref="H4024:K4024"/>
    <mergeCell ref="F4021:G4021"/>
    <mergeCell ref="H4021:K4021"/>
    <mergeCell ref="F4022:G4022"/>
    <mergeCell ref="H4022:K4022"/>
    <mergeCell ref="F4019:G4019"/>
    <mergeCell ref="H4019:K4019"/>
    <mergeCell ref="F4020:G4020"/>
    <mergeCell ref="H4020:K4020"/>
    <mergeCell ref="F4017:G4017"/>
    <mergeCell ref="H4017:K4017"/>
    <mergeCell ref="F4018:G4018"/>
    <mergeCell ref="H4018:K4018"/>
    <mergeCell ref="F4015:G4015"/>
    <mergeCell ref="H4015:K4015"/>
    <mergeCell ref="F4016:G4016"/>
    <mergeCell ref="H4016:K4016"/>
    <mergeCell ref="F4013:G4013"/>
    <mergeCell ref="H4013:K4013"/>
    <mergeCell ref="F4014:G4014"/>
    <mergeCell ref="H4014:K4014"/>
    <mergeCell ref="F3987:G3987"/>
    <mergeCell ref="H3987:K3987"/>
    <mergeCell ref="F3988:G3988"/>
    <mergeCell ref="H3988:K3988"/>
    <mergeCell ref="F3985:G3985"/>
    <mergeCell ref="H3985:K3985"/>
    <mergeCell ref="F3986:G3986"/>
    <mergeCell ref="H3986:K3986"/>
    <mergeCell ref="F3983:G3983"/>
    <mergeCell ref="H3983:K3983"/>
    <mergeCell ref="F3984:G3984"/>
    <mergeCell ref="H3984:K3984"/>
    <mergeCell ref="F3981:G3981"/>
    <mergeCell ref="H3981:K3981"/>
    <mergeCell ref="F3982:G3982"/>
    <mergeCell ref="H3982:K3982"/>
    <mergeCell ref="F3979:G3979"/>
    <mergeCell ref="H3979:K3979"/>
    <mergeCell ref="F3980:G3980"/>
    <mergeCell ref="H3980:K3980"/>
    <mergeCell ref="F3977:G3977"/>
    <mergeCell ref="H3977:K3977"/>
    <mergeCell ref="F3978:G3978"/>
    <mergeCell ref="H3978:K3978"/>
    <mergeCell ref="F3999:G3999"/>
    <mergeCell ref="H3999:K3999"/>
    <mergeCell ref="F4000:G4000"/>
    <mergeCell ref="H4000:K4000"/>
    <mergeCell ref="F3997:G3997"/>
    <mergeCell ref="H3997:K3997"/>
    <mergeCell ref="F3998:G3998"/>
    <mergeCell ref="H3998:K3998"/>
    <mergeCell ref="F3995:G3995"/>
    <mergeCell ref="H3995:K3995"/>
    <mergeCell ref="F3996:G3996"/>
    <mergeCell ref="H3996:K3996"/>
    <mergeCell ref="F3993:G3993"/>
    <mergeCell ref="H3993:K3993"/>
    <mergeCell ref="F3994:G3994"/>
    <mergeCell ref="H3994:K3994"/>
    <mergeCell ref="F3991:G3991"/>
    <mergeCell ref="H3991:K3991"/>
    <mergeCell ref="F3992:G3992"/>
    <mergeCell ref="H3992:K3992"/>
    <mergeCell ref="F3989:G3989"/>
    <mergeCell ref="H3989:K3989"/>
    <mergeCell ref="F3990:G3990"/>
    <mergeCell ref="H3990:K3990"/>
    <mergeCell ref="F3963:G3963"/>
    <mergeCell ref="H3963:K3963"/>
    <mergeCell ref="F3964:G3964"/>
    <mergeCell ref="H3964:K3964"/>
    <mergeCell ref="F3961:G3961"/>
    <mergeCell ref="H3961:K3961"/>
    <mergeCell ref="F3962:G3962"/>
    <mergeCell ref="H3962:K3962"/>
    <mergeCell ref="F3959:G3959"/>
    <mergeCell ref="H3959:K3959"/>
    <mergeCell ref="F3960:G3960"/>
    <mergeCell ref="H3960:K3960"/>
    <mergeCell ref="F3957:G3957"/>
    <mergeCell ref="H3957:K3957"/>
    <mergeCell ref="F3958:G3958"/>
    <mergeCell ref="H3958:K3958"/>
    <mergeCell ref="F3955:G3955"/>
    <mergeCell ref="H3955:K3955"/>
    <mergeCell ref="F3956:G3956"/>
    <mergeCell ref="H3956:K3956"/>
    <mergeCell ref="F3953:G3953"/>
    <mergeCell ref="H3953:K3953"/>
    <mergeCell ref="F3954:G3954"/>
    <mergeCell ref="H3954:K3954"/>
    <mergeCell ref="F3975:G3975"/>
    <mergeCell ref="H3975:K3975"/>
    <mergeCell ref="F3976:G3976"/>
    <mergeCell ref="H3976:K3976"/>
    <mergeCell ref="F3973:G3973"/>
    <mergeCell ref="H3973:K3973"/>
    <mergeCell ref="F3974:G3974"/>
    <mergeCell ref="H3974:K3974"/>
    <mergeCell ref="F3971:G3971"/>
    <mergeCell ref="H3971:K3971"/>
    <mergeCell ref="F3972:G3972"/>
    <mergeCell ref="H3972:K3972"/>
    <mergeCell ref="F3969:G3969"/>
    <mergeCell ref="H3969:K3969"/>
    <mergeCell ref="F3970:G3970"/>
    <mergeCell ref="H3970:K3970"/>
    <mergeCell ref="F3967:G3967"/>
    <mergeCell ref="H3967:K3967"/>
    <mergeCell ref="F3968:G3968"/>
    <mergeCell ref="H3968:K3968"/>
    <mergeCell ref="F3965:G3965"/>
    <mergeCell ref="H3965:K3965"/>
    <mergeCell ref="F3966:G3966"/>
    <mergeCell ref="H3966:K3966"/>
    <mergeCell ref="F3939:G3939"/>
    <mergeCell ref="H3939:K3939"/>
    <mergeCell ref="F3940:G3940"/>
    <mergeCell ref="H3940:K3940"/>
    <mergeCell ref="F3937:G3937"/>
    <mergeCell ref="H3937:K3937"/>
    <mergeCell ref="F3938:G3938"/>
    <mergeCell ref="H3938:K3938"/>
    <mergeCell ref="F3935:G3935"/>
    <mergeCell ref="H3935:K3935"/>
    <mergeCell ref="F3936:G3936"/>
    <mergeCell ref="H3936:K3936"/>
    <mergeCell ref="F3933:G3933"/>
    <mergeCell ref="H3933:K3933"/>
    <mergeCell ref="F3934:G3934"/>
    <mergeCell ref="H3934:K3934"/>
    <mergeCell ref="F3931:G3931"/>
    <mergeCell ref="H3931:K3931"/>
    <mergeCell ref="F3932:G3932"/>
    <mergeCell ref="H3932:K3932"/>
    <mergeCell ref="F3929:G3929"/>
    <mergeCell ref="H3929:K3929"/>
    <mergeCell ref="F3930:G3930"/>
    <mergeCell ref="H3930:K3930"/>
    <mergeCell ref="F3951:G3951"/>
    <mergeCell ref="H3951:K3951"/>
    <mergeCell ref="F3952:G3952"/>
    <mergeCell ref="H3952:K3952"/>
    <mergeCell ref="F3949:G3949"/>
    <mergeCell ref="H3949:K3949"/>
    <mergeCell ref="F3950:G3950"/>
    <mergeCell ref="H3950:K3950"/>
    <mergeCell ref="F3947:G3947"/>
    <mergeCell ref="H3947:K3947"/>
    <mergeCell ref="F3948:G3948"/>
    <mergeCell ref="H3948:K3948"/>
    <mergeCell ref="F3945:G3945"/>
    <mergeCell ref="H3945:K3945"/>
    <mergeCell ref="F3946:G3946"/>
    <mergeCell ref="H3946:K3946"/>
    <mergeCell ref="F3943:G3943"/>
    <mergeCell ref="H3943:K3943"/>
    <mergeCell ref="F3944:G3944"/>
    <mergeCell ref="H3944:K3944"/>
    <mergeCell ref="F3941:G3941"/>
    <mergeCell ref="H3941:K3941"/>
    <mergeCell ref="F3942:G3942"/>
    <mergeCell ref="H3942:K3942"/>
    <mergeCell ref="F3915:G3915"/>
    <mergeCell ref="H3915:K3915"/>
    <mergeCell ref="F3916:G3916"/>
    <mergeCell ref="H3916:K3916"/>
    <mergeCell ref="F3913:G3913"/>
    <mergeCell ref="H3913:K3913"/>
    <mergeCell ref="F3914:G3914"/>
    <mergeCell ref="H3914:K3914"/>
    <mergeCell ref="F3911:G3911"/>
    <mergeCell ref="H3911:K3911"/>
    <mergeCell ref="F3912:G3912"/>
    <mergeCell ref="H3912:K3912"/>
    <mergeCell ref="F3909:G3909"/>
    <mergeCell ref="H3909:K3909"/>
    <mergeCell ref="F3910:G3910"/>
    <mergeCell ref="H3910:K3910"/>
    <mergeCell ref="F3907:G3907"/>
    <mergeCell ref="H3907:K3907"/>
    <mergeCell ref="F3908:G3908"/>
    <mergeCell ref="H3908:K3908"/>
    <mergeCell ref="F3905:G3905"/>
    <mergeCell ref="H3905:K3905"/>
    <mergeCell ref="F3906:G3906"/>
    <mergeCell ref="H3906:K3906"/>
    <mergeCell ref="F3927:G3927"/>
    <mergeCell ref="H3927:K3927"/>
    <mergeCell ref="F3928:G3928"/>
    <mergeCell ref="H3928:K3928"/>
    <mergeCell ref="F3925:G3925"/>
    <mergeCell ref="H3925:K3925"/>
    <mergeCell ref="F3926:G3926"/>
    <mergeCell ref="H3926:K3926"/>
    <mergeCell ref="F3923:G3923"/>
    <mergeCell ref="H3923:K3923"/>
    <mergeCell ref="F3924:G3924"/>
    <mergeCell ref="H3924:K3924"/>
    <mergeCell ref="F3921:G3921"/>
    <mergeCell ref="H3921:K3921"/>
    <mergeCell ref="F3922:G3922"/>
    <mergeCell ref="H3922:K3922"/>
    <mergeCell ref="F3919:G3919"/>
    <mergeCell ref="H3919:K3919"/>
    <mergeCell ref="F3920:G3920"/>
    <mergeCell ref="H3920:K3920"/>
    <mergeCell ref="F3917:G3917"/>
    <mergeCell ref="H3917:K3917"/>
    <mergeCell ref="F3918:G3918"/>
    <mergeCell ref="H3918:K3918"/>
    <mergeCell ref="F3891:G3891"/>
    <mergeCell ref="H3891:K3891"/>
    <mergeCell ref="F3892:G3892"/>
    <mergeCell ref="H3892:K3892"/>
    <mergeCell ref="F3889:G3889"/>
    <mergeCell ref="H3889:K3889"/>
    <mergeCell ref="F3890:G3890"/>
    <mergeCell ref="H3890:K3890"/>
    <mergeCell ref="F3887:G3887"/>
    <mergeCell ref="H3887:K3887"/>
    <mergeCell ref="F3888:G3888"/>
    <mergeCell ref="H3888:K3888"/>
    <mergeCell ref="F3885:G3885"/>
    <mergeCell ref="H3885:K3885"/>
    <mergeCell ref="F3886:G3886"/>
    <mergeCell ref="H3886:K3886"/>
    <mergeCell ref="F3883:G3883"/>
    <mergeCell ref="H3883:K3883"/>
    <mergeCell ref="F3884:G3884"/>
    <mergeCell ref="H3884:K3884"/>
    <mergeCell ref="F3881:G3881"/>
    <mergeCell ref="H3881:K3881"/>
    <mergeCell ref="F3882:G3882"/>
    <mergeCell ref="H3882:K3882"/>
    <mergeCell ref="F3903:G3903"/>
    <mergeCell ref="H3903:K3903"/>
    <mergeCell ref="F3904:G3904"/>
    <mergeCell ref="H3904:K3904"/>
    <mergeCell ref="F3901:G3901"/>
    <mergeCell ref="H3901:K3901"/>
    <mergeCell ref="F3902:G3902"/>
    <mergeCell ref="H3902:K3902"/>
    <mergeCell ref="F3899:G3899"/>
    <mergeCell ref="H3899:K3899"/>
    <mergeCell ref="F3900:G3900"/>
    <mergeCell ref="H3900:K3900"/>
    <mergeCell ref="F3897:G3897"/>
    <mergeCell ref="H3897:K3897"/>
    <mergeCell ref="F3898:G3898"/>
    <mergeCell ref="H3898:K3898"/>
    <mergeCell ref="F3895:G3895"/>
    <mergeCell ref="H3895:K3895"/>
    <mergeCell ref="F3896:G3896"/>
    <mergeCell ref="H3896:K3896"/>
    <mergeCell ref="F3893:G3893"/>
    <mergeCell ref="H3893:K3893"/>
    <mergeCell ref="F3894:G3894"/>
    <mergeCell ref="H3894:K3894"/>
    <mergeCell ref="F3867:G3867"/>
    <mergeCell ref="H3867:K3867"/>
    <mergeCell ref="F3868:G3868"/>
    <mergeCell ref="H3868:K3868"/>
    <mergeCell ref="F3865:G3865"/>
    <mergeCell ref="H3865:K3865"/>
    <mergeCell ref="F3866:G3866"/>
    <mergeCell ref="H3866:K3866"/>
    <mergeCell ref="F3863:G3863"/>
    <mergeCell ref="H3863:K3863"/>
    <mergeCell ref="F3864:G3864"/>
    <mergeCell ref="H3864:K3864"/>
    <mergeCell ref="F3861:G3861"/>
    <mergeCell ref="H3861:K3861"/>
    <mergeCell ref="F3862:G3862"/>
    <mergeCell ref="H3862:K3862"/>
    <mergeCell ref="F3859:G3859"/>
    <mergeCell ref="H3859:K3859"/>
    <mergeCell ref="F3860:G3860"/>
    <mergeCell ref="H3860:K3860"/>
    <mergeCell ref="F3857:G3857"/>
    <mergeCell ref="H3857:K3857"/>
    <mergeCell ref="F3858:G3858"/>
    <mergeCell ref="H3858:K3858"/>
    <mergeCell ref="F3879:G3879"/>
    <mergeCell ref="H3879:K3879"/>
    <mergeCell ref="F3880:G3880"/>
    <mergeCell ref="H3880:K3880"/>
    <mergeCell ref="F3877:G3877"/>
    <mergeCell ref="H3877:K3877"/>
    <mergeCell ref="F3878:G3878"/>
    <mergeCell ref="H3878:K3878"/>
    <mergeCell ref="F3875:G3875"/>
    <mergeCell ref="H3875:K3875"/>
    <mergeCell ref="F3876:G3876"/>
    <mergeCell ref="H3876:K3876"/>
    <mergeCell ref="F3873:G3873"/>
    <mergeCell ref="H3873:K3873"/>
    <mergeCell ref="F3874:G3874"/>
    <mergeCell ref="H3874:K3874"/>
    <mergeCell ref="F3871:G3871"/>
    <mergeCell ref="H3871:K3871"/>
    <mergeCell ref="F3872:G3872"/>
    <mergeCell ref="H3872:K3872"/>
    <mergeCell ref="F3869:G3869"/>
    <mergeCell ref="H3869:K3869"/>
    <mergeCell ref="F3870:G3870"/>
    <mergeCell ref="H3870:K3870"/>
    <mergeCell ref="F3843:G3843"/>
    <mergeCell ref="H3843:K3843"/>
    <mergeCell ref="F3844:G3844"/>
    <mergeCell ref="H3844:K3844"/>
    <mergeCell ref="F3841:G3841"/>
    <mergeCell ref="H3841:K3841"/>
    <mergeCell ref="F3842:G3842"/>
    <mergeCell ref="H3842:K3842"/>
    <mergeCell ref="F3839:G3839"/>
    <mergeCell ref="H3839:K3839"/>
    <mergeCell ref="F3840:G3840"/>
    <mergeCell ref="H3840:K3840"/>
    <mergeCell ref="F3837:G3837"/>
    <mergeCell ref="H3837:K3837"/>
    <mergeCell ref="F3838:G3838"/>
    <mergeCell ref="H3838:K3838"/>
    <mergeCell ref="F3835:G3835"/>
    <mergeCell ref="H3835:K3835"/>
    <mergeCell ref="F3836:G3836"/>
    <mergeCell ref="H3836:K3836"/>
    <mergeCell ref="F3833:G3833"/>
    <mergeCell ref="H3833:K3833"/>
    <mergeCell ref="F3834:G3834"/>
    <mergeCell ref="H3834:K3834"/>
    <mergeCell ref="F3855:G3855"/>
    <mergeCell ref="H3855:K3855"/>
    <mergeCell ref="F3856:G3856"/>
    <mergeCell ref="H3856:K3856"/>
    <mergeCell ref="F3853:G3853"/>
    <mergeCell ref="H3853:K3853"/>
    <mergeCell ref="F3854:G3854"/>
    <mergeCell ref="H3854:K3854"/>
    <mergeCell ref="F3851:G3851"/>
    <mergeCell ref="H3851:K3851"/>
    <mergeCell ref="F3852:G3852"/>
    <mergeCell ref="H3852:K3852"/>
    <mergeCell ref="F3849:G3849"/>
    <mergeCell ref="H3849:K3849"/>
    <mergeCell ref="F3850:G3850"/>
    <mergeCell ref="H3850:K3850"/>
    <mergeCell ref="F3847:G3847"/>
    <mergeCell ref="H3847:K3847"/>
    <mergeCell ref="F3848:G3848"/>
    <mergeCell ref="H3848:K3848"/>
    <mergeCell ref="F3845:G3845"/>
    <mergeCell ref="H3845:K3845"/>
    <mergeCell ref="F3846:G3846"/>
    <mergeCell ref="H3846:K3846"/>
    <mergeCell ref="F3819:G3819"/>
    <mergeCell ref="H3819:K3819"/>
    <mergeCell ref="F3820:G3820"/>
    <mergeCell ref="H3820:K3820"/>
    <mergeCell ref="F3817:G3817"/>
    <mergeCell ref="H3817:K3817"/>
    <mergeCell ref="F3818:G3818"/>
    <mergeCell ref="H3818:K3818"/>
    <mergeCell ref="F3815:G3815"/>
    <mergeCell ref="H3815:K3815"/>
    <mergeCell ref="F3816:G3816"/>
    <mergeCell ref="H3816:K3816"/>
    <mergeCell ref="F3813:G3813"/>
    <mergeCell ref="H3813:K3813"/>
    <mergeCell ref="F3814:G3814"/>
    <mergeCell ref="H3814:K3814"/>
    <mergeCell ref="F3811:G3811"/>
    <mergeCell ref="H3811:K3811"/>
    <mergeCell ref="F3812:G3812"/>
    <mergeCell ref="H3812:K3812"/>
    <mergeCell ref="F3809:G3809"/>
    <mergeCell ref="H3809:K3809"/>
    <mergeCell ref="F3810:G3810"/>
    <mergeCell ref="H3810:K3810"/>
    <mergeCell ref="F3831:G3831"/>
    <mergeCell ref="H3831:K3831"/>
    <mergeCell ref="F3832:G3832"/>
    <mergeCell ref="H3832:K3832"/>
    <mergeCell ref="F3829:G3829"/>
    <mergeCell ref="H3829:K3829"/>
    <mergeCell ref="F3830:G3830"/>
    <mergeCell ref="H3830:K3830"/>
    <mergeCell ref="F3827:G3827"/>
    <mergeCell ref="H3827:K3827"/>
    <mergeCell ref="F3828:G3828"/>
    <mergeCell ref="H3828:K3828"/>
    <mergeCell ref="F3825:G3825"/>
    <mergeCell ref="H3825:K3825"/>
    <mergeCell ref="F3826:G3826"/>
    <mergeCell ref="H3826:K3826"/>
    <mergeCell ref="F3823:G3823"/>
    <mergeCell ref="H3823:K3823"/>
    <mergeCell ref="F3824:G3824"/>
    <mergeCell ref="H3824:K3824"/>
    <mergeCell ref="F3821:G3821"/>
    <mergeCell ref="H3821:K3821"/>
    <mergeCell ref="F3822:G3822"/>
    <mergeCell ref="H3822:K3822"/>
    <mergeCell ref="F3795:G3795"/>
    <mergeCell ref="H3795:K3795"/>
    <mergeCell ref="F3796:G3796"/>
    <mergeCell ref="H3796:K3796"/>
    <mergeCell ref="F3793:G3793"/>
    <mergeCell ref="H3793:K3793"/>
    <mergeCell ref="F3794:G3794"/>
    <mergeCell ref="H3794:K3794"/>
    <mergeCell ref="F3791:G3791"/>
    <mergeCell ref="H3791:K3791"/>
    <mergeCell ref="F3792:G3792"/>
    <mergeCell ref="H3792:K3792"/>
    <mergeCell ref="F3789:G3789"/>
    <mergeCell ref="H3789:K3789"/>
    <mergeCell ref="F3790:G3790"/>
    <mergeCell ref="H3790:K3790"/>
    <mergeCell ref="F3787:G3787"/>
    <mergeCell ref="H3787:K3787"/>
    <mergeCell ref="F3788:G3788"/>
    <mergeCell ref="H3788:K3788"/>
    <mergeCell ref="F3785:G3785"/>
    <mergeCell ref="H3785:K3785"/>
    <mergeCell ref="F3786:G3786"/>
    <mergeCell ref="H3786:K3786"/>
    <mergeCell ref="F3807:G3807"/>
    <mergeCell ref="H3807:K3807"/>
    <mergeCell ref="F3808:G3808"/>
    <mergeCell ref="H3808:K3808"/>
    <mergeCell ref="F3805:G3805"/>
    <mergeCell ref="H3805:K3805"/>
    <mergeCell ref="F3806:G3806"/>
    <mergeCell ref="H3806:K3806"/>
    <mergeCell ref="F3803:G3803"/>
    <mergeCell ref="H3803:K3803"/>
    <mergeCell ref="F3804:G3804"/>
    <mergeCell ref="H3804:K3804"/>
    <mergeCell ref="F3801:G3801"/>
    <mergeCell ref="H3801:K3801"/>
    <mergeCell ref="F3802:G3802"/>
    <mergeCell ref="H3802:K3802"/>
    <mergeCell ref="F3799:G3799"/>
    <mergeCell ref="H3799:K3799"/>
    <mergeCell ref="F3800:G3800"/>
    <mergeCell ref="H3800:K3800"/>
    <mergeCell ref="F3797:G3797"/>
    <mergeCell ref="H3797:K3797"/>
    <mergeCell ref="F3798:G3798"/>
    <mergeCell ref="H3798:K3798"/>
    <mergeCell ref="F3771:G3771"/>
    <mergeCell ref="H3771:K3771"/>
    <mergeCell ref="F3772:G3772"/>
    <mergeCell ref="H3772:K3772"/>
    <mergeCell ref="F3769:G3769"/>
    <mergeCell ref="H3769:K3769"/>
    <mergeCell ref="F3770:G3770"/>
    <mergeCell ref="H3770:K3770"/>
    <mergeCell ref="F3767:G3767"/>
    <mergeCell ref="H3767:K3767"/>
    <mergeCell ref="F3768:G3768"/>
    <mergeCell ref="H3768:K3768"/>
    <mergeCell ref="F3765:G3765"/>
    <mergeCell ref="H3765:K3765"/>
    <mergeCell ref="F3766:G3766"/>
    <mergeCell ref="H3766:K3766"/>
    <mergeCell ref="F3763:G3763"/>
    <mergeCell ref="H3763:K3763"/>
    <mergeCell ref="F3764:G3764"/>
    <mergeCell ref="H3764:K3764"/>
    <mergeCell ref="F3761:G3761"/>
    <mergeCell ref="H3761:K3761"/>
    <mergeCell ref="F3762:G3762"/>
    <mergeCell ref="H3762:K3762"/>
    <mergeCell ref="F3783:G3783"/>
    <mergeCell ref="H3783:K3783"/>
    <mergeCell ref="F3784:G3784"/>
    <mergeCell ref="H3784:K3784"/>
    <mergeCell ref="F3781:G3781"/>
    <mergeCell ref="H3781:K3781"/>
    <mergeCell ref="F3782:G3782"/>
    <mergeCell ref="H3782:K3782"/>
    <mergeCell ref="F3779:G3779"/>
    <mergeCell ref="H3779:K3779"/>
    <mergeCell ref="F3780:G3780"/>
    <mergeCell ref="H3780:K3780"/>
    <mergeCell ref="F3777:G3777"/>
    <mergeCell ref="H3777:K3777"/>
    <mergeCell ref="F3778:G3778"/>
    <mergeCell ref="H3778:K3778"/>
    <mergeCell ref="F3775:G3775"/>
    <mergeCell ref="H3775:K3775"/>
    <mergeCell ref="F3776:G3776"/>
    <mergeCell ref="H3776:K3776"/>
    <mergeCell ref="F3773:G3773"/>
    <mergeCell ref="H3773:K3773"/>
    <mergeCell ref="F3774:G3774"/>
    <mergeCell ref="H3774:K3774"/>
    <mergeCell ref="F3747:G3747"/>
    <mergeCell ref="H3747:K3747"/>
    <mergeCell ref="F3748:G3748"/>
    <mergeCell ref="H3748:K3748"/>
    <mergeCell ref="F3745:G3745"/>
    <mergeCell ref="H3745:K3745"/>
    <mergeCell ref="F3746:G3746"/>
    <mergeCell ref="H3746:K3746"/>
    <mergeCell ref="F3743:G3743"/>
    <mergeCell ref="H3743:K3743"/>
    <mergeCell ref="F3744:G3744"/>
    <mergeCell ref="H3744:K3744"/>
    <mergeCell ref="F3741:G3741"/>
    <mergeCell ref="H3741:K3741"/>
    <mergeCell ref="F3742:G3742"/>
    <mergeCell ref="H3742:K3742"/>
    <mergeCell ref="F3739:G3739"/>
    <mergeCell ref="H3739:K3739"/>
    <mergeCell ref="F3740:G3740"/>
    <mergeCell ref="H3740:K3740"/>
    <mergeCell ref="F3737:G3737"/>
    <mergeCell ref="H3737:K3737"/>
    <mergeCell ref="F3738:G3738"/>
    <mergeCell ref="H3738:K3738"/>
    <mergeCell ref="F3759:G3759"/>
    <mergeCell ref="H3759:K3759"/>
    <mergeCell ref="F3760:G3760"/>
    <mergeCell ref="H3760:K3760"/>
    <mergeCell ref="F3757:G3757"/>
    <mergeCell ref="H3757:K3757"/>
    <mergeCell ref="F3758:G3758"/>
    <mergeCell ref="H3758:K3758"/>
    <mergeCell ref="F3755:G3755"/>
    <mergeCell ref="H3755:K3755"/>
    <mergeCell ref="F3756:G3756"/>
    <mergeCell ref="H3756:K3756"/>
    <mergeCell ref="F3753:G3753"/>
    <mergeCell ref="H3753:K3753"/>
    <mergeCell ref="F3754:G3754"/>
    <mergeCell ref="H3754:K3754"/>
    <mergeCell ref="F3751:G3751"/>
    <mergeCell ref="H3751:K3751"/>
    <mergeCell ref="F3752:G3752"/>
    <mergeCell ref="H3752:K3752"/>
    <mergeCell ref="F3749:G3749"/>
    <mergeCell ref="H3749:K3749"/>
    <mergeCell ref="F3750:G3750"/>
    <mergeCell ref="H3750:K3750"/>
    <mergeCell ref="F3723:G3723"/>
    <mergeCell ref="H3723:K3723"/>
    <mergeCell ref="F3724:G3724"/>
    <mergeCell ref="H3724:K3724"/>
    <mergeCell ref="F3721:G3721"/>
    <mergeCell ref="H3721:K3721"/>
    <mergeCell ref="F3722:G3722"/>
    <mergeCell ref="H3722:K3722"/>
    <mergeCell ref="F3719:G3719"/>
    <mergeCell ref="H3719:K3719"/>
    <mergeCell ref="F3720:G3720"/>
    <mergeCell ref="H3720:K3720"/>
    <mergeCell ref="F3717:G3717"/>
    <mergeCell ref="H3717:K3717"/>
    <mergeCell ref="F3718:G3718"/>
    <mergeCell ref="H3718:K3718"/>
    <mergeCell ref="F3715:G3715"/>
    <mergeCell ref="H3715:K3715"/>
    <mergeCell ref="F3716:G3716"/>
    <mergeCell ref="H3716:K3716"/>
    <mergeCell ref="F3713:G3713"/>
    <mergeCell ref="H3713:K3713"/>
    <mergeCell ref="F3714:G3714"/>
    <mergeCell ref="H3714:K3714"/>
    <mergeCell ref="F3735:G3735"/>
    <mergeCell ref="H3735:K3735"/>
    <mergeCell ref="F3736:G3736"/>
    <mergeCell ref="H3736:K3736"/>
    <mergeCell ref="F3733:G3733"/>
    <mergeCell ref="H3733:K3733"/>
    <mergeCell ref="F3734:G3734"/>
    <mergeCell ref="H3734:K3734"/>
    <mergeCell ref="F3731:G3731"/>
    <mergeCell ref="H3731:K3731"/>
    <mergeCell ref="F3732:G3732"/>
    <mergeCell ref="H3732:K3732"/>
    <mergeCell ref="F3729:G3729"/>
    <mergeCell ref="H3729:K3729"/>
    <mergeCell ref="F3730:G3730"/>
    <mergeCell ref="H3730:K3730"/>
    <mergeCell ref="F3727:G3727"/>
    <mergeCell ref="H3727:K3727"/>
    <mergeCell ref="F3728:G3728"/>
    <mergeCell ref="H3728:K3728"/>
    <mergeCell ref="F3725:G3725"/>
    <mergeCell ref="H3725:K3725"/>
    <mergeCell ref="F3726:G3726"/>
    <mergeCell ref="H3726:K3726"/>
    <mergeCell ref="F3699:G3699"/>
    <mergeCell ref="H3699:K3699"/>
    <mergeCell ref="F3700:G3700"/>
    <mergeCell ref="H3700:K3700"/>
    <mergeCell ref="F3697:G3697"/>
    <mergeCell ref="H3697:K3697"/>
    <mergeCell ref="F3698:G3698"/>
    <mergeCell ref="H3698:K3698"/>
    <mergeCell ref="F3695:G3695"/>
    <mergeCell ref="H3695:K3695"/>
    <mergeCell ref="F3696:G3696"/>
    <mergeCell ref="H3696:K3696"/>
    <mergeCell ref="F3693:G3693"/>
    <mergeCell ref="H3693:K3693"/>
    <mergeCell ref="F3694:G3694"/>
    <mergeCell ref="H3694:K3694"/>
    <mergeCell ref="F3691:G3691"/>
    <mergeCell ref="H3691:K3691"/>
    <mergeCell ref="F3692:G3692"/>
    <mergeCell ref="H3692:K3692"/>
    <mergeCell ref="F3689:G3689"/>
    <mergeCell ref="H3689:K3689"/>
    <mergeCell ref="F3690:G3690"/>
    <mergeCell ref="H3690:K3690"/>
    <mergeCell ref="F3711:G3711"/>
    <mergeCell ref="H3711:K3711"/>
    <mergeCell ref="F3712:G3712"/>
    <mergeCell ref="H3712:K3712"/>
    <mergeCell ref="F3709:G3709"/>
    <mergeCell ref="H3709:K3709"/>
    <mergeCell ref="F3710:G3710"/>
    <mergeCell ref="H3710:K3710"/>
    <mergeCell ref="F3707:G3707"/>
    <mergeCell ref="H3707:K3707"/>
    <mergeCell ref="F3708:G3708"/>
    <mergeCell ref="H3708:K3708"/>
    <mergeCell ref="F3705:G3705"/>
    <mergeCell ref="H3705:K3705"/>
    <mergeCell ref="F3706:G3706"/>
    <mergeCell ref="H3706:K3706"/>
    <mergeCell ref="F3703:G3703"/>
    <mergeCell ref="H3703:K3703"/>
    <mergeCell ref="F3704:G3704"/>
    <mergeCell ref="H3704:K3704"/>
    <mergeCell ref="F3701:G3701"/>
    <mergeCell ref="H3701:K3701"/>
    <mergeCell ref="F3702:G3702"/>
    <mergeCell ref="H3702:K3702"/>
    <mergeCell ref="F3675:G3675"/>
    <mergeCell ref="H3675:K3675"/>
    <mergeCell ref="F3676:G3676"/>
    <mergeCell ref="H3676:K3676"/>
    <mergeCell ref="F3673:G3673"/>
    <mergeCell ref="H3673:K3673"/>
    <mergeCell ref="F3674:G3674"/>
    <mergeCell ref="H3674:K3674"/>
    <mergeCell ref="F3671:G3671"/>
    <mergeCell ref="H3671:K3671"/>
    <mergeCell ref="F3672:G3672"/>
    <mergeCell ref="H3672:K3672"/>
    <mergeCell ref="F3669:G3669"/>
    <mergeCell ref="H3669:K3669"/>
    <mergeCell ref="F3670:G3670"/>
    <mergeCell ref="H3670:K3670"/>
    <mergeCell ref="F3667:G3667"/>
    <mergeCell ref="H3667:K3667"/>
    <mergeCell ref="F3668:G3668"/>
    <mergeCell ref="H3668:K3668"/>
    <mergeCell ref="F3665:G3665"/>
    <mergeCell ref="H3665:K3665"/>
    <mergeCell ref="F3666:G3666"/>
    <mergeCell ref="H3666:K3666"/>
    <mergeCell ref="F3687:G3687"/>
    <mergeCell ref="H3687:K3687"/>
    <mergeCell ref="F3688:G3688"/>
    <mergeCell ref="H3688:K3688"/>
    <mergeCell ref="F3685:G3685"/>
    <mergeCell ref="H3685:K3685"/>
    <mergeCell ref="F3686:G3686"/>
    <mergeCell ref="H3686:K3686"/>
    <mergeCell ref="F3683:G3683"/>
    <mergeCell ref="H3683:K3683"/>
    <mergeCell ref="F3684:G3684"/>
    <mergeCell ref="H3684:K3684"/>
    <mergeCell ref="F3681:G3681"/>
    <mergeCell ref="H3681:K3681"/>
    <mergeCell ref="F3682:G3682"/>
    <mergeCell ref="H3682:K3682"/>
    <mergeCell ref="F3679:G3679"/>
    <mergeCell ref="H3679:K3679"/>
    <mergeCell ref="F3680:G3680"/>
    <mergeCell ref="H3680:K3680"/>
    <mergeCell ref="F3677:G3677"/>
    <mergeCell ref="H3677:K3677"/>
    <mergeCell ref="F3678:G3678"/>
    <mergeCell ref="H3678:K3678"/>
    <mergeCell ref="F3651:G3651"/>
    <mergeCell ref="H3651:K3651"/>
    <mergeCell ref="F3652:G3652"/>
    <mergeCell ref="H3652:K3652"/>
    <mergeCell ref="F3649:G3649"/>
    <mergeCell ref="H3649:K3649"/>
    <mergeCell ref="F3650:G3650"/>
    <mergeCell ref="H3650:K3650"/>
    <mergeCell ref="F3647:G3647"/>
    <mergeCell ref="H3647:K3647"/>
    <mergeCell ref="F3648:G3648"/>
    <mergeCell ref="H3648:K3648"/>
    <mergeCell ref="F3645:G3645"/>
    <mergeCell ref="H3645:K3645"/>
    <mergeCell ref="F3646:G3646"/>
    <mergeCell ref="H3646:K3646"/>
    <mergeCell ref="F3643:G3643"/>
    <mergeCell ref="H3643:K3643"/>
    <mergeCell ref="F3644:G3644"/>
    <mergeCell ref="H3644:K3644"/>
    <mergeCell ref="F3641:G3641"/>
    <mergeCell ref="H3641:K3641"/>
    <mergeCell ref="F3642:G3642"/>
    <mergeCell ref="H3642:K3642"/>
    <mergeCell ref="F3663:G3663"/>
    <mergeCell ref="H3663:K3663"/>
    <mergeCell ref="F3664:G3664"/>
    <mergeCell ref="H3664:K3664"/>
    <mergeCell ref="F3661:G3661"/>
    <mergeCell ref="H3661:K3661"/>
    <mergeCell ref="F3662:G3662"/>
    <mergeCell ref="H3662:K3662"/>
    <mergeCell ref="F3659:G3659"/>
    <mergeCell ref="H3659:K3659"/>
    <mergeCell ref="F3660:G3660"/>
    <mergeCell ref="H3660:K3660"/>
    <mergeCell ref="F3657:G3657"/>
    <mergeCell ref="H3657:K3657"/>
    <mergeCell ref="F3658:G3658"/>
    <mergeCell ref="H3658:K3658"/>
    <mergeCell ref="F3655:G3655"/>
    <mergeCell ref="H3655:K3655"/>
    <mergeCell ref="F3656:G3656"/>
    <mergeCell ref="H3656:K3656"/>
    <mergeCell ref="F3653:G3653"/>
    <mergeCell ref="H3653:K3653"/>
    <mergeCell ref="F3654:G3654"/>
    <mergeCell ref="H3654:K3654"/>
    <mergeCell ref="F3627:G3627"/>
    <mergeCell ref="H3627:K3627"/>
    <mergeCell ref="F3628:G3628"/>
    <mergeCell ref="H3628:K3628"/>
    <mergeCell ref="F3625:G3625"/>
    <mergeCell ref="H3625:K3625"/>
    <mergeCell ref="F3626:G3626"/>
    <mergeCell ref="H3626:K3626"/>
    <mergeCell ref="F3623:G3623"/>
    <mergeCell ref="H3623:K3623"/>
    <mergeCell ref="F3624:G3624"/>
    <mergeCell ref="H3624:K3624"/>
    <mergeCell ref="F3621:G3621"/>
    <mergeCell ref="H3621:K3621"/>
    <mergeCell ref="F3622:G3622"/>
    <mergeCell ref="H3622:K3622"/>
    <mergeCell ref="F3619:G3619"/>
    <mergeCell ref="H3619:K3619"/>
    <mergeCell ref="F3620:G3620"/>
    <mergeCell ref="H3620:K3620"/>
    <mergeCell ref="F3617:G3617"/>
    <mergeCell ref="H3617:K3617"/>
    <mergeCell ref="F3618:G3618"/>
    <mergeCell ref="H3618:K3618"/>
    <mergeCell ref="F3639:G3639"/>
    <mergeCell ref="H3639:K3639"/>
    <mergeCell ref="F3640:G3640"/>
    <mergeCell ref="H3640:K3640"/>
    <mergeCell ref="F3637:G3637"/>
    <mergeCell ref="H3637:K3637"/>
    <mergeCell ref="F3638:G3638"/>
    <mergeCell ref="H3638:K3638"/>
    <mergeCell ref="F3635:G3635"/>
    <mergeCell ref="H3635:K3635"/>
    <mergeCell ref="F3636:G3636"/>
    <mergeCell ref="H3636:K3636"/>
    <mergeCell ref="F3633:G3633"/>
    <mergeCell ref="H3633:K3633"/>
    <mergeCell ref="F3634:G3634"/>
    <mergeCell ref="H3634:K3634"/>
    <mergeCell ref="F3631:G3631"/>
    <mergeCell ref="H3631:K3631"/>
    <mergeCell ref="F3632:G3632"/>
    <mergeCell ref="H3632:K3632"/>
    <mergeCell ref="F3629:G3629"/>
    <mergeCell ref="H3629:K3629"/>
    <mergeCell ref="F3630:G3630"/>
    <mergeCell ref="H3630:K3630"/>
    <mergeCell ref="F3603:G3603"/>
    <mergeCell ref="H3603:K3603"/>
    <mergeCell ref="F3604:G3604"/>
    <mergeCell ref="H3604:K3604"/>
    <mergeCell ref="F3601:G3601"/>
    <mergeCell ref="H3601:K3601"/>
    <mergeCell ref="F3602:G3602"/>
    <mergeCell ref="H3602:K3602"/>
    <mergeCell ref="F3599:G3599"/>
    <mergeCell ref="H3599:K3599"/>
    <mergeCell ref="F3600:G3600"/>
    <mergeCell ref="H3600:K3600"/>
    <mergeCell ref="F3597:G3597"/>
    <mergeCell ref="H3597:K3597"/>
    <mergeCell ref="F3598:G3598"/>
    <mergeCell ref="H3598:K3598"/>
    <mergeCell ref="F3595:G3595"/>
    <mergeCell ref="H3595:K3595"/>
    <mergeCell ref="F3596:G3596"/>
    <mergeCell ref="H3596:K3596"/>
    <mergeCell ref="F3593:G3593"/>
    <mergeCell ref="H3593:K3593"/>
    <mergeCell ref="F3594:G3594"/>
    <mergeCell ref="H3594:K3594"/>
    <mergeCell ref="F3615:G3615"/>
    <mergeCell ref="H3615:K3615"/>
    <mergeCell ref="F3616:G3616"/>
    <mergeCell ref="H3616:K3616"/>
    <mergeCell ref="F3613:G3613"/>
    <mergeCell ref="H3613:K3613"/>
    <mergeCell ref="F3614:G3614"/>
    <mergeCell ref="H3614:K3614"/>
    <mergeCell ref="F3611:G3611"/>
    <mergeCell ref="H3611:K3611"/>
    <mergeCell ref="F3612:G3612"/>
    <mergeCell ref="H3612:K3612"/>
    <mergeCell ref="F3609:G3609"/>
    <mergeCell ref="H3609:K3609"/>
    <mergeCell ref="F3610:G3610"/>
    <mergeCell ref="H3610:K3610"/>
    <mergeCell ref="F3607:G3607"/>
    <mergeCell ref="H3607:K3607"/>
    <mergeCell ref="F3608:G3608"/>
    <mergeCell ref="H3608:K3608"/>
    <mergeCell ref="F3605:G3605"/>
    <mergeCell ref="H3605:K3605"/>
    <mergeCell ref="F3606:G3606"/>
    <mergeCell ref="H3606:K3606"/>
    <mergeCell ref="F3579:G3579"/>
    <mergeCell ref="H3579:K3579"/>
    <mergeCell ref="F3580:G3580"/>
    <mergeCell ref="H3580:K3580"/>
    <mergeCell ref="F3577:G3577"/>
    <mergeCell ref="H3577:K3577"/>
    <mergeCell ref="F3578:G3578"/>
    <mergeCell ref="H3578:K3578"/>
    <mergeCell ref="F3575:G3575"/>
    <mergeCell ref="H3575:K3575"/>
    <mergeCell ref="F3576:G3576"/>
    <mergeCell ref="H3576:K3576"/>
    <mergeCell ref="F3573:G3573"/>
    <mergeCell ref="H3573:K3573"/>
    <mergeCell ref="F3574:G3574"/>
    <mergeCell ref="H3574:K3574"/>
    <mergeCell ref="F3571:G3571"/>
    <mergeCell ref="H3571:K3571"/>
    <mergeCell ref="F3572:G3572"/>
    <mergeCell ref="H3572:K3572"/>
    <mergeCell ref="F3569:G3569"/>
    <mergeCell ref="H3569:K3569"/>
    <mergeCell ref="F3570:G3570"/>
    <mergeCell ref="H3570:K3570"/>
    <mergeCell ref="F3591:G3591"/>
    <mergeCell ref="H3591:K3591"/>
    <mergeCell ref="F3592:G3592"/>
    <mergeCell ref="H3592:K3592"/>
    <mergeCell ref="F3589:G3589"/>
    <mergeCell ref="H3589:K3589"/>
    <mergeCell ref="F3590:G3590"/>
    <mergeCell ref="H3590:K3590"/>
    <mergeCell ref="F3587:G3587"/>
    <mergeCell ref="H3587:K3587"/>
    <mergeCell ref="F3588:G3588"/>
    <mergeCell ref="H3588:K3588"/>
    <mergeCell ref="F3585:G3585"/>
    <mergeCell ref="H3585:K3585"/>
    <mergeCell ref="F3586:G3586"/>
    <mergeCell ref="H3586:K3586"/>
    <mergeCell ref="F3583:G3583"/>
    <mergeCell ref="H3583:K3583"/>
    <mergeCell ref="F3584:G3584"/>
    <mergeCell ref="H3584:K3584"/>
    <mergeCell ref="F3581:G3581"/>
    <mergeCell ref="H3581:K3581"/>
    <mergeCell ref="F3582:G3582"/>
    <mergeCell ref="H3582:K3582"/>
    <mergeCell ref="F3555:G3555"/>
    <mergeCell ref="H3555:K3555"/>
    <mergeCell ref="F3556:G3556"/>
    <mergeCell ref="H3556:K3556"/>
    <mergeCell ref="F3553:G3553"/>
    <mergeCell ref="H3553:K3553"/>
    <mergeCell ref="F3554:G3554"/>
    <mergeCell ref="H3554:K3554"/>
    <mergeCell ref="F3551:G3551"/>
    <mergeCell ref="H3551:K3551"/>
    <mergeCell ref="F3552:G3552"/>
    <mergeCell ref="H3552:K3552"/>
    <mergeCell ref="F3549:G3549"/>
    <mergeCell ref="H3549:K3549"/>
    <mergeCell ref="F3550:G3550"/>
    <mergeCell ref="H3550:K3550"/>
    <mergeCell ref="F3547:G3547"/>
    <mergeCell ref="H3547:K3547"/>
    <mergeCell ref="F3548:G3548"/>
    <mergeCell ref="H3548:K3548"/>
    <mergeCell ref="F3545:G3545"/>
    <mergeCell ref="H3545:K3545"/>
    <mergeCell ref="F3546:G3546"/>
    <mergeCell ref="H3546:K3546"/>
    <mergeCell ref="F3567:G3567"/>
    <mergeCell ref="H3567:K3567"/>
    <mergeCell ref="F3568:G3568"/>
    <mergeCell ref="H3568:K3568"/>
    <mergeCell ref="F3565:G3565"/>
    <mergeCell ref="H3565:K3565"/>
    <mergeCell ref="F3566:G3566"/>
    <mergeCell ref="H3566:K3566"/>
    <mergeCell ref="F3563:G3563"/>
    <mergeCell ref="H3563:K3563"/>
    <mergeCell ref="F3564:G3564"/>
    <mergeCell ref="H3564:K3564"/>
    <mergeCell ref="F3561:G3561"/>
    <mergeCell ref="H3561:K3561"/>
    <mergeCell ref="F3562:G3562"/>
    <mergeCell ref="H3562:K3562"/>
    <mergeCell ref="F3559:G3559"/>
    <mergeCell ref="H3559:K3559"/>
    <mergeCell ref="F3560:G3560"/>
    <mergeCell ref="H3560:K3560"/>
    <mergeCell ref="F3557:G3557"/>
    <mergeCell ref="H3557:K3557"/>
    <mergeCell ref="F3558:G3558"/>
    <mergeCell ref="H3558:K3558"/>
    <mergeCell ref="F3531:G3531"/>
    <mergeCell ref="H3531:K3531"/>
    <mergeCell ref="F3532:G3532"/>
    <mergeCell ref="H3532:K3532"/>
    <mergeCell ref="F3529:G3529"/>
    <mergeCell ref="H3529:K3529"/>
    <mergeCell ref="F3530:G3530"/>
    <mergeCell ref="H3530:K3530"/>
    <mergeCell ref="F3527:G3527"/>
    <mergeCell ref="H3527:K3527"/>
    <mergeCell ref="F3528:G3528"/>
    <mergeCell ref="H3528:K3528"/>
    <mergeCell ref="F3525:G3525"/>
    <mergeCell ref="H3525:K3525"/>
    <mergeCell ref="F3526:G3526"/>
    <mergeCell ref="H3526:K3526"/>
    <mergeCell ref="F3523:G3523"/>
    <mergeCell ref="H3523:K3523"/>
    <mergeCell ref="F3524:G3524"/>
    <mergeCell ref="H3524:K3524"/>
    <mergeCell ref="F3521:G3521"/>
    <mergeCell ref="H3521:K3521"/>
    <mergeCell ref="F3522:G3522"/>
    <mergeCell ref="H3522:K3522"/>
    <mergeCell ref="F3543:G3543"/>
    <mergeCell ref="H3543:K3543"/>
    <mergeCell ref="F3544:G3544"/>
    <mergeCell ref="H3544:K3544"/>
    <mergeCell ref="F3541:G3541"/>
    <mergeCell ref="H3541:K3541"/>
    <mergeCell ref="F3542:G3542"/>
    <mergeCell ref="H3542:K3542"/>
    <mergeCell ref="F3539:G3539"/>
    <mergeCell ref="H3539:K3539"/>
    <mergeCell ref="F3540:G3540"/>
    <mergeCell ref="H3540:K3540"/>
    <mergeCell ref="F3537:G3537"/>
    <mergeCell ref="H3537:K3537"/>
    <mergeCell ref="F3538:G3538"/>
    <mergeCell ref="H3538:K3538"/>
    <mergeCell ref="F3535:G3535"/>
    <mergeCell ref="H3535:K3535"/>
    <mergeCell ref="F3536:G3536"/>
    <mergeCell ref="H3536:K3536"/>
    <mergeCell ref="F3533:G3533"/>
    <mergeCell ref="H3533:K3533"/>
    <mergeCell ref="F3534:G3534"/>
    <mergeCell ref="H3534:K3534"/>
    <mergeCell ref="F3507:G3507"/>
    <mergeCell ref="H3507:K3507"/>
    <mergeCell ref="F3508:G3508"/>
    <mergeCell ref="H3508:K3508"/>
    <mergeCell ref="F3505:G3505"/>
    <mergeCell ref="H3505:K3505"/>
    <mergeCell ref="F3506:G3506"/>
    <mergeCell ref="H3506:K3506"/>
    <mergeCell ref="F3503:G3503"/>
    <mergeCell ref="H3503:K3503"/>
    <mergeCell ref="F3504:G3504"/>
    <mergeCell ref="H3504:K3504"/>
    <mergeCell ref="F3501:G3501"/>
    <mergeCell ref="H3501:K3501"/>
    <mergeCell ref="F3502:G3502"/>
    <mergeCell ref="H3502:K3502"/>
    <mergeCell ref="F3499:G3499"/>
    <mergeCell ref="H3499:K3499"/>
    <mergeCell ref="F3500:G3500"/>
    <mergeCell ref="H3500:K3500"/>
    <mergeCell ref="F3497:G3497"/>
    <mergeCell ref="H3497:K3497"/>
    <mergeCell ref="F3498:G3498"/>
    <mergeCell ref="H3498:K3498"/>
    <mergeCell ref="F3519:G3519"/>
    <mergeCell ref="H3519:K3519"/>
    <mergeCell ref="F3520:G3520"/>
    <mergeCell ref="H3520:K3520"/>
    <mergeCell ref="F3517:G3517"/>
    <mergeCell ref="H3517:K3517"/>
    <mergeCell ref="F3518:G3518"/>
    <mergeCell ref="H3518:K3518"/>
    <mergeCell ref="F3515:G3515"/>
    <mergeCell ref="H3515:K3515"/>
    <mergeCell ref="F3516:G3516"/>
    <mergeCell ref="H3516:K3516"/>
    <mergeCell ref="F3513:G3513"/>
    <mergeCell ref="H3513:K3513"/>
    <mergeCell ref="F3514:G3514"/>
    <mergeCell ref="H3514:K3514"/>
    <mergeCell ref="F3511:G3511"/>
    <mergeCell ref="H3511:K3511"/>
    <mergeCell ref="F3512:G3512"/>
    <mergeCell ref="H3512:K3512"/>
    <mergeCell ref="F3509:G3509"/>
    <mergeCell ref="H3509:K3509"/>
    <mergeCell ref="F3510:G3510"/>
    <mergeCell ref="H3510:K3510"/>
    <mergeCell ref="F3483:G3483"/>
    <mergeCell ref="H3483:K3483"/>
    <mergeCell ref="F3484:G3484"/>
    <mergeCell ref="H3484:K3484"/>
    <mergeCell ref="F3481:G3481"/>
    <mergeCell ref="H3481:K3481"/>
    <mergeCell ref="F3482:G3482"/>
    <mergeCell ref="H3482:K3482"/>
    <mergeCell ref="F3479:G3479"/>
    <mergeCell ref="H3479:K3479"/>
    <mergeCell ref="F3480:G3480"/>
    <mergeCell ref="H3480:K3480"/>
    <mergeCell ref="F3477:G3477"/>
    <mergeCell ref="H3477:K3477"/>
    <mergeCell ref="F3478:G3478"/>
    <mergeCell ref="H3478:K3478"/>
    <mergeCell ref="F3475:G3475"/>
    <mergeCell ref="H3475:K3475"/>
    <mergeCell ref="F3476:G3476"/>
    <mergeCell ref="H3476:K3476"/>
    <mergeCell ref="F3473:G3473"/>
    <mergeCell ref="H3473:K3473"/>
    <mergeCell ref="F3474:G3474"/>
    <mergeCell ref="H3474:K3474"/>
    <mergeCell ref="F3495:G3495"/>
    <mergeCell ref="H3495:K3495"/>
    <mergeCell ref="F3496:G3496"/>
    <mergeCell ref="H3496:K3496"/>
    <mergeCell ref="F3493:G3493"/>
    <mergeCell ref="H3493:K3493"/>
    <mergeCell ref="F3494:G3494"/>
    <mergeCell ref="H3494:K3494"/>
    <mergeCell ref="F3491:G3491"/>
    <mergeCell ref="H3491:K3491"/>
    <mergeCell ref="F3492:G3492"/>
    <mergeCell ref="H3492:K3492"/>
    <mergeCell ref="F3489:G3489"/>
    <mergeCell ref="H3489:K3489"/>
    <mergeCell ref="F3490:G3490"/>
    <mergeCell ref="H3490:K3490"/>
    <mergeCell ref="F3487:G3487"/>
    <mergeCell ref="H3487:K3487"/>
    <mergeCell ref="F3488:G3488"/>
    <mergeCell ref="H3488:K3488"/>
    <mergeCell ref="F3485:G3485"/>
    <mergeCell ref="H3485:K3485"/>
    <mergeCell ref="F3486:G3486"/>
    <mergeCell ref="H3486:K3486"/>
    <mergeCell ref="F3459:G3459"/>
    <mergeCell ref="H3459:K3459"/>
    <mergeCell ref="F3460:G3460"/>
    <mergeCell ref="H3460:K3460"/>
    <mergeCell ref="F3457:G3457"/>
    <mergeCell ref="H3457:K3457"/>
    <mergeCell ref="F3458:G3458"/>
    <mergeCell ref="H3458:K3458"/>
    <mergeCell ref="F3455:G3455"/>
    <mergeCell ref="H3455:K3455"/>
    <mergeCell ref="F3456:G3456"/>
    <mergeCell ref="H3456:K3456"/>
    <mergeCell ref="F3453:G3453"/>
    <mergeCell ref="H3453:K3453"/>
    <mergeCell ref="F3454:G3454"/>
    <mergeCell ref="H3454:K3454"/>
    <mergeCell ref="F3451:G3451"/>
    <mergeCell ref="H3451:K3451"/>
    <mergeCell ref="F3452:G3452"/>
    <mergeCell ref="H3452:K3452"/>
    <mergeCell ref="F3449:G3449"/>
    <mergeCell ref="H3449:K3449"/>
    <mergeCell ref="F3450:G3450"/>
    <mergeCell ref="H3450:K3450"/>
    <mergeCell ref="F3471:G3471"/>
    <mergeCell ref="H3471:K3471"/>
    <mergeCell ref="F3472:G3472"/>
    <mergeCell ref="H3472:K3472"/>
    <mergeCell ref="F3469:G3469"/>
    <mergeCell ref="H3469:K3469"/>
    <mergeCell ref="F3470:G3470"/>
    <mergeCell ref="H3470:K3470"/>
    <mergeCell ref="F3467:G3467"/>
    <mergeCell ref="H3467:K3467"/>
    <mergeCell ref="F3468:G3468"/>
    <mergeCell ref="H3468:K3468"/>
    <mergeCell ref="F3465:G3465"/>
    <mergeCell ref="H3465:K3465"/>
    <mergeCell ref="F3466:G3466"/>
    <mergeCell ref="H3466:K3466"/>
    <mergeCell ref="F3463:G3463"/>
    <mergeCell ref="H3463:K3463"/>
    <mergeCell ref="F3464:G3464"/>
    <mergeCell ref="H3464:K3464"/>
    <mergeCell ref="F3461:G3461"/>
    <mergeCell ref="H3461:K3461"/>
    <mergeCell ref="F3462:G3462"/>
    <mergeCell ref="H3462:K3462"/>
    <mergeCell ref="F3435:G3435"/>
    <mergeCell ref="H3435:K3435"/>
    <mergeCell ref="F3436:G3436"/>
    <mergeCell ref="H3436:K3436"/>
    <mergeCell ref="F3433:G3433"/>
    <mergeCell ref="H3433:K3433"/>
    <mergeCell ref="F3434:G3434"/>
    <mergeCell ref="H3434:K3434"/>
    <mergeCell ref="F3431:G3431"/>
    <mergeCell ref="H3431:K3431"/>
    <mergeCell ref="F3432:G3432"/>
    <mergeCell ref="H3432:K3432"/>
    <mergeCell ref="F3429:G3429"/>
    <mergeCell ref="H3429:K3429"/>
    <mergeCell ref="F3430:G3430"/>
    <mergeCell ref="H3430:K3430"/>
    <mergeCell ref="F3427:G3427"/>
    <mergeCell ref="H3427:K3427"/>
    <mergeCell ref="F3428:G3428"/>
    <mergeCell ref="H3428:K3428"/>
    <mergeCell ref="F3425:G3425"/>
    <mergeCell ref="H3425:K3425"/>
    <mergeCell ref="F3426:G3426"/>
    <mergeCell ref="H3426:K3426"/>
    <mergeCell ref="F3447:G3447"/>
    <mergeCell ref="H3447:K3447"/>
    <mergeCell ref="F3448:G3448"/>
    <mergeCell ref="H3448:K3448"/>
    <mergeCell ref="F3445:G3445"/>
    <mergeCell ref="H3445:K3445"/>
    <mergeCell ref="F3446:G3446"/>
    <mergeCell ref="H3446:K3446"/>
    <mergeCell ref="F3443:G3443"/>
    <mergeCell ref="H3443:K3443"/>
    <mergeCell ref="F3444:G3444"/>
    <mergeCell ref="H3444:K3444"/>
    <mergeCell ref="F3441:G3441"/>
    <mergeCell ref="H3441:K3441"/>
    <mergeCell ref="F3442:G3442"/>
    <mergeCell ref="H3442:K3442"/>
    <mergeCell ref="F3439:G3439"/>
    <mergeCell ref="H3439:K3439"/>
    <mergeCell ref="F3440:G3440"/>
    <mergeCell ref="H3440:K3440"/>
    <mergeCell ref="F3437:G3437"/>
    <mergeCell ref="H3437:K3437"/>
    <mergeCell ref="F3438:G3438"/>
    <mergeCell ref="H3438:K3438"/>
    <mergeCell ref="F3411:G3411"/>
    <mergeCell ref="H3411:K3411"/>
    <mergeCell ref="F3412:G3412"/>
    <mergeCell ref="H3412:K3412"/>
    <mergeCell ref="F3409:G3409"/>
    <mergeCell ref="H3409:K3409"/>
    <mergeCell ref="F3410:G3410"/>
    <mergeCell ref="H3410:K3410"/>
    <mergeCell ref="F3407:G3407"/>
    <mergeCell ref="H3407:K3407"/>
    <mergeCell ref="F3408:G3408"/>
    <mergeCell ref="H3408:K3408"/>
    <mergeCell ref="F3405:G3405"/>
    <mergeCell ref="H3405:K3405"/>
    <mergeCell ref="F3406:G3406"/>
    <mergeCell ref="H3406:K3406"/>
    <mergeCell ref="F3403:G3403"/>
    <mergeCell ref="H3403:K3403"/>
    <mergeCell ref="F3404:G3404"/>
    <mergeCell ref="H3404:K3404"/>
    <mergeCell ref="F3401:G3401"/>
    <mergeCell ref="H3401:K3401"/>
    <mergeCell ref="F3402:G3402"/>
    <mergeCell ref="H3402:K3402"/>
    <mergeCell ref="F3423:G3423"/>
    <mergeCell ref="H3423:K3423"/>
    <mergeCell ref="F3424:G3424"/>
    <mergeCell ref="H3424:K3424"/>
    <mergeCell ref="F3421:G3421"/>
    <mergeCell ref="H3421:K3421"/>
    <mergeCell ref="F3422:G3422"/>
    <mergeCell ref="H3422:K3422"/>
    <mergeCell ref="F3419:G3419"/>
    <mergeCell ref="H3419:K3419"/>
    <mergeCell ref="F3420:G3420"/>
    <mergeCell ref="H3420:K3420"/>
    <mergeCell ref="F3417:G3417"/>
    <mergeCell ref="H3417:K3417"/>
    <mergeCell ref="F3418:G3418"/>
    <mergeCell ref="H3418:K3418"/>
    <mergeCell ref="F3415:G3415"/>
    <mergeCell ref="H3415:K3415"/>
    <mergeCell ref="F3416:G3416"/>
    <mergeCell ref="H3416:K3416"/>
    <mergeCell ref="F3413:G3413"/>
    <mergeCell ref="H3413:K3413"/>
    <mergeCell ref="F3414:G3414"/>
    <mergeCell ref="H3414:K3414"/>
    <mergeCell ref="F3387:G3387"/>
    <mergeCell ref="H3387:K3387"/>
    <mergeCell ref="F3388:G3388"/>
    <mergeCell ref="H3388:K3388"/>
    <mergeCell ref="F3385:G3385"/>
    <mergeCell ref="H3385:K3385"/>
    <mergeCell ref="F3386:G3386"/>
    <mergeCell ref="H3386:K3386"/>
    <mergeCell ref="F3383:G3383"/>
    <mergeCell ref="H3383:K3383"/>
    <mergeCell ref="F3384:G3384"/>
    <mergeCell ref="H3384:K3384"/>
    <mergeCell ref="F3381:G3381"/>
    <mergeCell ref="H3381:K3381"/>
    <mergeCell ref="F3382:G3382"/>
    <mergeCell ref="H3382:K3382"/>
    <mergeCell ref="F3379:G3379"/>
    <mergeCell ref="H3379:K3379"/>
    <mergeCell ref="F3380:G3380"/>
    <mergeCell ref="H3380:K3380"/>
    <mergeCell ref="F3377:G3377"/>
    <mergeCell ref="H3377:K3377"/>
    <mergeCell ref="F3378:G3378"/>
    <mergeCell ref="H3378:K3378"/>
    <mergeCell ref="F3399:G3399"/>
    <mergeCell ref="H3399:K3399"/>
    <mergeCell ref="F3400:G3400"/>
    <mergeCell ref="H3400:K3400"/>
    <mergeCell ref="F3397:G3397"/>
    <mergeCell ref="H3397:K3397"/>
    <mergeCell ref="F3398:G3398"/>
    <mergeCell ref="H3398:K3398"/>
    <mergeCell ref="F3395:G3395"/>
    <mergeCell ref="H3395:K3395"/>
    <mergeCell ref="F3396:G3396"/>
    <mergeCell ref="H3396:K3396"/>
    <mergeCell ref="F3393:G3393"/>
    <mergeCell ref="H3393:K3393"/>
    <mergeCell ref="F3394:G3394"/>
    <mergeCell ref="H3394:K3394"/>
    <mergeCell ref="F3391:G3391"/>
    <mergeCell ref="H3391:K3391"/>
    <mergeCell ref="F3392:G3392"/>
    <mergeCell ref="H3392:K3392"/>
    <mergeCell ref="F3389:G3389"/>
    <mergeCell ref="H3389:K3389"/>
    <mergeCell ref="F3390:G3390"/>
    <mergeCell ref="H3390:K3390"/>
    <mergeCell ref="F3363:G3363"/>
    <mergeCell ref="H3363:K3363"/>
    <mergeCell ref="F3364:G3364"/>
    <mergeCell ref="H3364:K3364"/>
    <mergeCell ref="F3361:G3361"/>
    <mergeCell ref="H3361:K3361"/>
    <mergeCell ref="F3362:G3362"/>
    <mergeCell ref="H3362:K3362"/>
    <mergeCell ref="F3359:G3359"/>
    <mergeCell ref="H3359:K3359"/>
    <mergeCell ref="F3360:G3360"/>
    <mergeCell ref="H3360:K3360"/>
    <mergeCell ref="F3357:G3357"/>
    <mergeCell ref="H3357:K3357"/>
    <mergeCell ref="F3358:G3358"/>
    <mergeCell ref="H3358:K3358"/>
    <mergeCell ref="F3355:G3355"/>
    <mergeCell ref="H3355:K3355"/>
    <mergeCell ref="F3356:G3356"/>
    <mergeCell ref="H3356:K3356"/>
    <mergeCell ref="F3353:G3353"/>
    <mergeCell ref="H3353:K3353"/>
    <mergeCell ref="F3354:G3354"/>
    <mergeCell ref="H3354:K3354"/>
    <mergeCell ref="F3375:G3375"/>
    <mergeCell ref="H3375:K3375"/>
    <mergeCell ref="F3376:G3376"/>
    <mergeCell ref="H3376:K3376"/>
    <mergeCell ref="F3373:G3373"/>
    <mergeCell ref="H3373:K3373"/>
    <mergeCell ref="F3374:G3374"/>
    <mergeCell ref="H3374:K3374"/>
    <mergeCell ref="F3371:G3371"/>
    <mergeCell ref="H3371:K3371"/>
    <mergeCell ref="F3372:G3372"/>
    <mergeCell ref="H3372:K3372"/>
    <mergeCell ref="F3369:G3369"/>
    <mergeCell ref="H3369:K3369"/>
    <mergeCell ref="F3370:G3370"/>
    <mergeCell ref="H3370:K3370"/>
    <mergeCell ref="F3367:G3367"/>
    <mergeCell ref="H3367:K3367"/>
    <mergeCell ref="F3368:G3368"/>
    <mergeCell ref="H3368:K3368"/>
    <mergeCell ref="F3365:G3365"/>
    <mergeCell ref="H3365:K3365"/>
    <mergeCell ref="F3366:G3366"/>
    <mergeCell ref="H3366:K3366"/>
    <mergeCell ref="F3339:G3339"/>
    <mergeCell ref="H3339:K3339"/>
    <mergeCell ref="F3340:G3340"/>
    <mergeCell ref="H3340:K3340"/>
    <mergeCell ref="F3337:G3337"/>
    <mergeCell ref="H3337:K3337"/>
    <mergeCell ref="F3338:G3338"/>
    <mergeCell ref="H3338:K3338"/>
    <mergeCell ref="F3335:G3335"/>
    <mergeCell ref="H3335:K3335"/>
    <mergeCell ref="F3336:G3336"/>
    <mergeCell ref="H3336:K3336"/>
    <mergeCell ref="F3333:G3333"/>
    <mergeCell ref="H3333:K3333"/>
    <mergeCell ref="F3334:G3334"/>
    <mergeCell ref="H3334:K3334"/>
    <mergeCell ref="F3331:G3331"/>
    <mergeCell ref="H3331:K3331"/>
    <mergeCell ref="F3332:G3332"/>
    <mergeCell ref="H3332:K3332"/>
    <mergeCell ref="F3329:G3329"/>
    <mergeCell ref="H3329:K3329"/>
    <mergeCell ref="F3330:G3330"/>
    <mergeCell ref="H3330:K3330"/>
    <mergeCell ref="F3351:G3351"/>
    <mergeCell ref="H3351:K3351"/>
    <mergeCell ref="F3352:G3352"/>
    <mergeCell ref="H3352:K3352"/>
    <mergeCell ref="F3349:G3349"/>
    <mergeCell ref="H3349:K3349"/>
    <mergeCell ref="F3350:G3350"/>
    <mergeCell ref="H3350:K3350"/>
    <mergeCell ref="F3347:G3347"/>
    <mergeCell ref="H3347:K3347"/>
    <mergeCell ref="F3348:G3348"/>
    <mergeCell ref="H3348:K3348"/>
    <mergeCell ref="F3345:G3345"/>
    <mergeCell ref="H3345:K3345"/>
    <mergeCell ref="F3346:G3346"/>
    <mergeCell ref="H3346:K3346"/>
    <mergeCell ref="F3343:G3343"/>
    <mergeCell ref="H3343:K3343"/>
    <mergeCell ref="F3344:G3344"/>
    <mergeCell ref="H3344:K3344"/>
    <mergeCell ref="F3341:G3341"/>
    <mergeCell ref="H3341:K3341"/>
    <mergeCell ref="F3342:G3342"/>
    <mergeCell ref="H3342:K3342"/>
    <mergeCell ref="F3315:G3315"/>
    <mergeCell ref="H3315:K3315"/>
    <mergeCell ref="F3316:G3316"/>
    <mergeCell ref="H3316:K3316"/>
    <mergeCell ref="F3313:G3313"/>
    <mergeCell ref="H3313:K3313"/>
    <mergeCell ref="F3314:G3314"/>
    <mergeCell ref="H3314:K3314"/>
    <mergeCell ref="F3311:G3311"/>
    <mergeCell ref="H3311:K3311"/>
    <mergeCell ref="F3312:G3312"/>
    <mergeCell ref="H3312:K3312"/>
    <mergeCell ref="F3309:G3309"/>
    <mergeCell ref="H3309:K3309"/>
    <mergeCell ref="F3310:G3310"/>
    <mergeCell ref="H3310:K3310"/>
    <mergeCell ref="F3307:G3307"/>
    <mergeCell ref="H3307:K3307"/>
    <mergeCell ref="F3308:G3308"/>
    <mergeCell ref="H3308:K3308"/>
    <mergeCell ref="F3305:G3305"/>
    <mergeCell ref="H3305:K3305"/>
    <mergeCell ref="F3306:G3306"/>
    <mergeCell ref="H3306:K3306"/>
    <mergeCell ref="F3327:G3327"/>
    <mergeCell ref="H3327:K3327"/>
    <mergeCell ref="F3328:G3328"/>
    <mergeCell ref="H3328:K3328"/>
    <mergeCell ref="F3325:G3325"/>
    <mergeCell ref="H3325:K3325"/>
    <mergeCell ref="F3326:G3326"/>
    <mergeCell ref="H3326:K3326"/>
    <mergeCell ref="F3323:G3323"/>
    <mergeCell ref="H3323:K3323"/>
    <mergeCell ref="F3324:G3324"/>
    <mergeCell ref="H3324:K3324"/>
    <mergeCell ref="F3321:G3321"/>
    <mergeCell ref="H3321:K3321"/>
    <mergeCell ref="F3322:G3322"/>
    <mergeCell ref="H3322:K3322"/>
    <mergeCell ref="F3319:G3319"/>
    <mergeCell ref="H3319:K3319"/>
    <mergeCell ref="F3320:G3320"/>
    <mergeCell ref="H3320:K3320"/>
    <mergeCell ref="F3317:G3317"/>
    <mergeCell ref="H3317:K3317"/>
    <mergeCell ref="F3318:G3318"/>
    <mergeCell ref="H3318:K3318"/>
    <mergeCell ref="F3291:G3291"/>
    <mergeCell ref="H3291:K3291"/>
    <mergeCell ref="F3292:G3292"/>
    <mergeCell ref="H3292:K3292"/>
    <mergeCell ref="F3289:G3289"/>
    <mergeCell ref="H3289:K3289"/>
    <mergeCell ref="F3290:G3290"/>
    <mergeCell ref="H3290:K3290"/>
    <mergeCell ref="F3287:G3287"/>
    <mergeCell ref="H3287:K3287"/>
    <mergeCell ref="F3288:G3288"/>
    <mergeCell ref="H3288:K3288"/>
    <mergeCell ref="F3285:G3285"/>
    <mergeCell ref="H3285:K3285"/>
    <mergeCell ref="F3286:G3286"/>
    <mergeCell ref="H3286:K3286"/>
    <mergeCell ref="F3283:G3283"/>
    <mergeCell ref="H3283:K3283"/>
    <mergeCell ref="F3284:G3284"/>
    <mergeCell ref="H3284:K3284"/>
    <mergeCell ref="F3281:G3281"/>
    <mergeCell ref="H3281:K3281"/>
    <mergeCell ref="F3282:G3282"/>
    <mergeCell ref="H3282:K3282"/>
    <mergeCell ref="F3303:G3303"/>
    <mergeCell ref="H3303:K3303"/>
    <mergeCell ref="F3304:G3304"/>
    <mergeCell ref="H3304:K3304"/>
    <mergeCell ref="F3301:G3301"/>
    <mergeCell ref="H3301:K3301"/>
    <mergeCell ref="F3302:G3302"/>
    <mergeCell ref="H3302:K3302"/>
    <mergeCell ref="F3299:G3299"/>
    <mergeCell ref="H3299:K3299"/>
    <mergeCell ref="F3300:G3300"/>
    <mergeCell ref="H3300:K3300"/>
    <mergeCell ref="F3297:G3297"/>
    <mergeCell ref="H3297:K3297"/>
    <mergeCell ref="F3298:G3298"/>
    <mergeCell ref="H3298:K3298"/>
    <mergeCell ref="F3295:G3295"/>
    <mergeCell ref="H3295:K3295"/>
    <mergeCell ref="F3296:G3296"/>
    <mergeCell ref="H3296:K3296"/>
    <mergeCell ref="F3293:G3293"/>
    <mergeCell ref="H3293:K3293"/>
    <mergeCell ref="F3294:G3294"/>
    <mergeCell ref="H3294:K3294"/>
    <mergeCell ref="F3267:G3267"/>
    <mergeCell ref="H3267:K3267"/>
    <mergeCell ref="F3268:G3268"/>
    <mergeCell ref="H3268:K3268"/>
    <mergeCell ref="F3265:G3265"/>
    <mergeCell ref="H3265:K3265"/>
    <mergeCell ref="F3266:G3266"/>
    <mergeCell ref="H3266:K3266"/>
    <mergeCell ref="F3263:G3263"/>
    <mergeCell ref="H3263:K3263"/>
    <mergeCell ref="F3264:G3264"/>
    <mergeCell ref="H3264:K3264"/>
    <mergeCell ref="F3261:G3261"/>
    <mergeCell ref="H3261:K3261"/>
    <mergeCell ref="F3262:G3262"/>
    <mergeCell ref="H3262:K3262"/>
    <mergeCell ref="F3259:G3259"/>
    <mergeCell ref="H3259:K3259"/>
    <mergeCell ref="F3260:G3260"/>
    <mergeCell ref="H3260:K3260"/>
    <mergeCell ref="F3257:G3257"/>
    <mergeCell ref="H3257:K3257"/>
    <mergeCell ref="F3258:G3258"/>
    <mergeCell ref="H3258:K3258"/>
    <mergeCell ref="F3279:G3279"/>
    <mergeCell ref="H3279:K3279"/>
    <mergeCell ref="F3280:G3280"/>
    <mergeCell ref="H3280:K3280"/>
    <mergeCell ref="F3277:G3277"/>
    <mergeCell ref="H3277:K3277"/>
    <mergeCell ref="F3278:G3278"/>
    <mergeCell ref="H3278:K3278"/>
    <mergeCell ref="F3275:G3275"/>
    <mergeCell ref="H3275:K3275"/>
    <mergeCell ref="F3276:G3276"/>
    <mergeCell ref="H3276:K3276"/>
    <mergeCell ref="F3273:G3273"/>
    <mergeCell ref="H3273:K3273"/>
    <mergeCell ref="F3274:G3274"/>
    <mergeCell ref="H3274:K3274"/>
    <mergeCell ref="F3271:G3271"/>
    <mergeCell ref="H3271:K3271"/>
    <mergeCell ref="F3272:G3272"/>
    <mergeCell ref="H3272:K3272"/>
    <mergeCell ref="F3269:G3269"/>
    <mergeCell ref="H3269:K3269"/>
    <mergeCell ref="F3270:G3270"/>
    <mergeCell ref="H3270:K3270"/>
    <mergeCell ref="F3243:G3243"/>
    <mergeCell ref="H3243:K3243"/>
    <mergeCell ref="F3244:G3244"/>
    <mergeCell ref="H3244:K3244"/>
    <mergeCell ref="F3241:G3241"/>
    <mergeCell ref="H3241:K3241"/>
    <mergeCell ref="F3242:G3242"/>
    <mergeCell ref="H3242:K3242"/>
    <mergeCell ref="F3239:G3239"/>
    <mergeCell ref="H3239:K3239"/>
    <mergeCell ref="F3240:G3240"/>
    <mergeCell ref="H3240:K3240"/>
    <mergeCell ref="F3237:G3237"/>
    <mergeCell ref="H3237:K3237"/>
    <mergeCell ref="F3238:G3238"/>
    <mergeCell ref="H3238:K3238"/>
    <mergeCell ref="F3235:G3235"/>
    <mergeCell ref="H3235:K3235"/>
    <mergeCell ref="F3236:G3236"/>
    <mergeCell ref="H3236:K3236"/>
    <mergeCell ref="F3233:G3233"/>
    <mergeCell ref="H3233:K3233"/>
    <mergeCell ref="F3234:G3234"/>
    <mergeCell ref="H3234:K3234"/>
    <mergeCell ref="F3255:G3255"/>
    <mergeCell ref="H3255:K3255"/>
    <mergeCell ref="F3256:G3256"/>
    <mergeCell ref="H3256:K3256"/>
    <mergeCell ref="F3253:G3253"/>
    <mergeCell ref="H3253:K3253"/>
    <mergeCell ref="F3254:G3254"/>
    <mergeCell ref="H3254:K3254"/>
    <mergeCell ref="F3251:G3251"/>
    <mergeCell ref="H3251:K3251"/>
    <mergeCell ref="F3252:G3252"/>
    <mergeCell ref="H3252:K3252"/>
    <mergeCell ref="F3249:G3249"/>
    <mergeCell ref="H3249:K3249"/>
    <mergeCell ref="F3250:G3250"/>
    <mergeCell ref="H3250:K3250"/>
    <mergeCell ref="F3247:G3247"/>
    <mergeCell ref="H3247:K3247"/>
    <mergeCell ref="F3248:G3248"/>
    <mergeCell ref="H3248:K3248"/>
    <mergeCell ref="F3245:G3245"/>
    <mergeCell ref="H3245:K3245"/>
    <mergeCell ref="F3246:G3246"/>
    <mergeCell ref="H3246:K3246"/>
    <mergeCell ref="F3219:G3219"/>
    <mergeCell ref="H3219:K3219"/>
    <mergeCell ref="F3220:G3220"/>
    <mergeCell ref="H3220:K3220"/>
    <mergeCell ref="F3217:G3217"/>
    <mergeCell ref="H3217:K3217"/>
    <mergeCell ref="F3218:G3218"/>
    <mergeCell ref="H3218:K3218"/>
    <mergeCell ref="F3215:G3215"/>
    <mergeCell ref="H3215:K3215"/>
    <mergeCell ref="F3216:G3216"/>
    <mergeCell ref="H3216:K3216"/>
    <mergeCell ref="F3213:G3213"/>
    <mergeCell ref="H3213:K3213"/>
    <mergeCell ref="F3214:G3214"/>
    <mergeCell ref="H3214:K3214"/>
    <mergeCell ref="F3211:G3211"/>
    <mergeCell ref="H3211:K3211"/>
    <mergeCell ref="F3212:G3212"/>
    <mergeCell ref="H3212:K3212"/>
    <mergeCell ref="F3209:G3209"/>
    <mergeCell ref="H3209:K3209"/>
    <mergeCell ref="F3210:G3210"/>
    <mergeCell ref="H3210:K3210"/>
    <mergeCell ref="F3231:G3231"/>
    <mergeCell ref="H3231:K3231"/>
    <mergeCell ref="F3232:G3232"/>
    <mergeCell ref="H3232:K3232"/>
    <mergeCell ref="F3229:G3229"/>
    <mergeCell ref="H3229:K3229"/>
    <mergeCell ref="F3230:G3230"/>
    <mergeCell ref="H3230:K3230"/>
    <mergeCell ref="F3227:G3227"/>
    <mergeCell ref="H3227:K3227"/>
    <mergeCell ref="F3228:G3228"/>
    <mergeCell ref="H3228:K3228"/>
    <mergeCell ref="F3225:G3225"/>
    <mergeCell ref="H3225:K3225"/>
    <mergeCell ref="F3226:G3226"/>
    <mergeCell ref="H3226:K3226"/>
    <mergeCell ref="F3223:G3223"/>
    <mergeCell ref="H3223:K3223"/>
    <mergeCell ref="F3224:G3224"/>
    <mergeCell ref="H3224:K3224"/>
    <mergeCell ref="F3221:G3221"/>
    <mergeCell ref="H3221:K3221"/>
    <mergeCell ref="F3222:G3222"/>
    <mergeCell ref="H3222:K3222"/>
    <mergeCell ref="F3195:G3195"/>
    <mergeCell ref="H3195:K3195"/>
    <mergeCell ref="F3196:G3196"/>
    <mergeCell ref="H3196:K3196"/>
    <mergeCell ref="F3193:G3193"/>
    <mergeCell ref="H3193:K3193"/>
    <mergeCell ref="F3194:G3194"/>
    <mergeCell ref="H3194:K3194"/>
    <mergeCell ref="F3191:G3191"/>
    <mergeCell ref="H3191:K3191"/>
    <mergeCell ref="F3192:G3192"/>
    <mergeCell ref="H3192:K3192"/>
    <mergeCell ref="F3189:G3189"/>
    <mergeCell ref="H3189:K3189"/>
    <mergeCell ref="F3190:G3190"/>
    <mergeCell ref="H3190:K3190"/>
    <mergeCell ref="F3187:G3187"/>
    <mergeCell ref="H3187:K3187"/>
    <mergeCell ref="F3188:G3188"/>
    <mergeCell ref="H3188:K3188"/>
    <mergeCell ref="F3185:G3185"/>
    <mergeCell ref="H3185:K3185"/>
    <mergeCell ref="F3186:G3186"/>
    <mergeCell ref="H3186:K3186"/>
    <mergeCell ref="F3207:G3207"/>
    <mergeCell ref="H3207:K3207"/>
    <mergeCell ref="F3208:G3208"/>
    <mergeCell ref="H3208:K3208"/>
    <mergeCell ref="F3205:G3205"/>
    <mergeCell ref="H3205:K3205"/>
    <mergeCell ref="F3206:G3206"/>
    <mergeCell ref="H3206:K3206"/>
    <mergeCell ref="F3203:G3203"/>
    <mergeCell ref="H3203:K3203"/>
    <mergeCell ref="F3204:G3204"/>
    <mergeCell ref="H3204:K3204"/>
    <mergeCell ref="F3201:G3201"/>
    <mergeCell ref="H3201:K3201"/>
    <mergeCell ref="F3202:G3202"/>
    <mergeCell ref="H3202:K3202"/>
    <mergeCell ref="F3199:G3199"/>
    <mergeCell ref="H3199:K3199"/>
    <mergeCell ref="F3200:G3200"/>
    <mergeCell ref="H3200:K3200"/>
    <mergeCell ref="F3197:G3197"/>
    <mergeCell ref="H3197:K3197"/>
    <mergeCell ref="F3198:G3198"/>
    <mergeCell ref="H3198:K3198"/>
    <mergeCell ref="F3171:G3171"/>
    <mergeCell ref="H3171:K3171"/>
    <mergeCell ref="F3172:G3172"/>
    <mergeCell ref="H3172:K3172"/>
    <mergeCell ref="F3169:G3169"/>
    <mergeCell ref="H3169:K3169"/>
    <mergeCell ref="F3170:G3170"/>
    <mergeCell ref="H3170:K3170"/>
    <mergeCell ref="F3167:G3167"/>
    <mergeCell ref="H3167:K3167"/>
    <mergeCell ref="F3168:G3168"/>
    <mergeCell ref="H3168:K3168"/>
    <mergeCell ref="F3165:G3165"/>
    <mergeCell ref="H3165:K3165"/>
    <mergeCell ref="F3166:G3166"/>
    <mergeCell ref="H3166:K3166"/>
    <mergeCell ref="F3163:G3163"/>
    <mergeCell ref="H3163:K3163"/>
    <mergeCell ref="F3164:G3164"/>
    <mergeCell ref="H3164:K3164"/>
    <mergeCell ref="F3161:G3161"/>
    <mergeCell ref="H3161:K3161"/>
    <mergeCell ref="F3162:G3162"/>
    <mergeCell ref="H3162:K3162"/>
    <mergeCell ref="F3183:G3183"/>
    <mergeCell ref="H3183:K3183"/>
    <mergeCell ref="F3184:G3184"/>
    <mergeCell ref="H3184:K3184"/>
    <mergeCell ref="F3181:G3181"/>
    <mergeCell ref="H3181:K3181"/>
    <mergeCell ref="F3182:G3182"/>
    <mergeCell ref="H3182:K3182"/>
    <mergeCell ref="F3179:G3179"/>
    <mergeCell ref="H3179:K3179"/>
    <mergeCell ref="F3180:G3180"/>
    <mergeCell ref="H3180:K3180"/>
    <mergeCell ref="F3177:G3177"/>
    <mergeCell ref="H3177:K3177"/>
    <mergeCell ref="F3178:G3178"/>
    <mergeCell ref="H3178:K3178"/>
    <mergeCell ref="F3175:G3175"/>
    <mergeCell ref="H3175:K3175"/>
    <mergeCell ref="F3176:G3176"/>
    <mergeCell ref="H3176:K3176"/>
    <mergeCell ref="F3173:G3173"/>
    <mergeCell ref="H3173:K3173"/>
    <mergeCell ref="F3174:G3174"/>
    <mergeCell ref="H3174:K3174"/>
    <mergeCell ref="F3147:G3147"/>
    <mergeCell ref="H3147:K3147"/>
    <mergeCell ref="F3148:G3148"/>
    <mergeCell ref="H3148:K3148"/>
    <mergeCell ref="F3145:G3145"/>
    <mergeCell ref="H3145:K3145"/>
    <mergeCell ref="F3146:G3146"/>
    <mergeCell ref="H3146:K3146"/>
    <mergeCell ref="F3143:G3143"/>
    <mergeCell ref="H3143:K3143"/>
    <mergeCell ref="F3144:G3144"/>
    <mergeCell ref="H3144:K3144"/>
    <mergeCell ref="F3141:G3141"/>
    <mergeCell ref="H3141:K3141"/>
    <mergeCell ref="F3142:G3142"/>
    <mergeCell ref="H3142:K3142"/>
    <mergeCell ref="F3139:G3139"/>
    <mergeCell ref="H3139:K3139"/>
    <mergeCell ref="F3140:G3140"/>
    <mergeCell ref="H3140:K3140"/>
    <mergeCell ref="F3137:G3137"/>
    <mergeCell ref="H3137:K3137"/>
    <mergeCell ref="F3138:G3138"/>
    <mergeCell ref="H3138:K3138"/>
    <mergeCell ref="F3159:G3159"/>
    <mergeCell ref="H3159:K3159"/>
    <mergeCell ref="F3160:G3160"/>
    <mergeCell ref="H3160:K3160"/>
    <mergeCell ref="F3157:G3157"/>
    <mergeCell ref="H3157:K3157"/>
    <mergeCell ref="F3158:G3158"/>
    <mergeCell ref="H3158:K3158"/>
    <mergeCell ref="F3155:G3155"/>
    <mergeCell ref="H3155:K3155"/>
    <mergeCell ref="F3156:G3156"/>
    <mergeCell ref="H3156:K3156"/>
    <mergeCell ref="F3153:G3153"/>
    <mergeCell ref="H3153:K3153"/>
    <mergeCell ref="F3154:G3154"/>
    <mergeCell ref="H3154:K3154"/>
    <mergeCell ref="F3151:G3151"/>
    <mergeCell ref="H3151:K3151"/>
    <mergeCell ref="F3152:G3152"/>
    <mergeCell ref="H3152:K3152"/>
    <mergeCell ref="F3149:G3149"/>
    <mergeCell ref="H3149:K3149"/>
    <mergeCell ref="F3150:G3150"/>
    <mergeCell ref="H3150:K3150"/>
    <mergeCell ref="F3123:G3123"/>
    <mergeCell ref="H3123:K3123"/>
    <mergeCell ref="F3124:G3124"/>
    <mergeCell ref="H3124:K3124"/>
    <mergeCell ref="F3121:G3121"/>
    <mergeCell ref="H3121:K3121"/>
    <mergeCell ref="F3122:G3122"/>
    <mergeCell ref="H3122:K3122"/>
    <mergeCell ref="F3119:G3119"/>
    <mergeCell ref="H3119:K3119"/>
    <mergeCell ref="F3120:G3120"/>
    <mergeCell ref="H3120:K3120"/>
    <mergeCell ref="F3117:G3117"/>
    <mergeCell ref="H3117:K3117"/>
    <mergeCell ref="F3118:G3118"/>
    <mergeCell ref="H3118:K3118"/>
    <mergeCell ref="F3115:G3115"/>
    <mergeCell ref="H3115:K3115"/>
    <mergeCell ref="F3116:G3116"/>
    <mergeCell ref="H3116:K3116"/>
    <mergeCell ref="F3113:G3113"/>
    <mergeCell ref="H3113:K3113"/>
    <mergeCell ref="F3114:G3114"/>
    <mergeCell ref="H3114:K3114"/>
    <mergeCell ref="F3135:G3135"/>
    <mergeCell ref="H3135:K3135"/>
    <mergeCell ref="F3136:G3136"/>
    <mergeCell ref="H3136:K3136"/>
    <mergeCell ref="F3133:G3133"/>
    <mergeCell ref="H3133:K3133"/>
    <mergeCell ref="F3134:G3134"/>
    <mergeCell ref="H3134:K3134"/>
    <mergeCell ref="F3131:G3131"/>
    <mergeCell ref="H3131:K3131"/>
    <mergeCell ref="F3132:G3132"/>
    <mergeCell ref="H3132:K3132"/>
    <mergeCell ref="F3129:G3129"/>
    <mergeCell ref="H3129:K3129"/>
    <mergeCell ref="F3130:G3130"/>
    <mergeCell ref="H3130:K3130"/>
    <mergeCell ref="F3127:G3127"/>
    <mergeCell ref="H3127:K3127"/>
    <mergeCell ref="F3128:G3128"/>
    <mergeCell ref="H3128:K3128"/>
    <mergeCell ref="F3125:G3125"/>
    <mergeCell ref="H3125:K3125"/>
    <mergeCell ref="F3126:G3126"/>
    <mergeCell ref="H3126:K3126"/>
    <mergeCell ref="F3099:G3099"/>
    <mergeCell ref="H3099:K3099"/>
    <mergeCell ref="F3100:G3100"/>
    <mergeCell ref="H3100:K3100"/>
    <mergeCell ref="F3097:G3097"/>
    <mergeCell ref="H3097:K3097"/>
    <mergeCell ref="F3098:G3098"/>
    <mergeCell ref="H3098:K3098"/>
    <mergeCell ref="F3095:G3095"/>
    <mergeCell ref="H3095:K3095"/>
    <mergeCell ref="F3096:G3096"/>
    <mergeCell ref="H3096:K3096"/>
    <mergeCell ref="F3093:G3093"/>
    <mergeCell ref="H3093:K3093"/>
    <mergeCell ref="F3094:G3094"/>
    <mergeCell ref="H3094:K3094"/>
    <mergeCell ref="F3091:G3091"/>
    <mergeCell ref="H3091:K3091"/>
    <mergeCell ref="F3092:G3092"/>
    <mergeCell ref="H3092:K3092"/>
    <mergeCell ref="F3089:G3089"/>
    <mergeCell ref="H3089:K3089"/>
    <mergeCell ref="F3090:G3090"/>
    <mergeCell ref="H3090:K3090"/>
    <mergeCell ref="F3111:G3111"/>
    <mergeCell ref="H3111:K3111"/>
    <mergeCell ref="F3112:G3112"/>
    <mergeCell ref="H3112:K3112"/>
    <mergeCell ref="F3109:G3109"/>
    <mergeCell ref="H3109:K3109"/>
    <mergeCell ref="F3110:G3110"/>
    <mergeCell ref="H3110:K3110"/>
    <mergeCell ref="F3107:G3107"/>
    <mergeCell ref="H3107:K3107"/>
    <mergeCell ref="F3108:G3108"/>
    <mergeCell ref="H3108:K3108"/>
    <mergeCell ref="F3105:G3105"/>
    <mergeCell ref="H3105:K3105"/>
    <mergeCell ref="F3106:G3106"/>
    <mergeCell ref="H3106:K3106"/>
    <mergeCell ref="F3103:G3103"/>
    <mergeCell ref="H3103:K3103"/>
    <mergeCell ref="F3104:G3104"/>
    <mergeCell ref="H3104:K3104"/>
    <mergeCell ref="F3101:G3101"/>
    <mergeCell ref="H3101:K3101"/>
    <mergeCell ref="F3102:G3102"/>
    <mergeCell ref="H3102:K3102"/>
    <mergeCell ref="F3075:G3075"/>
    <mergeCell ref="H3075:K3075"/>
    <mergeCell ref="F3076:G3076"/>
    <mergeCell ref="H3076:K3076"/>
    <mergeCell ref="F3073:G3073"/>
    <mergeCell ref="H3073:K3073"/>
    <mergeCell ref="F3074:G3074"/>
    <mergeCell ref="H3074:K3074"/>
    <mergeCell ref="F3071:G3071"/>
    <mergeCell ref="H3071:K3071"/>
    <mergeCell ref="F3072:G3072"/>
    <mergeCell ref="H3072:K3072"/>
    <mergeCell ref="F3069:G3069"/>
    <mergeCell ref="H3069:K3069"/>
    <mergeCell ref="F3070:G3070"/>
    <mergeCell ref="H3070:K3070"/>
    <mergeCell ref="F3067:G3067"/>
    <mergeCell ref="H3067:K3067"/>
    <mergeCell ref="F3068:G3068"/>
    <mergeCell ref="H3068:K3068"/>
    <mergeCell ref="F3065:G3065"/>
    <mergeCell ref="H3065:K3065"/>
    <mergeCell ref="F3066:G3066"/>
    <mergeCell ref="H3066:K3066"/>
    <mergeCell ref="F3087:G3087"/>
    <mergeCell ref="H3087:K3087"/>
    <mergeCell ref="F3088:G3088"/>
    <mergeCell ref="H3088:K3088"/>
    <mergeCell ref="F3085:G3085"/>
    <mergeCell ref="H3085:K3085"/>
    <mergeCell ref="F3086:G3086"/>
    <mergeCell ref="H3086:K3086"/>
    <mergeCell ref="F3083:G3083"/>
    <mergeCell ref="H3083:K3083"/>
    <mergeCell ref="F3084:G3084"/>
    <mergeCell ref="H3084:K3084"/>
    <mergeCell ref="F3081:G3081"/>
    <mergeCell ref="H3081:K3081"/>
    <mergeCell ref="F3082:G3082"/>
    <mergeCell ref="H3082:K3082"/>
    <mergeCell ref="F3079:G3079"/>
    <mergeCell ref="H3079:K3079"/>
    <mergeCell ref="F3080:G3080"/>
    <mergeCell ref="H3080:K3080"/>
    <mergeCell ref="F3077:G3077"/>
    <mergeCell ref="H3077:K3077"/>
    <mergeCell ref="F3078:G3078"/>
    <mergeCell ref="H3078:K3078"/>
    <mergeCell ref="F3051:G3051"/>
    <mergeCell ref="H3051:K3051"/>
    <mergeCell ref="F3052:G3052"/>
    <mergeCell ref="H3052:K3052"/>
    <mergeCell ref="F3049:G3049"/>
    <mergeCell ref="H3049:K3049"/>
    <mergeCell ref="F3050:G3050"/>
    <mergeCell ref="H3050:K3050"/>
    <mergeCell ref="F3047:G3047"/>
    <mergeCell ref="H3047:K3047"/>
    <mergeCell ref="F3048:G3048"/>
    <mergeCell ref="H3048:K3048"/>
    <mergeCell ref="F3045:G3045"/>
    <mergeCell ref="H3045:K3045"/>
    <mergeCell ref="F3046:G3046"/>
    <mergeCell ref="H3046:K3046"/>
    <mergeCell ref="F3043:G3043"/>
    <mergeCell ref="H3043:K3043"/>
    <mergeCell ref="F3044:G3044"/>
    <mergeCell ref="H3044:K3044"/>
    <mergeCell ref="F3041:G3041"/>
    <mergeCell ref="H3041:K3041"/>
    <mergeCell ref="F3042:G3042"/>
    <mergeCell ref="H3042:K3042"/>
    <mergeCell ref="F3063:G3063"/>
    <mergeCell ref="H3063:K3063"/>
    <mergeCell ref="F3064:G3064"/>
    <mergeCell ref="H3064:K3064"/>
    <mergeCell ref="F3061:G3061"/>
    <mergeCell ref="H3061:K3061"/>
    <mergeCell ref="F3062:G3062"/>
    <mergeCell ref="H3062:K3062"/>
    <mergeCell ref="F3059:G3059"/>
    <mergeCell ref="H3059:K3059"/>
    <mergeCell ref="F3060:G3060"/>
    <mergeCell ref="H3060:K3060"/>
    <mergeCell ref="F3057:G3057"/>
    <mergeCell ref="H3057:K3057"/>
    <mergeCell ref="F3058:G3058"/>
    <mergeCell ref="H3058:K3058"/>
    <mergeCell ref="F3055:G3055"/>
    <mergeCell ref="H3055:K3055"/>
    <mergeCell ref="F3056:G3056"/>
    <mergeCell ref="H3056:K3056"/>
    <mergeCell ref="F3053:G3053"/>
    <mergeCell ref="H3053:K3053"/>
    <mergeCell ref="F3054:G3054"/>
    <mergeCell ref="H3054:K3054"/>
    <mergeCell ref="F3027:G3027"/>
    <mergeCell ref="H3027:K3027"/>
    <mergeCell ref="F3028:G3028"/>
    <mergeCell ref="H3028:K3028"/>
    <mergeCell ref="F3025:G3025"/>
    <mergeCell ref="H3025:K3025"/>
    <mergeCell ref="F3026:G3026"/>
    <mergeCell ref="H3026:K3026"/>
    <mergeCell ref="F3023:G3023"/>
    <mergeCell ref="H3023:K3023"/>
    <mergeCell ref="F3024:G3024"/>
    <mergeCell ref="H3024:K3024"/>
    <mergeCell ref="F3021:G3021"/>
    <mergeCell ref="H3021:K3021"/>
    <mergeCell ref="F3022:G3022"/>
    <mergeCell ref="H3022:K3022"/>
    <mergeCell ref="F3019:G3019"/>
    <mergeCell ref="H3019:K3019"/>
    <mergeCell ref="F3020:G3020"/>
    <mergeCell ref="H3020:K3020"/>
    <mergeCell ref="F3017:G3017"/>
    <mergeCell ref="H3017:K3017"/>
    <mergeCell ref="F3018:G3018"/>
    <mergeCell ref="H3018:K3018"/>
    <mergeCell ref="F3039:G3039"/>
    <mergeCell ref="H3039:K3039"/>
    <mergeCell ref="F3040:G3040"/>
    <mergeCell ref="H3040:K3040"/>
    <mergeCell ref="F3037:G3037"/>
    <mergeCell ref="H3037:K3037"/>
    <mergeCell ref="F3038:G3038"/>
    <mergeCell ref="H3038:K3038"/>
    <mergeCell ref="F3035:G3035"/>
    <mergeCell ref="H3035:K3035"/>
    <mergeCell ref="F3036:G3036"/>
    <mergeCell ref="H3036:K3036"/>
    <mergeCell ref="F3033:G3033"/>
    <mergeCell ref="H3033:K3033"/>
    <mergeCell ref="F3034:G3034"/>
    <mergeCell ref="H3034:K3034"/>
    <mergeCell ref="F3031:G3031"/>
    <mergeCell ref="H3031:K3031"/>
    <mergeCell ref="F3032:G3032"/>
    <mergeCell ref="H3032:K3032"/>
    <mergeCell ref="F3029:G3029"/>
    <mergeCell ref="H3029:K3029"/>
    <mergeCell ref="F3030:G3030"/>
    <mergeCell ref="H3030:K3030"/>
    <mergeCell ref="F3003:G3003"/>
    <mergeCell ref="H3003:K3003"/>
    <mergeCell ref="F3004:G3004"/>
    <mergeCell ref="H3004:K3004"/>
    <mergeCell ref="F3001:G3001"/>
    <mergeCell ref="H3001:K3001"/>
    <mergeCell ref="F3002:G3002"/>
    <mergeCell ref="H3002:K3002"/>
    <mergeCell ref="F2999:G2999"/>
    <mergeCell ref="H2999:K2999"/>
    <mergeCell ref="F3000:G3000"/>
    <mergeCell ref="H3000:K3000"/>
    <mergeCell ref="F2997:G2997"/>
    <mergeCell ref="H2997:K2997"/>
    <mergeCell ref="F2998:G2998"/>
    <mergeCell ref="H2998:K2998"/>
    <mergeCell ref="F2995:G2995"/>
    <mergeCell ref="H2995:K2995"/>
    <mergeCell ref="F2996:G2996"/>
    <mergeCell ref="H2996:K2996"/>
    <mergeCell ref="F2993:G2993"/>
    <mergeCell ref="H2993:K2993"/>
    <mergeCell ref="F2994:G2994"/>
    <mergeCell ref="H2994:K2994"/>
    <mergeCell ref="F3015:G3015"/>
    <mergeCell ref="H3015:K3015"/>
    <mergeCell ref="F3016:G3016"/>
    <mergeCell ref="H3016:K3016"/>
    <mergeCell ref="F3013:G3013"/>
    <mergeCell ref="H3013:K3013"/>
    <mergeCell ref="F3014:G3014"/>
    <mergeCell ref="H3014:K3014"/>
    <mergeCell ref="F3011:G3011"/>
    <mergeCell ref="H3011:K3011"/>
    <mergeCell ref="F3012:G3012"/>
    <mergeCell ref="H3012:K3012"/>
    <mergeCell ref="F3009:G3009"/>
    <mergeCell ref="H3009:K3009"/>
    <mergeCell ref="F3010:G3010"/>
    <mergeCell ref="H3010:K3010"/>
    <mergeCell ref="F3007:G3007"/>
    <mergeCell ref="H3007:K3007"/>
    <mergeCell ref="F3008:G3008"/>
    <mergeCell ref="H3008:K3008"/>
    <mergeCell ref="F3005:G3005"/>
    <mergeCell ref="H3005:K3005"/>
    <mergeCell ref="F3006:G3006"/>
    <mergeCell ref="H3006:K3006"/>
    <mergeCell ref="F2979:G2979"/>
    <mergeCell ref="H2979:K2979"/>
    <mergeCell ref="F2980:G2980"/>
    <mergeCell ref="H2980:K2980"/>
    <mergeCell ref="F2977:G2977"/>
    <mergeCell ref="H2977:K2977"/>
    <mergeCell ref="F2978:G2978"/>
    <mergeCell ref="H2978:K2978"/>
    <mergeCell ref="F2975:G2975"/>
    <mergeCell ref="H2975:K2975"/>
    <mergeCell ref="F2976:G2976"/>
    <mergeCell ref="H2976:K2976"/>
    <mergeCell ref="F2973:G2973"/>
    <mergeCell ref="H2973:K2973"/>
    <mergeCell ref="F2974:G2974"/>
    <mergeCell ref="H2974:K2974"/>
    <mergeCell ref="F2971:G2971"/>
    <mergeCell ref="H2971:K2971"/>
    <mergeCell ref="F2972:G2972"/>
    <mergeCell ref="H2972:K2972"/>
    <mergeCell ref="F2969:G2969"/>
    <mergeCell ref="H2969:K2969"/>
    <mergeCell ref="F2970:G2970"/>
    <mergeCell ref="H2970:K2970"/>
    <mergeCell ref="F2991:G2991"/>
    <mergeCell ref="H2991:K2991"/>
    <mergeCell ref="F2992:G2992"/>
    <mergeCell ref="H2992:K2992"/>
    <mergeCell ref="F2989:G2989"/>
    <mergeCell ref="H2989:K2989"/>
    <mergeCell ref="F2990:G2990"/>
    <mergeCell ref="H2990:K2990"/>
    <mergeCell ref="F2987:G2987"/>
    <mergeCell ref="H2987:K2987"/>
    <mergeCell ref="F2988:G2988"/>
    <mergeCell ref="H2988:K2988"/>
    <mergeCell ref="F2985:G2985"/>
    <mergeCell ref="H2985:K2985"/>
    <mergeCell ref="F2986:G2986"/>
    <mergeCell ref="H2986:K2986"/>
    <mergeCell ref="F2983:G2983"/>
    <mergeCell ref="H2983:K2983"/>
    <mergeCell ref="F2984:G2984"/>
    <mergeCell ref="H2984:K2984"/>
    <mergeCell ref="F2981:G2981"/>
    <mergeCell ref="H2981:K2981"/>
    <mergeCell ref="F2982:G2982"/>
    <mergeCell ref="H2982:K2982"/>
    <mergeCell ref="F2955:G2955"/>
    <mergeCell ref="H2955:K2955"/>
    <mergeCell ref="F2956:G2956"/>
    <mergeCell ref="H2956:K2956"/>
    <mergeCell ref="F2953:G2953"/>
    <mergeCell ref="H2953:K2953"/>
    <mergeCell ref="F2954:G2954"/>
    <mergeCell ref="H2954:K2954"/>
    <mergeCell ref="F2951:G2951"/>
    <mergeCell ref="H2951:K2951"/>
    <mergeCell ref="F2952:G2952"/>
    <mergeCell ref="H2952:K2952"/>
    <mergeCell ref="F2949:G2949"/>
    <mergeCell ref="H2949:K2949"/>
    <mergeCell ref="F2950:G2950"/>
    <mergeCell ref="H2950:K2950"/>
    <mergeCell ref="F2947:G2947"/>
    <mergeCell ref="H2947:K2947"/>
    <mergeCell ref="F2948:G2948"/>
    <mergeCell ref="H2948:K2948"/>
    <mergeCell ref="F2945:G2945"/>
    <mergeCell ref="H2945:K2945"/>
    <mergeCell ref="F2946:G2946"/>
    <mergeCell ref="H2946:K2946"/>
    <mergeCell ref="F2967:G2967"/>
    <mergeCell ref="H2967:K2967"/>
    <mergeCell ref="F2968:G2968"/>
    <mergeCell ref="H2968:K2968"/>
    <mergeCell ref="F2965:G2965"/>
    <mergeCell ref="H2965:K2965"/>
    <mergeCell ref="F2966:G2966"/>
    <mergeCell ref="H2966:K2966"/>
    <mergeCell ref="F2963:G2963"/>
    <mergeCell ref="H2963:K2963"/>
    <mergeCell ref="F2964:G2964"/>
    <mergeCell ref="H2964:K2964"/>
    <mergeCell ref="F2961:G2961"/>
    <mergeCell ref="H2961:K2961"/>
    <mergeCell ref="F2962:G2962"/>
    <mergeCell ref="H2962:K2962"/>
    <mergeCell ref="F2959:G2959"/>
    <mergeCell ref="H2959:K2959"/>
    <mergeCell ref="F2960:G2960"/>
    <mergeCell ref="H2960:K2960"/>
    <mergeCell ref="F2957:G2957"/>
    <mergeCell ref="H2957:K2957"/>
    <mergeCell ref="F2958:G2958"/>
    <mergeCell ref="H2958:K2958"/>
    <mergeCell ref="F2931:G2931"/>
    <mergeCell ref="H2931:K2931"/>
    <mergeCell ref="F2932:G2932"/>
    <mergeCell ref="H2932:K2932"/>
    <mergeCell ref="F2929:G2929"/>
    <mergeCell ref="H2929:K2929"/>
    <mergeCell ref="F2930:G2930"/>
    <mergeCell ref="H2930:K2930"/>
    <mergeCell ref="F2927:G2927"/>
    <mergeCell ref="H2927:K2927"/>
    <mergeCell ref="F2928:G2928"/>
    <mergeCell ref="H2928:K2928"/>
    <mergeCell ref="F2925:G2925"/>
    <mergeCell ref="H2925:K2925"/>
    <mergeCell ref="F2926:G2926"/>
    <mergeCell ref="H2926:K2926"/>
    <mergeCell ref="F2923:G2923"/>
    <mergeCell ref="H2923:K2923"/>
    <mergeCell ref="F2924:G2924"/>
    <mergeCell ref="H2924:K2924"/>
    <mergeCell ref="F2921:G2921"/>
    <mergeCell ref="H2921:K2921"/>
    <mergeCell ref="F2922:G2922"/>
    <mergeCell ref="H2922:K2922"/>
    <mergeCell ref="F2943:G2943"/>
    <mergeCell ref="H2943:K2943"/>
    <mergeCell ref="F2944:G2944"/>
    <mergeCell ref="H2944:K2944"/>
    <mergeCell ref="F2941:G2941"/>
    <mergeCell ref="H2941:K2941"/>
    <mergeCell ref="F2942:G2942"/>
    <mergeCell ref="H2942:K2942"/>
    <mergeCell ref="F2939:G2939"/>
    <mergeCell ref="H2939:K2939"/>
    <mergeCell ref="F2940:G2940"/>
    <mergeCell ref="H2940:K2940"/>
    <mergeCell ref="F2937:G2937"/>
    <mergeCell ref="H2937:K2937"/>
    <mergeCell ref="F2938:G2938"/>
    <mergeCell ref="H2938:K2938"/>
    <mergeCell ref="F2935:G2935"/>
    <mergeCell ref="H2935:K2935"/>
    <mergeCell ref="F2936:G2936"/>
    <mergeCell ref="H2936:K2936"/>
    <mergeCell ref="F2933:G2933"/>
    <mergeCell ref="H2933:K2933"/>
    <mergeCell ref="F2934:G2934"/>
    <mergeCell ref="H2934:K2934"/>
    <mergeCell ref="F2907:G2907"/>
    <mergeCell ref="H2907:K2907"/>
    <mergeCell ref="F2908:G2908"/>
    <mergeCell ref="H2908:K2908"/>
    <mergeCell ref="F2905:G2905"/>
    <mergeCell ref="H2905:K2905"/>
    <mergeCell ref="F2906:G2906"/>
    <mergeCell ref="H2906:K2906"/>
    <mergeCell ref="F2903:G2903"/>
    <mergeCell ref="H2903:K2903"/>
    <mergeCell ref="F2904:G2904"/>
    <mergeCell ref="H2904:K2904"/>
    <mergeCell ref="F2901:G2901"/>
    <mergeCell ref="H2901:K2901"/>
    <mergeCell ref="F2902:G2902"/>
    <mergeCell ref="H2902:K2902"/>
    <mergeCell ref="F2899:G2899"/>
    <mergeCell ref="H2899:K2899"/>
    <mergeCell ref="F2900:G2900"/>
    <mergeCell ref="H2900:K2900"/>
    <mergeCell ref="F2897:G2897"/>
    <mergeCell ref="H2897:K2897"/>
    <mergeCell ref="F2898:G2898"/>
    <mergeCell ref="H2898:K2898"/>
    <mergeCell ref="F2919:G2919"/>
    <mergeCell ref="H2919:K2919"/>
    <mergeCell ref="F2920:G2920"/>
    <mergeCell ref="H2920:K2920"/>
    <mergeCell ref="F2917:G2917"/>
    <mergeCell ref="H2917:K2917"/>
    <mergeCell ref="F2918:G2918"/>
    <mergeCell ref="H2918:K2918"/>
    <mergeCell ref="F2915:G2915"/>
    <mergeCell ref="H2915:K2915"/>
    <mergeCell ref="F2916:G2916"/>
    <mergeCell ref="H2916:K2916"/>
    <mergeCell ref="F2913:G2913"/>
    <mergeCell ref="H2913:K2913"/>
    <mergeCell ref="F2914:G2914"/>
    <mergeCell ref="H2914:K2914"/>
    <mergeCell ref="F2911:G2911"/>
    <mergeCell ref="H2911:K2911"/>
    <mergeCell ref="F2912:G2912"/>
    <mergeCell ref="H2912:K2912"/>
    <mergeCell ref="F2909:G2909"/>
    <mergeCell ref="H2909:K2909"/>
    <mergeCell ref="F2910:G2910"/>
    <mergeCell ref="H2910:K2910"/>
    <mergeCell ref="F2883:G2883"/>
    <mergeCell ref="H2883:K2883"/>
    <mergeCell ref="F2884:G2884"/>
    <mergeCell ref="H2884:K2884"/>
    <mergeCell ref="F2881:G2881"/>
    <mergeCell ref="H2881:K2881"/>
    <mergeCell ref="F2882:G2882"/>
    <mergeCell ref="H2882:K2882"/>
    <mergeCell ref="F2879:G2879"/>
    <mergeCell ref="H2879:K2879"/>
    <mergeCell ref="F2880:G2880"/>
    <mergeCell ref="H2880:K2880"/>
    <mergeCell ref="F2877:G2877"/>
    <mergeCell ref="H2877:K2877"/>
    <mergeCell ref="F2878:G2878"/>
    <mergeCell ref="H2878:K2878"/>
    <mergeCell ref="F2875:G2875"/>
    <mergeCell ref="H2875:K2875"/>
    <mergeCell ref="F2876:G2876"/>
    <mergeCell ref="H2876:K2876"/>
    <mergeCell ref="F2873:G2873"/>
    <mergeCell ref="H2873:K2873"/>
    <mergeCell ref="F2874:G2874"/>
    <mergeCell ref="H2874:K2874"/>
    <mergeCell ref="F2895:G2895"/>
    <mergeCell ref="H2895:K2895"/>
    <mergeCell ref="F2896:G2896"/>
    <mergeCell ref="H2896:K2896"/>
    <mergeCell ref="F2893:G2893"/>
    <mergeCell ref="H2893:K2893"/>
    <mergeCell ref="F2894:G2894"/>
    <mergeCell ref="H2894:K2894"/>
    <mergeCell ref="F2891:G2891"/>
    <mergeCell ref="H2891:K2891"/>
    <mergeCell ref="F2892:G2892"/>
    <mergeCell ref="H2892:K2892"/>
    <mergeCell ref="F2889:G2889"/>
    <mergeCell ref="H2889:K2889"/>
    <mergeCell ref="F2890:G2890"/>
    <mergeCell ref="H2890:K2890"/>
    <mergeCell ref="F2887:G2887"/>
    <mergeCell ref="H2887:K2887"/>
    <mergeCell ref="F2888:G2888"/>
    <mergeCell ref="H2888:K2888"/>
    <mergeCell ref="F2885:G2885"/>
    <mergeCell ref="H2885:K2885"/>
    <mergeCell ref="F2886:G2886"/>
    <mergeCell ref="H2886:K2886"/>
    <mergeCell ref="F2859:G2859"/>
    <mergeCell ref="H2859:K2859"/>
    <mergeCell ref="F2860:G2860"/>
    <mergeCell ref="H2860:K2860"/>
    <mergeCell ref="F2857:G2857"/>
    <mergeCell ref="H2857:K2857"/>
    <mergeCell ref="F2858:G2858"/>
    <mergeCell ref="H2858:K2858"/>
    <mergeCell ref="F2855:G2855"/>
    <mergeCell ref="H2855:K2855"/>
    <mergeCell ref="F2856:G2856"/>
    <mergeCell ref="H2856:K2856"/>
    <mergeCell ref="F2853:G2853"/>
    <mergeCell ref="H2853:K2853"/>
    <mergeCell ref="F2854:G2854"/>
    <mergeCell ref="H2854:K2854"/>
    <mergeCell ref="F2851:G2851"/>
    <mergeCell ref="H2851:K2851"/>
    <mergeCell ref="F2852:G2852"/>
    <mergeCell ref="H2852:K2852"/>
    <mergeCell ref="F2849:G2849"/>
    <mergeCell ref="H2849:K2849"/>
    <mergeCell ref="F2850:G2850"/>
    <mergeCell ref="H2850:K2850"/>
    <mergeCell ref="F2871:G2871"/>
    <mergeCell ref="H2871:K2871"/>
    <mergeCell ref="F2872:G2872"/>
    <mergeCell ref="H2872:K2872"/>
    <mergeCell ref="F2869:G2869"/>
    <mergeCell ref="H2869:K2869"/>
    <mergeCell ref="F2870:G2870"/>
    <mergeCell ref="H2870:K2870"/>
    <mergeCell ref="F2867:G2867"/>
    <mergeCell ref="H2867:K2867"/>
    <mergeCell ref="F2868:G2868"/>
    <mergeCell ref="H2868:K2868"/>
    <mergeCell ref="F2865:G2865"/>
    <mergeCell ref="H2865:K2865"/>
    <mergeCell ref="F2866:G2866"/>
    <mergeCell ref="H2866:K2866"/>
    <mergeCell ref="F2863:G2863"/>
    <mergeCell ref="H2863:K2863"/>
    <mergeCell ref="F2864:G2864"/>
    <mergeCell ref="H2864:K2864"/>
    <mergeCell ref="F2861:G2861"/>
    <mergeCell ref="H2861:K2861"/>
    <mergeCell ref="F2862:G2862"/>
    <mergeCell ref="H2862:K2862"/>
    <mergeCell ref="F2835:G2835"/>
    <mergeCell ref="H2835:K2835"/>
    <mergeCell ref="F2836:G2836"/>
    <mergeCell ref="H2836:K2836"/>
    <mergeCell ref="F2833:G2833"/>
    <mergeCell ref="H2833:K2833"/>
    <mergeCell ref="F2834:G2834"/>
    <mergeCell ref="H2834:K2834"/>
    <mergeCell ref="F2831:G2831"/>
    <mergeCell ref="H2831:K2831"/>
    <mergeCell ref="F2832:G2832"/>
    <mergeCell ref="H2832:K2832"/>
    <mergeCell ref="F2829:G2829"/>
    <mergeCell ref="H2829:K2829"/>
    <mergeCell ref="F2830:G2830"/>
    <mergeCell ref="H2830:K2830"/>
    <mergeCell ref="F2827:G2827"/>
    <mergeCell ref="H2827:K2827"/>
    <mergeCell ref="F2828:G2828"/>
    <mergeCell ref="H2828:K2828"/>
    <mergeCell ref="F2825:G2825"/>
    <mergeCell ref="H2825:K2825"/>
    <mergeCell ref="F2826:G2826"/>
    <mergeCell ref="H2826:K2826"/>
    <mergeCell ref="F2847:G2847"/>
    <mergeCell ref="H2847:K2847"/>
    <mergeCell ref="F2848:G2848"/>
    <mergeCell ref="H2848:K2848"/>
    <mergeCell ref="F2845:G2845"/>
    <mergeCell ref="H2845:K2845"/>
    <mergeCell ref="F2846:G2846"/>
    <mergeCell ref="H2846:K2846"/>
    <mergeCell ref="F2843:G2843"/>
    <mergeCell ref="H2843:K2843"/>
    <mergeCell ref="F2844:G2844"/>
    <mergeCell ref="H2844:K2844"/>
    <mergeCell ref="F2841:G2841"/>
    <mergeCell ref="H2841:K2841"/>
    <mergeCell ref="F2842:G2842"/>
    <mergeCell ref="H2842:K2842"/>
    <mergeCell ref="F2839:G2839"/>
    <mergeCell ref="H2839:K2839"/>
    <mergeCell ref="F2840:G2840"/>
    <mergeCell ref="H2840:K2840"/>
    <mergeCell ref="F2837:G2837"/>
    <mergeCell ref="H2837:K2837"/>
    <mergeCell ref="F2838:G2838"/>
    <mergeCell ref="H2838:K2838"/>
    <mergeCell ref="F2811:G2811"/>
    <mergeCell ref="H2811:K2811"/>
    <mergeCell ref="F2812:G2812"/>
    <mergeCell ref="H2812:K2812"/>
    <mergeCell ref="F2809:G2809"/>
    <mergeCell ref="H2809:K2809"/>
    <mergeCell ref="F2810:G2810"/>
    <mergeCell ref="H2810:K2810"/>
    <mergeCell ref="F2807:G2807"/>
    <mergeCell ref="H2807:K2807"/>
    <mergeCell ref="F2808:G2808"/>
    <mergeCell ref="H2808:K2808"/>
    <mergeCell ref="F2805:G2805"/>
    <mergeCell ref="H2805:K2805"/>
    <mergeCell ref="F2806:G2806"/>
    <mergeCell ref="H2806:K2806"/>
    <mergeCell ref="F2803:G2803"/>
    <mergeCell ref="H2803:K2803"/>
    <mergeCell ref="F2804:G2804"/>
    <mergeCell ref="H2804:K2804"/>
    <mergeCell ref="F2801:G2801"/>
    <mergeCell ref="H2801:K2801"/>
    <mergeCell ref="F2802:G2802"/>
    <mergeCell ref="H2802:K2802"/>
    <mergeCell ref="F2823:G2823"/>
    <mergeCell ref="H2823:K2823"/>
    <mergeCell ref="F2824:G2824"/>
    <mergeCell ref="H2824:K2824"/>
    <mergeCell ref="F2821:G2821"/>
    <mergeCell ref="H2821:K2821"/>
    <mergeCell ref="F2822:G2822"/>
    <mergeCell ref="H2822:K2822"/>
    <mergeCell ref="F2819:G2819"/>
    <mergeCell ref="H2819:K2819"/>
    <mergeCell ref="F2820:G2820"/>
    <mergeCell ref="H2820:K2820"/>
    <mergeCell ref="F2817:G2817"/>
    <mergeCell ref="H2817:K2817"/>
    <mergeCell ref="F2818:G2818"/>
    <mergeCell ref="H2818:K2818"/>
    <mergeCell ref="F2815:G2815"/>
    <mergeCell ref="H2815:K2815"/>
    <mergeCell ref="F2816:G2816"/>
    <mergeCell ref="H2816:K2816"/>
    <mergeCell ref="F2813:G2813"/>
    <mergeCell ref="H2813:K2813"/>
    <mergeCell ref="F2814:G2814"/>
    <mergeCell ref="H2814:K2814"/>
    <mergeCell ref="F2787:G2787"/>
    <mergeCell ref="H2787:K2787"/>
    <mergeCell ref="F2788:G2788"/>
    <mergeCell ref="H2788:K2788"/>
    <mergeCell ref="F2785:G2785"/>
    <mergeCell ref="H2785:K2785"/>
    <mergeCell ref="F2786:G2786"/>
    <mergeCell ref="H2786:K2786"/>
    <mergeCell ref="F2783:G2783"/>
    <mergeCell ref="H2783:K2783"/>
    <mergeCell ref="F2784:G2784"/>
    <mergeCell ref="H2784:K2784"/>
    <mergeCell ref="F2781:G2781"/>
    <mergeCell ref="H2781:K2781"/>
    <mergeCell ref="F2782:G2782"/>
    <mergeCell ref="H2782:K2782"/>
    <mergeCell ref="F2779:G2779"/>
    <mergeCell ref="H2779:K2779"/>
    <mergeCell ref="F2780:G2780"/>
    <mergeCell ref="H2780:K2780"/>
    <mergeCell ref="F2777:G2777"/>
    <mergeCell ref="H2777:K2777"/>
    <mergeCell ref="F2778:G2778"/>
    <mergeCell ref="H2778:K2778"/>
    <mergeCell ref="F2799:G2799"/>
    <mergeCell ref="H2799:K2799"/>
    <mergeCell ref="F2800:G2800"/>
    <mergeCell ref="H2800:K2800"/>
    <mergeCell ref="F2797:G2797"/>
    <mergeCell ref="H2797:K2797"/>
    <mergeCell ref="F2798:G2798"/>
    <mergeCell ref="H2798:K2798"/>
    <mergeCell ref="F2795:G2795"/>
    <mergeCell ref="H2795:K2795"/>
    <mergeCell ref="F2796:G2796"/>
    <mergeCell ref="H2796:K2796"/>
    <mergeCell ref="F2793:G2793"/>
    <mergeCell ref="H2793:K2793"/>
    <mergeCell ref="F2794:G2794"/>
    <mergeCell ref="H2794:K2794"/>
    <mergeCell ref="F2791:G2791"/>
    <mergeCell ref="H2791:K2791"/>
    <mergeCell ref="F2792:G2792"/>
    <mergeCell ref="H2792:K2792"/>
    <mergeCell ref="F2789:G2789"/>
    <mergeCell ref="H2789:K2789"/>
    <mergeCell ref="F2790:G2790"/>
    <mergeCell ref="H2790:K2790"/>
    <mergeCell ref="F2763:G2763"/>
    <mergeCell ref="H2763:K2763"/>
    <mergeCell ref="F2764:G2764"/>
    <mergeCell ref="H2764:K2764"/>
    <mergeCell ref="F2761:G2761"/>
    <mergeCell ref="H2761:K2761"/>
    <mergeCell ref="F2762:G2762"/>
    <mergeCell ref="H2762:K2762"/>
    <mergeCell ref="F2759:G2759"/>
    <mergeCell ref="H2759:K2759"/>
    <mergeCell ref="F2760:G2760"/>
    <mergeCell ref="H2760:K2760"/>
    <mergeCell ref="F2757:G2757"/>
    <mergeCell ref="H2757:K2757"/>
    <mergeCell ref="F2758:G2758"/>
    <mergeCell ref="H2758:K2758"/>
    <mergeCell ref="F2755:G2755"/>
    <mergeCell ref="H2755:K2755"/>
    <mergeCell ref="F2756:G2756"/>
    <mergeCell ref="H2756:K2756"/>
    <mergeCell ref="F2753:G2753"/>
    <mergeCell ref="H2753:K2753"/>
    <mergeCell ref="F2754:G2754"/>
    <mergeCell ref="H2754:K2754"/>
    <mergeCell ref="F2775:G2775"/>
    <mergeCell ref="H2775:K2775"/>
    <mergeCell ref="F2776:G2776"/>
    <mergeCell ref="H2776:K2776"/>
    <mergeCell ref="F2773:G2773"/>
    <mergeCell ref="H2773:K2773"/>
    <mergeCell ref="F2774:G2774"/>
    <mergeCell ref="H2774:K2774"/>
    <mergeCell ref="F2771:G2771"/>
    <mergeCell ref="H2771:K2771"/>
    <mergeCell ref="F2772:G2772"/>
    <mergeCell ref="H2772:K2772"/>
    <mergeCell ref="F2769:G2769"/>
    <mergeCell ref="H2769:K2769"/>
    <mergeCell ref="F2770:G2770"/>
    <mergeCell ref="H2770:K2770"/>
    <mergeCell ref="F2767:G2767"/>
    <mergeCell ref="H2767:K2767"/>
    <mergeCell ref="F2768:G2768"/>
    <mergeCell ref="H2768:K2768"/>
    <mergeCell ref="F2765:G2765"/>
    <mergeCell ref="H2765:K2765"/>
    <mergeCell ref="F2766:G2766"/>
    <mergeCell ref="H2766:K2766"/>
    <mergeCell ref="F2739:G2739"/>
    <mergeCell ref="H2739:K2739"/>
    <mergeCell ref="F2740:G2740"/>
    <mergeCell ref="H2740:K2740"/>
    <mergeCell ref="F2737:G2737"/>
    <mergeCell ref="H2737:K2737"/>
    <mergeCell ref="F2738:G2738"/>
    <mergeCell ref="H2738:K2738"/>
    <mergeCell ref="F2735:G2735"/>
    <mergeCell ref="H2735:K2735"/>
    <mergeCell ref="F2736:G2736"/>
    <mergeCell ref="H2736:K2736"/>
    <mergeCell ref="F2733:G2733"/>
    <mergeCell ref="H2733:K2733"/>
    <mergeCell ref="F2734:G2734"/>
    <mergeCell ref="H2734:K2734"/>
    <mergeCell ref="F2731:G2731"/>
    <mergeCell ref="H2731:K2731"/>
    <mergeCell ref="F2732:G2732"/>
    <mergeCell ref="H2732:K2732"/>
    <mergeCell ref="F2729:G2729"/>
    <mergeCell ref="H2729:K2729"/>
    <mergeCell ref="F2730:G2730"/>
    <mergeCell ref="H2730:K2730"/>
    <mergeCell ref="F2751:G2751"/>
    <mergeCell ref="H2751:K2751"/>
    <mergeCell ref="F2752:G2752"/>
    <mergeCell ref="H2752:K2752"/>
    <mergeCell ref="F2749:G2749"/>
    <mergeCell ref="H2749:K2749"/>
    <mergeCell ref="F2750:G2750"/>
    <mergeCell ref="H2750:K2750"/>
    <mergeCell ref="F2747:G2747"/>
    <mergeCell ref="H2747:K2747"/>
    <mergeCell ref="F2748:G2748"/>
    <mergeCell ref="H2748:K2748"/>
    <mergeCell ref="F2745:G2745"/>
    <mergeCell ref="H2745:K2745"/>
    <mergeCell ref="F2746:G2746"/>
    <mergeCell ref="H2746:K2746"/>
    <mergeCell ref="F2743:G2743"/>
    <mergeCell ref="H2743:K2743"/>
    <mergeCell ref="F2744:G2744"/>
    <mergeCell ref="H2744:K2744"/>
    <mergeCell ref="F2741:G2741"/>
    <mergeCell ref="H2741:K2741"/>
    <mergeCell ref="F2742:G2742"/>
    <mergeCell ref="H2742:K2742"/>
    <mergeCell ref="F2715:G2715"/>
    <mergeCell ref="H2715:K2715"/>
    <mergeCell ref="F2716:G2716"/>
    <mergeCell ref="H2716:K2716"/>
    <mergeCell ref="F2713:G2713"/>
    <mergeCell ref="H2713:K2713"/>
    <mergeCell ref="F2714:G2714"/>
    <mergeCell ref="H2714:K2714"/>
    <mergeCell ref="F2711:G2711"/>
    <mergeCell ref="H2711:K2711"/>
    <mergeCell ref="F2712:G2712"/>
    <mergeCell ref="H2712:K2712"/>
    <mergeCell ref="F2709:G2709"/>
    <mergeCell ref="H2709:K2709"/>
    <mergeCell ref="F2710:G2710"/>
    <mergeCell ref="H2710:K2710"/>
    <mergeCell ref="F2707:G2707"/>
    <mergeCell ref="H2707:K2707"/>
    <mergeCell ref="F2708:G2708"/>
    <mergeCell ref="H2708:K2708"/>
    <mergeCell ref="F2705:G2705"/>
    <mergeCell ref="H2705:K2705"/>
    <mergeCell ref="F2706:G2706"/>
    <mergeCell ref="H2706:K2706"/>
    <mergeCell ref="F2727:G2727"/>
    <mergeCell ref="H2727:K2727"/>
    <mergeCell ref="F2728:G2728"/>
    <mergeCell ref="H2728:K2728"/>
    <mergeCell ref="F2725:G2725"/>
    <mergeCell ref="H2725:K2725"/>
    <mergeCell ref="F2726:G2726"/>
    <mergeCell ref="H2726:K2726"/>
    <mergeCell ref="F2723:G2723"/>
    <mergeCell ref="H2723:K2723"/>
    <mergeCell ref="F2724:G2724"/>
    <mergeCell ref="H2724:K2724"/>
    <mergeCell ref="F2721:G2721"/>
    <mergeCell ref="H2721:K2721"/>
    <mergeCell ref="F2722:G2722"/>
    <mergeCell ref="H2722:K2722"/>
    <mergeCell ref="F2719:G2719"/>
    <mergeCell ref="H2719:K2719"/>
    <mergeCell ref="F2720:G2720"/>
    <mergeCell ref="H2720:K2720"/>
    <mergeCell ref="F2717:G2717"/>
    <mergeCell ref="H2717:K2717"/>
    <mergeCell ref="F2718:G2718"/>
    <mergeCell ref="H2718:K2718"/>
    <mergeCell ref="F2691:G2691"/>
    <mergeCell ref="H2691:K2691"/>
    <mergeCell ref="F2692:G2692"/>
    <mergeCell ref="H2692:K2692"/>
    <mergeCell ref="F2689:G2689"/>
    <mergeCell ref="H2689:K2689"/>
    <mergeCell ref="F2690:G2690"/>
    <mergeCell ref="H2690:K2690"/>
    <mergeCell ref="F2687:G2687"/>
    <mergeCell ref="H2687:K2687"/>
    <mergeCell ref="F2688:G2688"/>
    <mergeCell ref="H2688:K2688"/>
    <mergeCell ref="F2685:G2685"/>
    <mergeCell ref="H2685:K2685"/>
    <mergeCell ref="F2686:G2686"/>
    <mergeCell ref="H2686:K2686"/>
    <mergeCell ref="F2683:G2683"/>
    <mergeCell ref="H2683:K2683"/>
    <mergeCell ref="F2684:G2684"/>
    <mergeCell ref="H2684:K2684"/>
    <mergeCell ref="F2681:G2681"/>
    <mergeCell ref="H2681:K2681"/>
    <mergeCell ref="F2682:G2682"/>
    <mergeCell ref="H2682:K2682"/>
    <mergeCell ref="F2703:G2703"/>
    <mergeCell ref="H2703:K2703"/>
    <mergeCell ref="F2704:G2704"/>
    <mergeCell ref="H2704:K2704"/>
    <mergeCell ref="F2701:G2701"/>
    <mergeCell ref="H2701:K2701"/>
    <mergeCell ref="F2702:G2702"/>
    <mergeCell ref="H2702:K2702"/>
    <mergeCell ref="F2699:G2699"/>
    <mergeCell ref="H2699:K2699"/>
    <mergeCell ref="F2700:G2700"/>
    <mergeCell ref="H2700:K2700"/>
    <mergeCell ref="F2697:G2697"/>
    <mergeCell ref="H2697:K2697"/>
    <mergeCell ref="F2698:G2698"/>
    <mergeCell ref="H2698:K2698"/>
    <mergeCell ref="F2695:G2695"/>
    <mergeCell ref="H2695:K2695"/>
    <mergeCell ref="F2696:G2696"/>
    <mergeCell ref="H2696:K2696"/>
    <mergeCell ref="F2693:G2693"/>
    <mergeCell ref="H2693:K2693"/>
    <mergeCell ref="F2694:G2694"/>
    <mergeCell ref="H2694:K2694"/>
    <mergeCell ref="F2667:G2667"/>
    <mergeCell ref="H2667:K2667"/>
    <mergeCell ref="F2668:G2668"/>
    <mergeCell ref="H2668:K2668"/>
    <mergeCell ref="F2665:G2665"/>
    <mergeCell ref="H2665:K2665"/>
    <mergeCell ref="F2666:G2666"/>
    <mergeCell ref="H2666:K2666"/>
    <mergeCell ref="F2663:G2663"/>
    <mergeCell ref="H2663:K2663"/>
    <mergeCell ref="F2664:G2664"/>
    <mergeCell ref="H2664:K2664"/>
    <mergeCell ref="F2661:G2661"/>
    <mergeCell ref="H2661:K2661"/>
    <mergeCell ref="F2662:G2662"/>
    <mergeCell ref="H2662:K2662"/>
    <mergeCell ref="F2659:G2659"/>
    <mergeCell ref="H2659:K2659"/>
    <mergeCell ref="F2660:G2660"/>
    <mergeCell ref="H2660:K2660"/>
    <mergeCell ref="F2657:G2657"/>
    <mergeCell ref="H2657:K2657"/>
    <mergeCell ref="F2658:G2658"/>
    <mergeCell ref="H2658:K2658"/>
    <mergeCell ref="F2679:G2679"/>
    <mergeCell ref="H2679:K2679"/>
    <mergeCell ref="F2680:G2680"/>
    <mergeCell ref="H2680:K2680"/>
    <mergeCell ref="F2677:G2677"/>
    <mergeCell ref="H2677:K2677"/>
    <mergeCell ref="F2678:G2678"/>
    <mergeCell ref="H2678:K2678"/>
    <mergeCell ref="F2675:G2675"/>
    <mergeCell ref="H2675:K2675"/>
    <mergeCell ref="F2676:G2676"/>
    <mergeCell ref="H2676:K2676"/>
    <mergeCell ref="F2673:G2673"/>
    <mergeCell ref="H2673:K2673"/>
    <mergeCell ref="F2674:G2674"/>
    <mergeCell ref="H2674:K2674"/>
    <mergeCell ref="F2671:G2671"/>
    <mergeCell ref="H2671:K2671"/>
    <mergeCell ref="F2672:G2672"/>
    <mergeCell ref="H2672:K2672"/>
    <mergeCell ref="F2669:G2669"/>
    <mergeCell ref="H2669:K2669"/>
    <mergeCell ref="F2670:G2670"/>
    <mergeCell ref="H2670:K2670"/>
    <mergeCell ref="F2643:G2643"/>
    <mergeCell ref="H2643:K2643"/>
    <mergeCell ref="F2644:G2644"/>
    <mergeCell ref="H2644:K2644"/>
    <mergeCell ref="F2641:G2641"/>
    <mergeCell ref="H2641:K2641"/>
    <mergeCell ref="F2642:G2642"/>
    <mergeCell ref="H2642:K2642"/>
    <mergeCell ref="F2639:G2639"/>
    <mergeCell ref="H2639:K2639"/>
    <mergeCell ref="F2640:G2640"/>
    <mergeCell ref="H2640:K2640"/>
    <mergeCell ref="F2637:G2637"/>
    <mergeCell ref="H2637:K2637"/>
    <mergeCell ref="F2638:G2638"/>
    <mergeCell ref="H2638:K2638"/>
    <mergeCell ref="F2635:G2635"/>
    <mergeCell ref="H2635:K2635"/>
    <mergeCell ref="F2636:G2636"/>
    <mergeCell ref="H2636:K2636"/>
    <mergeCell ref="F2633:G2633"/>
    <mergeCell ref="H2633:K2633"/>
    <mergeCell ref="F2634:G2634"/>
    <mergeCell ref="H2634:K2634"/>
    <mergeCell ref="F2655:G2655"/>
    <mergeCell ref="H2655:K2655"/>
    <mergeCell ref="F2656:G2656"/>
    <mergeCell ref="H2656:K2656"/>
    <mergeCell ref="F2653:G2653"/>
    <mergeCell ref="H2653:K2653"/>
    <mergeCell ref="F2654:G2654"/>
    <mergeCell ref="H2654:K2654"/>
    <mergeCell ref="F2651:G2651"/>
    <mergeCell ref="H2651:K2651"/>
    <mergeCell ref="F2652:G2652"/>
    <mergeCell ref="H2652:K2652"/>
    <mergeCell ref="F2649:G2649"/>
    <mergeCell ref="H2649:K2649"/>
    <mergeCell ref="F2650:G2650"/>
    <mergeCell ref="H2650:K2650"/>
    <mergeCell ref="F2647:G2647"/>
    <mergeCell ref="H2647:K2647"/>
    <mergeCell ref="F2648:G2648"/>
    <mergeCell ref="H2648:K2648"/>
    <mergeCell ref="F2645:G2645"/>
    <mergeCell ref="H2645:K2645"/>
    <mergeCell ref="F2646:G2646"/>
    <mergeCell ref="H2646:K2646"/>
    <mergeCell ref="F2619:G2619"/>
    <mergeCell ref="H2619:K2619"/>
    <mergeCell ref="F2620:G2620"/>
    <mergeCell ref="H2620:K2620"/>
    <mergeCell ref="F2617:G2617"/>
    <mergeCell ref="H2617:K2617"/>
    <mergeCell ref="F2618:G2618"/>
    <mergeCell ref="H2618:K2618"/>
    <mergeCell ref="F2615:G2615"/>
    <mergeCell ref="H2615:K2615"/>
    <mergeCell ref="F2616:G2616"/>
    <mergeCell ref="H2616:K2616"/>
    <mergeCell ref="F2613:G2613"/>
    <mergeCell ref="H2613:K2613"/>
    <mergeCell ref="F2614:G2614"/>
    <mergeCell ref="H2614:K2614"/>
    <mergeCell ref="F2611:G2611"/>
    <mergeCell ref="H2611:K2611"/>
    <mergeCell ref="F2612:G2612"/>
    <mergeCell ref="H2612:K2612"/>
    <mergeCell ref="F2609:G2609"/>
    <mergeCell ref="H2609:K2609"/>
    <mergeCell ref="F2610:G2610"/>
    <mergeCell ref="H2610:K2610"/>
    <mergeCell ref="F2631:G2631"/>
    <mergeCell ref="H2631:K2631"/>
    <mergeCell ref="F2632:G2632"/>
    <mergeCell ref="H2632:K2632"/>
    <mergeCell ref="F2629:G2629"/>
    <mergeCell ref="H2629:K2629"/>
    <mergeCell ref="F2630:G2630"/>
    <mergeCell ref="H2630:K2630"/>
    <mergeCell ref="F2627:G2627"/>
    <mergeCell ref="H2627:K2627"/>
    <mergeCell ref="F2628:G2628"/>
    <mergeCell ref="H2628:K2628"/>
    <mergeCell ref="F2625:G2625"/>
    <mergeCell ref="H2625:K2625"/>
    <mergeCell ref="F2626:G2626"/>
    <mergeCell ref="H2626:K2626"/>
    <mergeCell ref="F2623:G2623"/>
    <mergeCell ref="H2623:K2623"/>
    <mergeCell ref="F2624:G2624"/>
    <mergeCell ref="H2624:K2624"/>
    <mergeCell ref="F2621:G2621"/>
    <mergeCell ref="H2621:K2621"/>
    <mergeCell ref="F2622:G2622"/>
    <mergeCell ref="H2622:K2622"/>
    <mergeCell ref="F2595:G2595"/>
    <mergeCell ref="H2595:K2595"/>
    <mergeCell ref="F2596:G2596"/>
    <mergeCell ref="H2596:K2596"/>
    <mergeCell ref="F2593:G2593"/>
    <mergeCell ref="H2593:K2593"/>
    <mergeCell ref="F2594:G2594"/>
    <mergeCell ref="H2594:K2594"/>
    <mergeCell ref="F2591:G2591"/>
    <mergeCell ref="H2591:K2591"/>
    <mergeCell ref="F2592:G2592"/>
    <mergeCell ref="H2592:K2592"/>
    <mergeCell ref="F2589:G2589"/>
    <mergeCell ref="H2589:K2589"/>
    <mergeCell ref="F2590:G2590"/>
    <mergeCell ref="H2590:K2590"/>
    <mergeCell ref="F2587:G2587"/>
    <mergeCell ref="H2587:K2587"/>
    <mergeCell ref="F2588:G2588"/>
    <mergeCell ref="H2588:K2588"/>
    <mergeCell ref="F2585:G2585"/>
    <mergeCell ref="H2585:K2585"/>
    <mergeCell ref="F2586:G2586"/>
    <mergeCell ref="H2586:K2586"/>
    <mergeCell ref="F2607:G2607"/>
    <mergeCell ref="H2607:K2607"/>
    <mergeCell ref="F2608:G2608"/>
    <mergeCell ref="H2608:K2608"/>
    <mergeCell ref="F2605:G2605"/>
    <mergeCell ref="H2605:K2605"/>
    <mergeCell ref="F2606:G2606"/>
    <mergeCell ref="H2606:K2606"/>
    <mergeCell ref="F2603:G2603"/>
    <mergeCell ref="H2603:K2603"/>
    <mergeCell ref="F2604:G2604"/>
    <mergeCell ref="H2604:K2604"/>
    <mergeCell ref="F2601:G2601"/>
    <mergeCell ref="H2601:K2601"/>
    <mergeCell ref="F2602:G2602"/>
    <mergeCell ref="H2602:K2602"/>
    <mergeCell ref="F2599:G2599"/>
    <mergeCell ref="H2599:K2599"/>
    <mergeCell ref="F2600:G2600"/>
    <mergeCell ref="H2600:K2600"/>
    <mergeCell ref="F2597:G2597"/>
    <mergeCell ref="H2597:K2597"/>
    <mergeCell ref="F2598:G2598"/>
    <mergeCell ref="H2598:K2598"/>
    <mergeCell ref="F2571:G2571"/>
    <mergeCell ref="H2571:K2571"/>
    <mergeCell ref="F2572:G2572"/>
    <mergeCell ref="H2572:K2572"/>
    <mergeCell ref="F2569:G2569"/>
    <mergeCell ref="H2569:K2569"/>
    <mergeCell ref="F2570:G2570"/>
    <mergeCell ref="H2570:K2570"/>
    <mergeCell ref="F2567:G2567"/>
    <mergeCell ref="H2567:K2567"/>
    <mergeCell ref="F2568:G2568"/>
    <mergeCell ref="H2568:K2568"/>
    <mergeCell ref="F2565:G2565"/>
    <mergeCell ref="H2565:K2565"/>
    <mergeCell ref="F2566:G2566"/>
    <mergeCell ref="H2566:K2566"/>
    <mergeCell ref="F2563:G2563"/>
    <mergeCell ref="H2563:K2563"/>
    <mergeCell ref="F2564:G2564"/>
    <mergeCell ref="H2564:K2564"/>
    <mergeCell ref="F2561:G2561"/>
    <mergeCell ref="H2561:K2561"/>
    <mergeCell ref="F2562:G2562"/>
    <mergeCell ref="H2562:K2562"/>
    <mergeCell ref="F2583:G2583"/>
    <mergeCell ref="H2583:K2583"/>
    <mergeCell ref="F2584:G2584"/>
    <mergeCell ref="H2584:K2584"/>
    <mergeCell ref="F2581:G2581"/>
    <mergeCell ref="H2581:K2581"/>
    <mergeCell ref="F2582:G2582"/>
    <mergeCell ref="H2582:K2582"/>
    <mergeCell ref="F2579:G2579"/>
    <mergeCell ref="H2579:K2579"/>
    <mergeCell ref="F2580:G2580"/>
    <mergeCell ref="H2580:K2580"/>
    <mergeCell ref="F2577:G2577"/>
    <mergeCell ref="H2577:K2577"/>
    <mergeCell ref="F2578:G2578"/>
    <mergeCell ref="H2578:K2578"/>
    <mergeCell ref="F2575:G2575"/>
    <mergeCell ref="H2575:K2575"/>
    <mergeCell ref="F2576:G2576"/>
    <mergeCell ref="H2576:K2576"/>
    <mergeCell ref="F2573:G2573"/>
    <mergeCell ref="H2573:K2573"/>
    <mergeCell ref="F2574:G2574"/>
    <mergeCell ref="H2574:K2574"/>
    <mergeCell ref="F2547:G2547"/>
    <mergeCell ref="H2547:K2547"/>
    <mergeCell ref="F2548:G2548"/>
    <mergeCell ref="H2548:K2548"/>
    <mergeCell ref="F2545:G2545"/>
    <mergeCell ref="H2545:K2545"/>
    <mergeCell ref="F2546:G2546"/>
    <mergeCell ref="H2546:K2546"/>
    <mergeCell ref="F2543:G2543"/>
    <mergeCell ref="H2543:K2543"/>
    <mergeCell ref="F2544:G2544"/>
    <mergeCell ref="H2544:K2544"/>
    <mergeCell ref="F2541:G2541"/>
    <mergeCell ref="H2541:K2541"/>
    <mergeCell ref="F2542:G2542"/>
    <mergeCell ref="H2542:K2542"/>
    <mergeCell ref="F2539:G2539"/>
    <mergeCell ref="H2539:K2539"/>
    <mergeCell ref="F2540:G2540"/>
    <mergeCell ref="H2540:K2540"/>
    <mergeCell ref="F2537:G2537"/>
    <mergeCell ref="H2537:K2537"/>
    <mergeCell ref="F2538:G2538"/>
    <mergeCell ref="H2538:K2538"/>
    <mergeCell ref="F2559:G2559"/>
    <mergeCell ref="H2559:K2559"/>
    <mergeCell ref="F2560:G2560"/>
    <mergeCell ref="H2560:K2560"/>
    <mergeCell ref="F2557:G2557"/>
    <mergeCell ref="H2557:K2557"/>
    <mergeCell ref="F2558:G2558"/>
    <mergeCell ref="H2558:K2558"/>
    <mergeCell ref="F2555:G2555"/>
    <mergeCell ref="H2555:K2555"/>
    <mergeCell ref="F2556:G2556"/>
    <mergeCell ref="H2556:K2556"/>
    <mergeCell ref="F2553:G2553"/>
    <mergeCell ref="H2553:K2553"/>
    <mergeCell ref="F2554:G2554"/>
    <mergeCell ref="H2554:K2554"/>
    <mergeCell ref="F2551:G2551"/>
    <mergeCell ref="H2551:K2551"/>
    <mergeCell ref="F2552:G2552"/>
    <mergeCell ref="H2552:K2552"/>
    <mergeCell ref="F2549:G2549"/>
    <mergeCell ref="H2549:K2549"/>
    <mergeCell ref="F2550:G2550"/>
    <mergeCell ref="H2550:K2550"/>
    <mergeCell ref="F2523:G2523"/>
    <mergeCell ref="H2523:K2523"/>
    <mergeCell ref="F2524:G2524"/>
    <mergeCell ref="H2524:K2524"/>
    <mergeCell ref="F2521:G2521"/>
    <mergeCell ref="H2521:K2521"/>
    <mergeCell ref="F2522:G2522"/>
    <mergeCell ref="H2522:K2522"/>
    <mergeCell ref="F2519:G2519"/>
    <mergeCell ref="H2519:K2519"/>
    <mergeCell ref="F2520:G2520"/>
    <mergeCell ref="H2520:K2520"/>
    <mergeCell ref="F2517:G2517"/>
    <mergeCell ref="H2517:K2517"/>
    <mergeCell ref="F2518:G2518"/>
    <mergeCell ref="H2518:K2518"/>
    <mergeCell ref="F2515:G2515"/>
    <mergeCell ref="H2515:K2515"/>
    <mergeCell ref="F2516:G2516"/>
    <mergeCell ref="H2516:K2516"/>
    <mergeCell ref="F2513:G2513"/>
    <mergeCell ref="H2513:K2513"/>
    <mergeCell ref="F2514:G2514"/>
    <mergeCell ref="H2514:K2514"/>
    <mergeCell ref="F2535:G2535"/>
    <mergeCell ref="H2535:K2535"/>
    <mergeCell ref="F2536:G2536"/>
    <mergeCell ref="H2536:K2536"/>
    <mergeCell ref="F2533:G2533"/>
    <mergeCell ref="H2533:K2533"/>
    <mergeCell ref="F2534:G2534"/>
    <mergeCell ref="H2534:K2534"/>
    <mergeCell ref="F2531:G2531"/>
    <mergeCell ref="H2531:K2531"/>
    <mergeCell ref="F2532:G2532"/>
    <mergeCell ref="H2532:K2532"/>
    <mergeCell ref="F2529:G2529"/>
    <mergeCell ref="H2529:K2529"/>
    <mergeCell ref="F2530:G2530"/>
    <mergeCell ref="H2530:K2530"/>
    <mergeCell ref="F2527:G2527"/>
    <mergeCell ref="H2527:K2527"/>
    <mergeCell ref="F2528:G2528"/>
    <mergeCell ref="H2528:K2528"/>
    <mergeCell ref="F2525:G2525"/>
    <mergeCell ref="H2525:K2525"/>
    <mergeCell ref="F2526:G2526"/>
    <mergeCell ref="H2526:K2526"/>
    <mergeCell ref="F2499:G2499"/>
    <mergeCell ref="H2499:K2499"/>
    <mergeCell ref="F2500:G2500"/>
    <mergeCell ref="H2500:K2500"/>
    <mergeCell ref="F2497:G2497"/>
    <mergeCell ref="H2497:K2497"/>
    <mergeCell ref="F2498:G2498"/>
    <mergeCell ref="H2498:K2498"/>
    <mergeCell ref="F2495:G2495"/>
    <mergeCell ref="H2495:K2495"/>
    <mergeCell ref="F2496:G2496"/>
    <mergeCell ref="H2496:K2496"/>
    <mergeCell ref="F2493:G2493"/>
    <mergeCell ref="H2493:K2493"/>
    <mergeCell ref="F2494:G2494"/>
    <mergeCell ref="H2494:K2494"/>
    <mergeCell ref="F2491:G2491"/>
    <mergeCell ref="H2491:K2491"/>
    <mergeCell ref="F2492:G2492"/>
    <mergeCell ref="H2492:K2492"/>
    <mergeCell ref="F2489:G2489"/>
    <mergeCell ref="H2489:K2489"/>
    <mergeCell ref="F2490:G2490"/>
    <mergeCell ref="H2490:K2490"/>
    <mergeCell ref="F2511:G2511"/>
    <mergeCell ref="H2511:K2511"/>
    <mergeCell ref="F2512:G2512"/>
    <mergeCell ref="H2512:K2512"/>
    <mergeCell ref="F2509:G2509"/>
    <mergeCell ref="H2509:K2509"/>
    <mergeCell ref="F2510:G2510"/>
    <mergeCell ref="H2510:K2510"/>
    <mergeCell ref="F2507:G2507"/>
    <mergeCell ref="H2507:K2507"/>
    <mergeCell ref="F2508:G2508"/>
    <mergeCell ref="H2508:K2508"/>
    <mergeCell ref="F2505:G2505"/>
    <mergeCell ref="H2505:K2505"/>
    <mergeCell ref="F2506:G2506"/>
    <mergeCell ref="H2506:K2506"/>
    <mergeCell ref="F2503:G2503"/>
    <mergeCell ref="H2503:K2503"/>
    <mergeCell ref="F2504:G2504"/>
    <mergeCell ref="H2504:K2504"/>
    <mergeCell ref="F2501:G2501"/>
    <mergeCell ref="H2501:K2501"/>
    <mergeCell ref="F2502:G2502"/>
    <mergeCell ref="H2502:K2502"/>
    <mergeCell ref="F2475:G2475"/>
    <mergeCell ref="H2475:K2475"/>
    <mergeCell ref="F2476:G2476"/>
    <mergeCell ref="H2476:K2476"/>
    <mergeCell ref="F2473:G2473"/>
    <mergeCell ref="H2473:K2473"/>
    <mergeCell ref="F2474:G2474"/>
    <mergeCell ref="H2474:K2474"/>
    <mergeCell ref="F2471:G2471"/>
    <mergeCell ref="H2471:K2471"/>
    <mergeCell ref="F2472:G2472"/>
    <mergeCell ref="H2472:K2472"/>
    <mergeCell ref="F2469:G2469"/>
    <mergeCell ref="H2469:K2469"/>
    <mergeCell ref="F2470:G2470"/>
    <mergeCell ref="H2470:K2470"/>
    <mergeCell ref="F2467:G2467"/>
    <mergeCell ref="H2467:K2467"/>
    <mergeCell ref="F2468:G2468"/>
    <mergeCell ref="H2468:K2468"/>
    <mergeCell ref="F2465:G2465"/>
    <mergeCell ref="H2465:K2465"/>
    <mergeCell ref="F2466:G2466"/>
    <mergeCell ref="H2466:K2466"/>
    <mergeCell ref="F2487:G2487"/>
    <mergeCell ref="H2487:K2487"/>
    <mergeCell ref="F2488:G2488"/>
    <mergeCell ref="H2488:K2488"/>
    <mergeCell ref="F2485:G2485"/>
    <mergeCell ref="H2485:K2485"/>
    <mergeCell ref="F2486:G2486"/>
    <mergeCell ref="H2486:K2486"/>
    <mergeCell ref="F2483:G2483"/>
    <mergeCell ref="H2483:K2483"/>
    <mergeCell ref="F2484:G2484"/>
    <mergeCell ref="H2484:K2484"/>
    <mergeCell ref="F2481:G2481"/>
    <mergeCell ref="H2481:K2481"/>
    <mergeCell ref="F2482:G2482"/>
    <mergeCell ref="H2482:K2482"/>
    <mergeCell ref="F2479:G2479"/>
    <mergeCell ref="H2479:K2479"/>
    <mergeCell ref="F2480:G2480"/>
    <mergeCell ref="H2480:K2480"/>
    <mergeCell ref="F2477:G2477"/>
    <mergeCell ref="H2477:K2477"/>
    <mergeCell ref="F2478:G2478"/>
    <mergeCell ref="H2478:K2478"/>
    <mergeCell ref="F2451:G2451"/>
    <mergeCell ref="H2451:K2451"/>
    <mergeCell ref="F2452:G2452"/>
    <mergeCell ref="H2452:K2452"/>
    <mergeCell ref="F2449:G2449"/>
    <mergeCell ref="H2449:K2449"/>
    <mergeCell ref="F2450:G2450"/>
    <mergeCell ref="H2450:K2450"/>
    <mergeCell ref="F2447:G2447"/>
    <mergeCell ref="H2447:K2447"/>
    <mergeCell ref="F2448:G2448"/>
    <mergeCell ref="H2448:K2448"/>
    <mergeCell ref="F2445:G2445"/>
    <mergeCell ref="H2445:K2445"/>
    <mergeCell ref="F2446:G2446"/>
    <mergeCell ref="H2446:K2446"/>
    <mergeCell ref="F2443:G2443"/>
    <mergeCell ref="H2443:K2443"/>
    <mergeCell ref="F2444:G2444"/>
    <mergeCell ref="H2444:K2444"/>
    <mergeCell ref="F2441:G2441"/>
    <mergeCell ref="H2441:K2441"/>
    <mergeCell ref="F2442:G2442"/>
    <mergeCell ref="H2442:K2442"/>
    <mergeCell ref="F2463:G2463"/>
    <mergeCell ref="H2463:K2463"/>
    <mergeCell ref="F2464:G2464"/>
    <mergeCell ref="H2464:K2464"/>
    <mergeCell ref="F2461:G2461"/>
    <mergeCell ref="H2461:K2461"/>
    <mergeCell ref="F2462:G2462"/>
    <mergeCell ref="H2462:K2462"/>
    <mergeCell ref="F2459:G2459"/>
    <mergeCell ref="H2459:K2459"/>
    <mergeCell ref="F2460:G2460"/>
    <mergeCell ref="H2460:K2460"/>
    <mergeCell ref="F2457:G2457"/>
    <mergeCell ref="H2457:K2457"/>
    <mergeCell ref="F2458:G2458"/>
    <mergeCell ref="H2458:K2458"/>
    <mergeCell ref="F2455:G2455"/>
    <mergeCell ref="H2455:K2455"/>
    <mergeCell ref="F2456:G2456"/>
    <mergeCell ref="H2456:K2456"/>
    <mergeCell ref="F2453:G2453"/>
    <mergeCell ref="H2453:K2453"/>
    <mergeCell ref="F2454:G2454"/>
    <mergeCell ref="H2454:K2454"/>
    <mergeCell ref="F2427:G2427"/>
    <mergeCell ref="H2427:K2427"/>
    <mergeCell ref="F2428:G2428"/>
    <mergeCell ref="H2428:K2428"/>
    <mergeCell ref="F2425:G2425"/>
    <mergeCell ref="H2425:K2425"/>
    <mergeCell ref="F2426:G2426"/>
    <mergeCell ref="H2426:K2426"/>
    <mergeCell ref="F2423:G2423"/>
    <mergeCell ref="H2423:K2423"/>
    <mergeCell ref="F2424:G2424"/>
    <mergeCell ref="H2424:K2424"/>
    <mergeCell ref="F2421:G2421"/>
    <mergeCell ref="H2421:K2421"/>
    <mergeCell ref="F2422:G2422"/>
    <mergeCell ref="H2422:K2422"/>
    <mergeCell ref="F2419:G2419"/>
    <mergeCell ref="H2419:K2419"/>
    <mergeCell ref="F2420:G2420"/>
    <mergeCell ref="H2420:K2420"/>
    <mergeCell ref="F2417:G2417"/>
    <mergeCell ref="H2417:K2417"/>
    <mergeCell ref="F2418:G2418"/>
    <mergeCell ref="H2418:K2418"/>
    <mergeCell ref="F2439:G2439"/>
    <mergeCell ref="H2439:K2439"/>
    <mergeCell ref="F2440:G2440"/>
    <mergeCell ref="H2440:K2440"/>
    <mergeCell ref="F2437:G2437"/>
    <mergeCell ref="H2437:K2437"/>
    <mergeCell ref="F2438:G2438"/>
    <mergeCell ref="H2438:K2438"/>
    <mergeCell ref="F2435:G2435"/>
    <mergeCell ref="H2435:K2435"/>
    <mergeCell ref="F2436:G2436"/>
    <mergeCell ref="H2436:K2436"/>
    <mergeCell ref="F2433:G2433"/>
    <mergeCell ref="H2433:K2433"/>
    <mergeCell ref="F2434:G2434"/>
    <mergeCell ref="H2434:K2434"/>
    <mergeCell ref="F2431:G2431"/>
    <mergeCell ref="H2431:K2431"/>
    <mergeCell ref="F2432:G2432"/>
    <mergeCell ref="H2432:K2432"/>
    <mergeCell ref="F2429:G2429"/>
    <mergeCell ref="H2429:K2429"/>
    <mergeCell ref="F2430:G2430"/>
    <mergeCell ref="H2430:K2430"/>
    <mergeCell ref="F2403:G2403"/>
    <mergeCell ref="H2403:K2403"/>
    <mergeCell ref="F2404:G2404"/>
    <mergeCell ref="H2404:K2404"/>
    <mergeCell ref="F2401:G2401"/>
    <mergeCell ref="H2401:K2401"/>
    <mergeCell ref="F2402:G2402"/>
    <mergeCell ref="H2402:K2402"/>
    <mergeCell ref="F2399:G2399"/>
    <mergeCell ref="H2399:K2399"/>
    <mergeCell ref="F2400:G2400"/>
    <mergeCell ref="H2400:K2400"/>
    <mergeCell ref="F2397:G2397"/>
    <mergeCell ref="H2397:K2397"/>
    <mergeCell ref="F2398:G2398"/>
    <mergeCell ref="H2398:K2398"/>
    <mergeCell ref="F2395:G2395"/>
    <mergeCell ref="H2395:K2395"/>
    <mergeCell ref="F2396:G2396"/>
    <mergeCell ref="H2396:K2396"/>
    <mergeCell ref="F2393:G2393"/>
    <mergeCell ref="H2393:K2393"/>
    <mergeCell ref="F2394:G2394"/>
    <mergeCell ref="H2394:K2394"/>
    <mergeCell ref="F2415:G2415"/>
    <mergeCell ref="H2415:K2415"/>
    <mergeCell ref="F2416:G2416"/>
    <mergeCell ref="H2416:K2416"/>
    <mergeCell ref="F2413:G2413"/>
    <mergeCell ref="H2413:K2413"/>
    <mergeCell ref="F2414:G2414"/>
    <mergeCell ref="H2414:K2414"/>
    <mergeCell ref="F2411:G2411"/>
    <mergeCell ref="H2411:K2411"/>
    <mergeCell ref="F2412:G2412"/>
    <mergeCell ref="H2412:K2412"/>
    <mergeCell ref="F2409:G2409"/>
    <mergeCell ref="H2409:K2409"/>
    <mergeCell ref="F2410:G2410"/>
    <mergeCell ref="H2410:K2410"/>
    <mergeCell ref="F2407:G2407"/>
    <mergeCell ref="H2407:K2407"/>
    <mergeCell ref="F2408:G2408"/>
    <mergeCell ref="H2408:K2408"/>
    <mergeCell ref="F2405:G2405"/>
    <mergeCell ref="H2405:K2405"/>
    <mergeCell ref="F2406:G2406"/>
    <mergeCell ref="H2406:K2406"/>
    <mergeCell ref="F2379:G2379"/>
    <mergeCell ref="H2379:K2379"/>
    <mergeCell ref="F2380:G2380"/>
    <mergeCell ref="H2380:K2380"/>
    <mergeCell ref="F2377:G2377"/>
    <mergeCell ref="H2377:K2377"/>
    <mergeCell ref="F2378:G2378"/>
    <mergeCell ref="H2378:K2378"/>
    <mergeCell ref="F2375:G2375"/>
    <mergeCell ref="H2375:K2375"/>
    <mergeCell ref="F2376:G2376"/>
    <mergeCell ref="H2376:K2376"/>
    <mergeCell ref="F2373:G2373"/>
    <mergeCell ref="H2373:K2373"/>
    <mergeCell ref="F2374:G2374"/>
    <mergeCell ref="H2374:K2374"/>
    <mergeCell ref="F2371:G2371"/>
    <mergeCell ref="H2371:K2371"/>
    <mergeCell ref="F2372:G2372"/>
    <mergeCell ref="H2372:K2372"/>
    <mergeCell ref="F2369:G2369"/>
    <mergeCell ref="H2369:K2369"/>
    <mergeCell ref="F2370:G2370"/>
    <mergeCell ref="H2370:K2370"/>
    <mergeCell ref="F2391:G2391"/>
    <mergeCell ref="H2391:K2391"/>
    <mergeCell ref="F2392:G2392"/>
    <mergeCell ref="H2392:K2392"/>
    <mergeCell ref="F2389:G2389"/>
    <mergeCell ref="H2389:K2389"/>
    <mergeCell ref="F2390:G2390"/>
    <mergeCell ref="H2390:K2390"/>
    <mergeCell ref="F2387:G2387"/>
    <mergeCell ref="H2387:K2387"/>
    <mergeCell ref="F2388:G2388"/>
    <mergeCell ref="H2388:K2388"/>
    <mergeCell ref="F2385:G2385"/>
    <mergeCell ref="H2385:K2385"/>
    <mergeCell ref="F2386:G2386"/>
    <mergeCell ref="H2386:K2386"/>
    <mergeCell ref="F2383:G2383"/>
    <mergeCell ref="H2383:K2383"/>
    <mergeCell ref="F2384:G2384"/>
    <mergeCell ref="H2384:K2384"/>
    <mergeCell ref="F2381:G2381"/>
    <mergeCell ref="H2381:K2381"/>
    <mergeCell ref="F2382:G2382"/>
    <mergeCell ref="H2382:K2382"/>
    <mergeCell ref="F2355:G2355"/>
    <mergeCell ref="H2355:K2355"/>
    <mergeCell ref="F2356:G2356"/>
    <mergeCell ref="H2356:K2356"/>
    <mergeCell ref="F2353:G2353"/>
    <mergeCell ref="H2353:K2353"/>
    <mergeCell ref="F2354:G2354"/>
    <mergeCell ref="H2354:K2354"/>
    <mergeCell ref="F2351:G2351"/>
    <mergeCell ref="H2351:K2351"/>
    <mergeCell ref="F2352:G2352"/>
    <mergeCell ref="H2352:K2352"/>
    <mergeCell ref="F2349:G2349"/>
    <mergeCell ref="H2349:K2349"/>
    <mergeCell ref="F2350:G2350"/>
    <mergeCell ref="H2350:K2350"/>
    <mergeCell ref="F2347:G2347"/>
    <mergeCell ref="H2347:K2347"/>
    <mergeCell ref="F2348:G2348"/>
    <mergeCell ref="H2348:K2348"/>
    <mergeCell ref="F2345:G2345"/>
    <mergeCell ref="H2345:K2345"/>
    <mergeCell ref="F2346:G2346"/>
    <mergeCell ref="H2346:K2346"/>
    <mergeCell ref="F2367:G2367"/>
    <mergeCell ref="H2367:K2367"/>
    <mergeCell ref="F2368:G2368"/>
    <mergeCell ref="H2368:K2368"/>
    <mergeCell ref="F2365:G2365"/>
    <mergeCell ref="H2365:K2365"/>
    <mergeCell ref="F2366:G2366"/>
    <mergeCell ref="H2366:K2366"/>
    <mergeCell ref="F2363:G2363"/>
    <mergeCell ref="H2363:K2363"/>
    <mergeCell ref="F2364:G2364"/>
    <mergeCell ref="H2364:K2364"/>
    <mergeCell ref="F2361:G2361"/>
    <mergeCell ref="H2361:K2361"/>
    <mergeCell ref="F2362:G2362"/>
    <mergeCell ref="H2362:K2362"/>
    <mergeCell ref="F2359:G2359"/>
    <mergeCell ref="H2359:K2359"/>
    <mergeCell ref="F2360:G2360"/>
    <mergeCell ref="H2360:K2360"/>
    <mergeCell ref="F2357:G2357"/>
    <mergeCell ref="H2357:K2357"/>
    <mergeCell ref="F2358:G2358"/>
    <mergeCell ref="H2358:K2358"/>
    <mergeCell ref="F2331:G2331"/>
    <mergeCell ref="H2331:K2331"/>
    <mergeCell ref="F2332:G2332"/>
    <mergeCell ref="H2332:K2332"/>
    <mergeCell ref="F2329:G2329"/>
    <mergeCell ref="H2329:K2329"/>
    <mergeCell ref="F2330:G2330"/>
    <mergeCell ref="H2330:K2330"/>
    <mergeCell ref="F2327:G2327"/>
    <mergeCell ref="H2327:K2327"/>
    <mergeCell ref="F2328:G2328"/>
    <mergeCell ref="H2328:K2328"/>
    <mergeCell ref="F2325:G2325"/>
    <mergeCell ref="H2325:K2325"/>
    <mergeCell ref="F2326:G2326"/>
    <mergeCell ref="H2326:K2326"/>
    <mergeCell ref="F2323:G2323"/>
    <mergeCell ref="H2323:K2323"/>
    <mergeCell ref="F2324:G2324"/>
    <mergeCell ref="H2324:K2324"/>
    <mergeCell ref="F2321:G2321"/>
    <mergeCell ref="H2321:K2321"/>
    <mergeCell ref="F2322:G2322"/>
    <mergeCell ref="H2322:K2322"/>
    <mergeCell ref="F2343:G2343"/>
    <mergeCell ref="H2343:K2343"/>
    <mergeCell ref="F2344:G2344"/>
    <mergeCell ref="H2344:K2344"/>
    <mergeCell ref="F2341:G2341"/>
    <mergeCell ref="H2341:K2341"/>
    <mergeCell ref="F2342:G2342"/>
    <mergeCell ref="H2342:K2342"/>
    <mergeCell ref="F2339:G2339"/>
    <mergeCell ref="H2339:K2339"/>
    <mergeCell ref="F2340:G2340"/>
    <mergeCell ref="H2340:K2340"/>
    <mergeCell ref="F2337:G2337"/>
    <mergeCell ref="H2337:K2337"/>
    <mergeCell ref="F2338:G2338"/>
    <mergeCell ref="H2338:K2338"/>
    <mergeCell ref="F2335:G2335"/>
    <mergeCell ref="H2335:K2335"/>
    <mergeCell ref="F2336:G2336"/>
    <mergeCell ref="H2336:K2336"/>
    <mergeCell ref="F2333:G2333"/>
    <mergeCell ref="H2333:K2333"/>
    <mergeCell ref="F2334:G2334"/>
    <mergeCell ref="H2334:K2334"/>
    <mergeCell ref="F2307:G2307"/>
    <mergeCell ref="H2307:K2307"/>
    <mergeCell ref="F2308:G2308"/>
    <mergeCell ref="H2308:K2308"/>
    <mergeCell ref="F2305:G2305"/>
    <mergeCell ref="H2305:K2305"/>
    <mergeCell ref="F2306:G2306"/>
    <mergeCell ref="H2306:K2306"/>
    <mergeCell ref="F2303:G2303"/>
    <mergeCell ref="H2303:K2303"/>
    <mergeCell ref="F2304:G2304"/>
    <mergeCell ref="H2304:K2304"/>
    <mergeCell ref="F2301:G2301"/>
    <mergeCell ref="H2301:K2301"/>
    <mergeCell ref="F2302:G2302"/>
    <mergeCell ref="H2302:K2302"/>
    <mergeCell ref="F2299:G2299"/>
    <mergeCell ref="H2299:K2299"/>
    <mergeCell ref="F2300:G2300"/>
    <mergeCell ref="H2300:K2300"/>
    <mergeCell ref="F2297:G2297"/>
    <mergeCell ref="H2297:K2297"/>
    <mergeCell ref="F2298:G2298"/>
    <mergeCell ref="H2298:K2298"/>
    <mergeCell ref="F2319:G2319"/>
    <mergeCell ref="H2319:K2319"/>
    <mergeCell ref="F2320:G2320"/>
    <mergeCell ref="H2320:K2320"/>
    <mergeCell ref="F2317:G2317"/>
    <mergeCell ref="H2317:K2317"/>
    <mergeCell ref="F2318:G2318"/>
    <mergeCell ref="H2318:K2318"/>
    <mergeCell ref="F2315:G2315"/>
    <mergeCell ref="H2315:K2315"/>
    <mergeCell ref="F2316:G2316"/>
    <mergeCell ref="H2316:K2316"/>
    <mergeCell ref="F2313:G2313"/>
    <mergeCell ref="H2313:K2313"/>
    <mergeCell ref="F2314:G2314"/>
    <mergeCell ref="H2314:K2314"/>
    <mergeCell ref="F2311:G2311"/>
    <mergeCell ref="H2311:K2311"/>
    <mergeCell ref="F2312:G2312"/>
    <mergeCell ref="H2312:K2312"/>
    <mergeCell ref="F2309:G2309"/>
    <mergeCell ref="H2309:K2309"/>
    <mergeCell ref="F2310:G2310"/>
    <mergeCell ref="H2310:K2310"/>
    <mergeCell ref="F2283:G2283"/>
    <mergeCell ref="H2283:K2283"/>
    <mergeCell ref="F2284:G2284"/>
    <mergeCell ref="H2284:K2284"/>
    <mergeCell ref="F2281:G2281"/>
    <mergeCell ref="H2281:K2281"/>
    <mergeCell ref="F2282:G2282"/>
    <mergeCell ref="H2282:K2282"/>
    <mergeCell ref="F2279:G2279"/>
    <mergeCell ref="H2279:K2279"/>
    <mergeCell ref="F2280:G2280"/>
    <mergeCell ref="H2280:K2280"/>
    <mergeCell ref="F2277:G2277"/>
    <mergeCell ref="H2277:K2277"/>
    <mergeCell ref="F2278:G2278"/>
    <mergeCell ref="H2278:K2278"/>
    <mergeCell ref="F2275:G2275"/>
    <mergeCell ref="H2275:K2275"/>
    <mergeCell ref="F2276:G2276"/>
    <mergeCell ref="H2276:K2276"/>
    <mergeCell ref="F2273:G2273"/>
    <mergeCell ref="H2273:K2273"/>
    <mergeCell ref="F2274:G2274"/>
    <mergeCell ref="H2274:K2274"/>
    <mergeCell ref="F2295:G2295"/>
    <mergeCell ref="H2295:K2295"/>
    <mergeCell ref="F2296:G2296"/>
    <mergeCell ref="H2296:K2296"/>
    <mergeCell ref="F2293:G2293"/>
    <mergeCell ref="H2293:K2293"/>
    <mergeCell ref="F2294:G2294"/>
    <mergeCell ref="H2294:K2294"/>
    <mergeCell ref="F2291:G2291"/>
    <mergeCell ref="H2291:K2291"/>
    <mergeCell ref="F2292:G2292"/>
    <mergeCell ref="H2292:K2292"/>
    <mergeCell ref="F2289:G2289"/>
    <mergeCell ref="H2289:K2289"/>
    <mergeCell ref="F2290:G2290"/>
    <mergeCell ref="H2290:K2290"/>
    <mergeCell ref="F2287:G2287"/>
    <mergeCell ref="H2287:K2287"/>
    <mergeCell ref="F2288:G2288"/>
    <mergeCell ref="H2288:K2288"/>
    <mergeCell ref="F2285:G2285"/>
    <mergeCell ref="H2285:K2285"/>
    <mergeCell ref="F2286:G2286"/>
    <mergeCell ref="H2286:K2286"/>
    <mergeCell ref="F2259:G2259"/>
    <mergeCell ref="H2259:K2259"/>
    <mergeCell ref="F2260:G2260"/>
    <mergeCell ref="H2260:K2260"/>
    <mergeCell ref="F2257:G2257"/>
    <mergeCell ref="H2257:K2257"/>
    <mergeCell ref="F2258:G2258"/>
    <mergeCell ref="H2258:K2258"/>
    <mergeCell ref="F2255:G2255"/>
    <mergeCell ref="H2255:K2255"/>
    <mergeCell ref="F2256:G2256"/>
    <mergeCell ref="H2256:K2256"/>
    <mergeCell ref="F2253:G2253"/>
    <mergeCell ref="H2253:K2253"/>
    <mergeCell ref="F2254:G2254"/>
    <mergeCell ref="H2254:K2254"/>
    <mergeCell ref="F2251:G2251"/>
    <mergeCell ref="H2251:K2251"/>
    <mergeCell ref="F2252:G2252"/>
    <mergeCell ref="H2252:K2252"/>
    <mergeCell ref="F2249:G2249"/>
    <mergeCell ref="H2249:K2249"/>
    <mergeCell ref="F2250:G2250"/>
    <mergeCell ref="H2250:K2250"/>
    <mergeCell ref="F2271:G2271"/>
    <mergeCell ref="H2271:K2271"/>
    <mergeCell ref="F2272:G2272"/>
    <mergeCell ref="H2272:K2272"/>
    <mergeCell ref="F2269:G2269"/>
    <mergeCell ref="H2269:K2269"/>
    <mergeCell ref="F2270:G2270"/>
    <mergeCell ref="H2270:K2270"/>
    <mergeCell ref="F2267:G2267"/>
    <mergeCell ref="H2267:K2267"/>
    <mergeCell ref="F2268:G2268"/>
    <mergeCell ref="H2268:K2268"/>
    <mergeCell ref="F2265:G2265"/>
    <mergeCell ref="H2265:K2265"/>
    <mergeCell ref="F2266:G2266"/>
    <mergeCell ref="H2266:K2266"/>
    <mergeCell ref="F2263:G2263"/>
    <mergeCell ref="H2263:K2263"/>
    <mergeCell ref="F2264:G2264"/>
    <mergeCell ref="H2264:K2264"/>
    <mergeCell ref="F2261:G2261"/>
    <mergeCell ref="H2261:K2261"/>
    <mergeCell ref="F2262:G2262"/>
    <mergeCell ref="H2262:K2262"/>
    <mergeCell ref="F2235:G2235"/>
    <mergeCell ref="H2235:K2235"/>
    <mergeCell ref="F2236:G2236"/>
    <mergeCell ref="H2236:K2236"/>
    <mergeCell ref="F2233:G2233"/>
    <mergeCell ref="H2233:K2233"/>
    <mergeCell ref="F2234:G2234"/>
    <mergeCell ref="H2234:K2234"/>
    <mergeCell ref="F2231:G2231"/>
    <mergeCell ref="H2231:K2231"/>
    <mergeCell ref="F2232:G2232"/>
    <mergeCell ref="H2232:K2232"/>
    <mergeCell ref="F2229:G2229"/>
    <mergeCell ref="H2229:K2229"/>
    <mergeCell ref="F2230:G2230"/>
    <mergeCell ref="H2230:K2230"/>
    <mergeCell ref="F2227:G2227"/>
    <mergeCell ref="H2227:K2227"/>
    <mergeCell ref="F2228:G2228"/>
    <mergeCell ref="H2228:K2228"/>
    <mergeCell ref="F2225:G2225"/>
    <mergeCell ref="H2225:K2225"/>
    <mergeCell ref="F2226:G2226"/>
    <mergeCell ref="H2226:K2226"/>
    <mergeCell ref="F2247:G2247"/>
    <mergeCell ref="H2247:K2247"/>
    <mergeCell ref="F2248:G2248"/>
    <mergeCell ref="H2248:K2248"/>
    <mergeCell ref="F2245:G2245"/>
    <mergeCell ref="H2245:K2245"/>
    <mergeCell ref="F2246:G2246"/>
    <mergeCell ref="H2246:K2246"/>
    <mergeCell ref="F2243:G2243"/>
    <mergeCell ref="H2243:K2243"/>
    <mergeCell ref="F2244:G2244"/>
    <mergeCell ref="H2244:K2244"/>
    <mergeCell ref="F2241:G2241"/>
    <mergeCell ref="H2241:K2241"/>
    <mergeCell ref="F2242:G2242"/>
    <mergeCell ref="H2242:K2242"/>
    <mergeCell ref="F2239:G2239"/>
    <mergeCell ref="H2239:K2239"/>
    <mergeCell ref="F2240:G2240"/>
    <mergeCell ref="H2240:K2240"/>
    <mergeCell ref="F2237:G2237"/>
    <mergeCell ref="H2237:K2237"/>
    <mergeCell ref="F2238:G2238"/>
    <mergeCell ref="H2238:K2238"/>
    <mergeCell ref="F2211:G2211"/>
    <mergeCell ref="H2211:K2211"/>
    <mergeCell ref="F2212:G2212"/>
    <mergeCell ref="H2212:K2212"/>
    <mergeCell ref="F2209:G2209"/>
    <mergeCell ref="H2209:K2209"/>
    <mergeCell ref="F2210:G2210"/>
    <mergeCell ref="H2210:K2210"/>
    <mergeCell ref="F2207:G2207"/>
    <mergeCell ref="H2207:K2207"/>
    <mergeCell ref="F2208:G2208"/>
    <mergeCell ref="H2208:K2208"/>
    <mergeCell ref="F2205:G2205"/>
    <mergeCell ref="H2205:K2205"/>
    <mergeCell ref="F2206:G2206"/>
    <mergeCell ref="H2206:K2206"/>
    <mergeCell ref="F2203:G2203"/>
    <mergeCell ref="H2203:K2203"/>
    <mergeCell ref="F2204:G2204"/>
    <mergeCell ref="H2204:K2204"/>
    <mergeCell ref="F2201:G2201"/>
    <mergeCell ref="H2201:K2201"/>
    <mergeCell ref="F2202:G2202"/>
    <mergeCell ref="H2202:K2202"/>
    <mergeCell ref="F2223:G2223"/>
    <mergeCell ref="H2223:K2223"/>
    <mergeCell ref="F2224:G2224"/>
    <mergeCell ref="H2224:K2224"/>
    <mergeCell ref="F2221:G2221"/>
    <mergeCell ref="H2221:K2221"/>
    <mergeCell ref="F2222:G2222"/>
    <mergeCell ref="H2222:K2222"/>
    <mergeCell ref="F2219:G2219"/>
    <mergeCell ref="H2219:K2219"/>
    <mergeCell ref="F2220:G2220"/>
    <mergeCell ref="H2220:K2220"/>
    <mergeCell ref="F2217:G2217"/>
    <mergeCell ref="H2217:K2217"/>
    <mergeCell ref="F2218:G2218"/>
    <mergeCell ref="H2218:K2218"/>
    <mergeCell ref="F2215:G2215"/>
    <mergeCell ref="H2215:K2215"/>
    <mergeCell ref="F2216:G2216"/>
    <mergeCell ref="H2216:K2216"/>
    <mergeCell ref="F2213:G2213"/>
    <mergeCell ref="H2213:K2213"/>
    <mergeCell ref="F2214:G2214"/>
    <mergeCell ref="H2214:K2214"/>
    <mergeCell ref="F2187:G2187"/>
    <mergeCell ref="H2187:K2187"/>
    <mergeCell ref="F2188:G2188"/>
    <mergeCell ref="H2188:K2188"/>
    <mergeCell ref="F2185:G2185"/>
    <mergeCell ref="H2185:K2185"/>
    <mergeCell ref="F2186:G2186"/>
    <mergeCell ref="H2186:K2186"/>
    <mergeCell ref="F2183:G2183"/>
    <mergeCell ref="H2183:K2183"/>
    <mergeCell ref="F2184:G2184"/>
    <mergeCell ref="H2184:K2184"/>
    <mergeCell ref="F2181:G2181"/>
    <mergeCell ref="H2181:K2181"/>
    <mergeCell ref="F2182:G2182"/>
    <mergeCell ref="H2182:K2182"/>
    <mergeCell ref="F2179:G2179"/>
    <mergeCell ref="H2179:K2179"/>
    <mergeCell ref="F2180:G2180"/>
    <mergeCell ref="H2180:K2180"/>
    <mergeCell ref="F2177:G2177"/>
    <mergeCell ref="H2177:K2177"/>
    <mergeCell ref="F2178:G2178"/>
    <mergeCell ref="H2178:K2178"/>
    <mergeCell ref="F2199:G2199"/>
    <mergeCell ref="H2199:K2199"/>
    <mergeCell ref="F2200:G2200"/>
    <mergeCell ref="H2200:K2200"/>
    <mergeCell ref="F2197:G2197"/>
    <mergeCell ref="H2197:K2197"/>
    <mergeCell ref="F2198:G2198"/>
    <mergeCell ref="H2198:K2198"/>
    <mergeCell ref="F2195:G2195"/>
    <mergeCell ref="H2195:K2195"/>
    <mergeCell ref="F2196:G2196"/>
    <mergeCell ref="H2196:K2196"/>
    <mergeCell ref="F2193:G2193"/>
    <mergeCell ref="H2193:K2193"/>
    <mergeCell ref="F2194:G2194"/>
    <mergeCell ref="H2194:K2194"/>
    <mergeCell ref="F2191:G2191"/>
    <mergeCell ref="H2191:K2191"/>
    <mergeCell ref="F2192:G2192"/>
    <mergeCell ref="H2192:K2192"/>
    <mergeCell ref="F2189:G2189"/>
    <mergeCell ref="H2189:K2189"/>
    <mergeCell ref="F2190:G2190"/>
    <mergeCell ref="H2190:K2190"/>
    <mergeCell ref="F2163:G2163"/>
    <mergeCell ref="H2163:K2163"/>
    <mergeCell ref="F2164:G2164"/>
    <mergeCell ref="H2164:K2164"/>
    <mergeCell ref="F2161:G2161"/>
    <mergeCell ref="H2161:K2161"/>
    <mergeCell ref="F2162:G2162"/>
    <mergeCell ref="H2162:K2162"/>
    <mergeCell ref="F2159:G2159"/>
    <mergeCell ref="H2159:K2159"/>
    <mergeCell ref="F2160:G2160"/>
    <mergeCell ref="H2160:K2160"/>
    <mergeCell ref="F2157:G2157"/>
    <mergeCell ref="H2157:K2157"/>
    <mergeCell ref="F2158:G2158"/>
    <mergeCell ref="H2158:K2158"/>
    <mergeCell ref="F2155:G2155"/>
    <mergeCell ref="H2155:K2155"/>
    <mergeCell ref="F2156:G2156"/>
    <mergeCell ref="H2156:K2156"/>
    <mergeCell ref="F2153:G2153"/>
    <mergeCell ref="H2153:K2153"/>
    <mergeCell ref="F2154:G2154"/>
    <mergeCell ref="H2154:K2154"/>
    <mergeCell ref="F2175:G2175"/>
    <mergeCell ref="H2175:K2175"/>
    <mergeCell ref="F2176:G2176"/>
    <mergeCell ref="H2176:K2176"/>
    <mergeCell ref="F2173:G2173"/>
    <mergeCell ref="H2173:K2173"/>
    <mergeCell ref="F2174:G2174"/>
    <mergeCell ref="H2174:K2174"/>
    <mergeCell ref="F2171:G2171"/>
    <mergeCell ref="H2171:K2171"/>
    <mergeCell ref="F2172:G2172"/>
    <mergeCell ref="H2172:K2172"/>
    <mergeCell ref="F2169:G2169"/>
    <mergeCell ref="H2169:K2169"/>
    <mergeCell ref="F2170:G2170"/>
    <mergeCell ref="H2170:K2170"/>
    <mergeCell ref="F2167:G2167"/>
    <mergeCell ref="H2167:K2167"/>
    <mergeCell ref="F2168:G2168"/>
    <mergeCell ref="H2168:K2168"/>
    <mergeCell ref="F2165:G2165"/>
    <mergeCell ref="H2165:K2165"/>
    <mergeCell ref="F2166:G2166"/>
    <mergeCell ref="H2166:K2166"/>
    <mergeCell ref="F2139:G2139"/>
    <mergeCell ref="H2139:K2139"/>
    <mergeCell ref="F2140:G2140"/>
    <mergeCell ref="H2140:K2140"/>
    <mergeCell ref="F2137:G2137"/>
    <mergeCell ref="H2137:K2137"/>
    <mergeCell ref="F2138:G2138"/>
    <mergeCell ref="H2138:K2138"/>
    <mergeCell ref="F2135:G2135"/>
    <mergeCell ref="H2135:K2135"/>
    <mergeCell ref="F2136:G2136"/>
    <mergeCell ref="H2136:K2136"/>
    <mergeCell ref="F2133:G2133"/>
    <mergeCell ref="H2133:K2133"/>
    <mergeCell ref="F2134:G2134"/>
    <mergeCell ref="H2134:K2134"/>
    <mergeCell ref="F2131:G2131"/>
    <mergeCell ref="H2131:K2131"/>
    <mergeCell ref="F2132:G2132"/>
    <mergeCell ref="H2132:K2132"/>
    <mergeCell ref="F2129:G2129"/>
    <mergeCell ref="H2129:K2129"/>
    <mergeCell ref="F2130:G2130"/>
    <mergeCell ref="H2130:K2130"/>
    <mergeCell ref="F2151:G2151"/>
    <mergeCell ref="H2151:K2151"/>
    <mergeCell ref="F2152:G2152"/>
    <mergeCell ref="H2152:K2152"/>
    <mergeCell ref="F2149:G2149"/>
    <mergeCell ref="H2149:K2149"/>
    <mergeCell ref="F2150:G2150"/>
    <mergeCell ref="H2150:K2150"/>
    <mergeCell ref="F2147:G2147"/>
    <mergeCell ref="H2147:K2147"/>
    <mergeCell ref="F2148:G2148"/>
    <mergeCell ref="H2148:K2148"/>
    <mergeCell ref="F2145:G2145"/>
    <mergeCell ref="H2145:K2145"/>
    <mergeCell ref="F2146:G2146"/>
    <mergeCell ref="H2146:K2146"/>
    <mergeCell ref="F2143:G2143"/>
    <mergeCell ref="H2143:K2143"/>
    <mergeCell ref="F2144:G2144"/>
    <mergeCell ref="H2144:K2144"/>
    <mergeCell ref="F2141:G2141"/>
    <mergeCell ref="H2141:K2141"/>
    <mergeCell ref="F2142:G2142"/>
    <mergeCell ref="H2142:K2142"/>
    <mergeCell ref="F2115:G2115"/>
    <mergeCell ref="H2115:K2115"/>
    <mergeCell ref="F2116:G2116"/>
    <mergeCell ref="H2116:K2116"/>
    <mergeCell ref="F2113:G2113"/>
    <mergeCell ref="H2113:K2113"/>
    <mergeCell ref="F2114:G2114"/>
    <mergeCell ref="H2114:K2114"/>
    <mergeCell ref="F2111:G2111"/>
    <mergeCell ref="H2111:K2111"/>
    <mergeCell ref="F2112:G2112"/>
    <mergeCell ref="H2112:K2112"/>
    <mergeCell ref="F2109:G2109"/>
    <mergeCell ref="H2109:K2109"/>
    <mergeCell ref="F2110:G2110"/>
    <mergeCell ref="H2110:K2110"/>
    <mergeCell ref="F2107:G2107"/>
    <mergeCell ref="H2107:K2107"/>
    <mergeCell ref="F2108:G2108"/>
    <mergeCell ref="H2108:K2108"/>
    <mergeCell ref="F2105:G2105"/>
    <mergeCell ref="H2105:K2105"/>
    <mergeCell ref="F2106:G2106"/>
    <mergeCell ref="H2106:K2106"/>
    <mergeCell ref="F2127:G2127"/>
    <mergeCell ref="H2127:K2127"/>
    <mergeCell ref="F2128:G2128"/>
    <mergeCell ref="H2128:K2128"/>
    <mergeCell ref="F2125:G2125"/>
    <mergeCell ref="H2125:K2125"/>
    <mergeCell ref="F2126:G2126"/>
    <mergeCell ref="H2126:K2126"/>
    <mergeCell ref="F2123:G2123"/>
    <mergeCell ref="H2123:K2123"/>
    <mergeCell ref="F2124:G2124"/>
    <mergeCell ref="H2124:K2124"/>
    <mergeCell ref="F2121:G2121"/>
    <mergeCell ref="H2121:K2121"/>
    <mergeCell ref="F2122:G2122"/>
    <mergeCell ref="H2122:K2122"/>
    <mergeCell ref="F2119:G2119"/>
    <mergeCell ref="H2119:K2119"/>
    <mergeCell ref="F2120:G2120"/>
    <mergeCell ref="H2120:K2120"/>
    <mergeCell ref="F2117:G2117"/>
    <mergeCell ref="H2117:K2117"/>
    <mergeCell ref="F2118:G2118"/>
    <mergeCell ref="H2118:K2118"/>
    <mergeCell ref="F2091:G2091"/>
    <mergeCell ref="H2091:K2091"/>
    <mergeCell ref="F2092:G2092"/>
    <mergeCell ref="H2092:K2092"/>
    <mergeCell ref="F2089:G2089"/>
    <mergeCell ref="H2089:K2089"/>
    <mergeCell ref="F2090:G2090"/>
    <mergeCell ref="H2090:K2090"/>
    <mergeCell ref="F2087:G2087"/>
    <mergeCell ref="H2087:K2087"/>
    <mergeCell ref="F2088:G2088"/>
    <mergeCell ref="H2088:K2088"/>
    <mergeCell ref="F2085:G2085"/>
    <mergeCell ref="H2085:K2085"/>
    <mergeCell ref="F2086:G2086"/>
    <mergeCell ref="H2086:K2086"/>
    <mergeCell ref="F2083:G2083"/>
    <mergeCell ref="H2083:K2083"/>
    <mergeCell ref="F2084:G2084"/>
    <mergeCell ref="H2084:K2084"/>
    <mergeCell ref="F2081:G2081"/>
    <mergeCell ref="H2081:K2081"/>
    <mergeCell ref="F2082:G2082"/>
    <mergeCell ref="H2082:K2082"/>
    <mergeCell ref="F2103:G2103"/>
    <mergeCell ref="H2103:K2103"/>
    <mergeCell ref="F2104:G2104"/>
    <mergeCell ref="H2104:K2104"/>
    <mergeCell ref="F2101:G2101"/>
    <mergeCell ref="H2101:K2101"/>
    <mergeCell ref="F2102:G2102"/>
    <mergeCell ref="H2102:K2102"/>
    <mergeCell ref="F2099:G2099"/>
    <mergeCell ref="H2099:K2099"/>
    <mergeCell ref="F2100:G2100"/>
    <mergeCell ref="H2100:K2100"/>
    <mergeCell ref="F2097:G2097"/>
    <mergeCell ref="H2097:K2097"/>
    <mergeCell ref="F2098:G2098"/>
    <mergeCell ref="H2098:K2098"/>
    <mergeCell ref="F2095:G2095"/>
    <mergeCell ref="H2095:K2095"/>
    <mergeCell ref="F2096:G2096"/>
    <mergeCell ref="H2096:K2096"/>
    <mergeCell ref="F2093:G2093"/>
    <mergeCell ref="H2093:K2093"/>
    <mergeCell ref="F2094:G2094"/>
    <mergeCell ref="H2094:K2094"/>
    <mergeCell ref="F2067:G2067"/>
    <mergeCell ref="H2067:K2067"/>
    <mergeCell ref="F2068:G2068"/>
    <mergeCell ref="H2068:K2068"/>
    <mergeCell ref="F2065:G2065"/>
    <mergeCell ref="H2065:K2065"/>
    <mergeCell ref="F2066:G2066"/>
    <mergeCell ref="H2066:K2066"/>
    <mergeCell ref="F2063:G2063"/>
    <mergeCell ref="H2063:K2063"/>
    <mergeCell ref="F2064:G2064"/>
    <mergeCell ref="H2064:K2064"/>
    <mergeCell ref="F2061:G2061"/>
    <mergeCell ref="H2061:K2061"/>
    <mergeCell ref="F2062:G2062"/>
    <mergeCell ref="H2062:K2062"/>
    <mergeCell ref="F2059:G2059"/>
    <mergeCell ref="H2059:K2059"/>
    <mergeCell ref="F2060:G2060"/>
    <mergeCell ref="H2060:K2060"/>
    <mergeCell ref="F2057:G2057"/>
    <mergeCell ref="H2057:K2057"/>
    <mergeCell ref="F2058:G2058"/>
    <mergeCell ref="H2058:K2058"/>
    <mergeCell ref="F2079:G2079"/>
    <mergeCell ref="H2079:K2079"/>
    <mergeCell ref="F2080:G2080"/>
    <mergeCell ref="H2080:K2080"/>
    <mergeCell ref="F2077:G2077"/>
    <mergeCell ref="H2077:K2077"/>
    <mergeCell ref="F2078:G2078"/>
    <mergeCell ref="H2078:K2078"/>
    <mergeCell ref="F2075:G2075"/>
    <mergeCell ref="H2075:K2075"/>
    <mergeCell ref="F2076:G2076"/>
    <mergeCell ref="H2076:K2076"/>
    <mergeCell ref="F2073:G2073"/>
    <mergeCell ref="H2073:K2073"/>
    <mergeCell ref="F2074:G2074"/>
    <mergeCell ref="H2074:K2074"/>
    <mergeCell ref="F2071:G2071"/>
    <mergeCell ref="H2071:K2071"/>
    <mergeCell ref="F2072:G2072"/>
    <mergeCell ref="H2072:K2072"/>
    <mergeCell ref="F2069:G2069"/>
    <mergeCell ref="H2069:K2069"/>
    <mergeCell ref="F2070:G2070"/>
    <mergeCell ref="H2070:K2070"/>
    <mergeCell ref="F2043:G2043"/>
    <mergeCell ref="H2043:K2043"/>
    <mergeCell ref="F2044:G2044"/>
    <mergeCell ref="H2044:K2044"/>
    <mergeCell ref="F2041:G2041"/>
    <mergeCell ref="H2041:K2041"/>
    <mergeCell ref="F2042:G2042"/>
    <mergeCell ref="H2042:K2042"/>
    <mergeCell ref="F2039:G2039"/>
    <mergeCell ref="H2039:K2039"/>
    <mergeCell ref="F2040:G2040"/>
    <mergeCell ref="H2040:K2040"/>
    <mergeCell ref="F2037:G2037"/>
    <mergeCell ref="H2037:K2037"/>
    <mergeCell ref="F2038:G2038"/>
    <mergeCell ref="H2038:K2038"/>
    <mergeCell ref="F2035:G2035"/>
    <mergeCell ref="H2035:K2035"/>
    <mergeCell ref="F2036:G2036"/>
    <mergeCell ref="H2036:K2036"/>
    <mergeCell ref="F2033:G2033"/>
    <mergeCell ref="H2033:K2033"/>
    <mergeCell ref="F2034:G2034"/>
    <mergeCell ref="H2034:K2034"/>
    <mergeCell ref="F2055:G2055"/>
    <mergeCell ref="H2055:K2055"/>
    <mergeCell ref="F2056:G2056"/>
    <mergeCell ref="H2056:K2056"/>
    <mergeCell ref="F2053:G2053"/>
    <mergeCell ref="H2053:K2053"/>
    <mergeCell ref="F2054:G2054"/>
    <mergeCell ref="H2054:K2054"/>
    <mergeCell ref="F2051:G2051"/>
    <mergeCell ref="H2051:K2051"/>
    <mergeCell ref="F2052:G2052"/>
    <mergeCell ref="H2052:K2052"/>
    <mergeCell ref="F2049:G2049"/>
    <mergeCell ref="H2049:K2049"/>
    <mergeCell ref="F2050:G2050"/>
    <mergeCell ref="H2050:K2050"/>
    <mergeCell ref="F2047:G2047"/>
    <mergeCell ref="H2047:K2047"/>
    <mergeCell ref="F2048:G2048"/>
    <mergeCell ref="H2048:K2048"/>
    <mergeCell ref="F2045:G2045"/>
    <mergeCell ref="H2045:K2045"/>
    <mergeCell ref="F2046:G2046"/>
    <mergeCell ref="H2046:K2046"/>
    <mergeCell ref="F2019:G2019"/>
    <mergeCell ref="H2019:K2019"/>
    <mergeCell ref="F2020:G2020"/>
    <mergeCell ref="H2020:K2020"/>
    <mergeCell ref="F2017:G2017"/>
    <mergeCell ref="H2017:K2017"/>
    <mergeCell ref="F2018:G2018"/>
    <mergeCell ref="H2018:K2018"/>
    <mergeCell ref="F2015:G2015"/>
    <mergeCell ref="H2015:K2015"/>
    <mergeCell ref="F2016:G2016"/>
    <mergeCell ref="H2016:K2016"/>
    <mergeCell ref="F2013:G2013"/>
    <mergeCell ref="H2013:K2013"/>
    <mergeCell ref="F2014:G2014"/>
    <mergeCell ref="H2014:K2014"/>
    <mergeCell ref="F2011:G2011"/>
    <mergeCell ref="H2011:K2011"/>
    <mergeCell ref="F2012:G2012"/>
    <mergeCell ref="H2012:K2012"/>
    <mergeCell ref="F2009:G2009"/>
    <mergeCell ref="H2009:K2009"/>
    <mergeCell ref="F2010:G2010"/>
    <mergeCell ref="H2010:K2010"/>
    <mergeCell ref="F2031:G2031"/>
    <mergeCell ref="H2031:K2031"/>
    <mergeCell ref="F2032:G2032"/>
    <mergeCell ref="H2032:K2032"/>
    <mergeCell ref="F2029:G2029"/>
    <mergeCell ref="H2029:K2029"/>
    <mergeCell ref="F2030:G2030"/>
    <mergeCell ref="H2030:K2030"/>
    <mergeCell ref="F2027:G2027"/>
    <mergeCell ref="H2027:K2027"/>
    <mergeCell ref="F2028:G2028"/>
    <mergeCell ref="H2028:K2028"/>
    <mergeCell ref="F2025:G2025"/>
    <mergeCell ref="H2025:K2025"/>
    <mergeCell ref="F2026:G2026"/>
    <mergeCell ref="H2026:K2026"/>
    <mergeCell ref="F2023:G2023"/>
    <mergeCell ref="H2023:K2023"/>
    <mergeCell ref="F2024:G2024"/>
    <mergeCell ref="H2024:K2024"/>
    <mergeCell ref="F2021:G2021"/>
    <mergeCell ref="H2021:K2021"/>
    <mergeCell ref="F2022:G2022"/>
    <mergeCell ref="H2022:K2022"/>
    <mergeCell ref="F1995:G1995"/>
    <mergeCell ref="H1995:K1995"/>
    <mergeCell ref="F1996:G1996"/>
    <mergeCell ref="H1996:K1996"/>
    <mergeCell ref="F1993:G1993"/>
    <mergeCell ref="H1993:K1993"/>
    <mergeCell ref="F1994:G1994"/>
    <mergeCell ref="H1994:K1994"/>
    <mergeCell ref="F1991:G1991"/>
    <mergeCell ref="H1991:K1991"/>
    <mergeCell ref="F1992:G1992"/>
    <mergeCell ref="H1992:K1992"/>
    <mergeCell ref="F1989:G1989"/>
    <mergeCell ref="H1989:K1989"/>
    <mergeCell ref="F1990:G1990"/>
    <mergeCell ref="H1990:K1990"/>
    <mergeCell ref="F1987:G1987"/>
    <mergeCell ref="H1987:K1987"/>
    <mergeCell ref="F1988:G1988"/>
    <mergeCell ref="H1988:K1988"/>
    <mergeCell ref="F1985:G1985"/>
    <mergeCell ref="H1985:K1985"/>
    <mergeCell ref="F1986:G1986"/>
    <mergeCell ref="H1986:K1986"/>
    <mergeCell ref="F2007:G2007"/>
    <mergeCell ref="H2007:K2007"/>
    <mergeCell ref="F2008:G2008"/>
    <mergeCell ref="H2008:K2008"/>
    <mergeCell ref="F2005:G2005"/>
    <mergeCell ref="H2005:K2005"/>
    <mergeCell ref="F2006:G2006"/>
    <mergeCell ref="H2006:K2006"/>
    <mergeCell ref="F2003:G2003"/>
    <mergeCell ref="H2003:K2003"/>
    <mergeCell ref="F2004:G2004"/>
    <mergeCell ref="H2004:K2004"/>
    <mergeCell ref="F2001:G2001"/>
    <mergeCell ref="H2001:K2001"/>
    <mergeCell ref="F2002:G2002"/>
    <mergeCell ref="H2002:K2002"/>
    <mergeCell ref="F1999:G1999"/>
    <mergeCell ref="H1999:K1999"/>
    <mergeCell ref="F2000:G2000"/>
    <mergeCell ref="H2000:K2000"/>
    <mergeCell ref="F1997:G1997"/>
    <mergeCell ref="H1997:K1997"/>
    <mergeCell ref="F1998:G1998"/>
    <mergeCell ref="H1998:K1998"/>
    <mergeCell ref="F1971:G1971"/>
    <mergeCell ref="H1971:K1971"/>
    <mergeCell ref="F1972:G1972"/>
    <mergeCell ref="H1972:K1972"/>
    <mergeCell ref="F1969:G1969"/>
    <mergeCell ref="H1969:K1969"/>
    <mergeCell ref="F1970:G1970"/>
    <mergeCell ref="H1970:K1970"/>
    <mergeCell ref="F1967:G1967"/>
    <mergeCell ref="H1967:K1967"/>
    <mergeCell ref="F1968:G1968"/>
    <mergeCell ref="H1968:K1968"/>
    <mergeCell ref="F1965:G1965"/>
    <mergeCell ref="H1965:K1965"/>
    <mergeCell ref="F1966:G1966"/>
    <mergeCell ref="H1966:K1966"/>
    <mergeCell ref="F1963:G1963"/>
    <mergeCell ref="H1963:K1963"/>
    <mergeCell ref="F1964:G1964"/>
    <mergeCell ref="H1964:K1964"/>
    <mergeCell ref="F1961:G1961"/>
    <mergeCell ref="H1961:K1961"/>
    <mergeCell ref="F1962:G1962"/>
    <mergeCell ref="H1962:K1962"/>
    <mergeCell ref="F1983:G1983"/>
    <mergeCell ref="H1983:K1983"/>
    <mergeCell ref="F1984:G1984"/>
    <mergeCell ref="H1984:K1984"/>
    <mergeCell ref="F1981:G1981"/>
    <mergeCell ref="H1981:K1981"/>
    <mergeCell ref="F1982:G1982"/>
    <mergeCell ref="H1982:K1982"/>
    <mergeCell ref="F1979:G1979"/>
    <mergeCell ref="H1979:K1979"/>
    <mergeCell ref="F1980:G1980"/>
    <mergeCell ref="H1980:K1980"/>
    <mergeCell ref="F1977:G1977"/>
    <mergeCell ref="H1977:K1977"/>
    <mergeCell ref="F1978:G1978"/>
    <mergeCell ref="H1978:K1978"/>
    <mergeCell ref="F1975:G1975"/>
    <mergeCell ref="H1975:K1975"/>
    <mergeCell ref="F1976:G1976"/>
    <mergeCell ref="H1976:K1976"/>
    <mergeCell ref="F1973:G1973"/>
    <mergeCell ref="H1973:K1973"/>
    <mergeCell ref="F1974:G1974"/>
    <mergeCell ref="H1974:K1974"/>
    <mergeCell ref="F1947:G1947"/>
    <mergeCell ref="H1947:K1947"/>
    <mergeCell ref="F1948:G1948"/>
    <mergeCell ref="H1948:K1948"/>
    <mergeCell ref="F1945:G1945"/>
    <mergeCell ref="H1945:K1945"/>
    <mergeCell ref="F1946:G1946"/>
    <mergeCell ref="H1946:K1946"/>
    <mergeCell ref="F1943:G1943"/>
    <mergeCell ref="H1943:K1943"/>
    <mergeCell ref="F1944:G1944"/>
    <mergeCell ref="H1944:K1944"/>
    <mergeCell ref="F1941:G1941"/>
    <mergeCell ref="H1941:K1941"/>
    <mergeCell ref="F1942:G1942"/>
    <mergeCell ref="H1942:K1942"/>
    <mergeCell ref="F1939:G1939"/>
    <mergeCell ref="H1939:K1939"/>
    <mergeCell ref="F1940:G1940"/>
    <mergeCell ref="H1940:K1940"/>
    <mergeCell ref="F1937:G1937"/>
    <mergeCell ref="H1937:K1937"/>
    <mergeCell ref="F1938:G1938"/>
    <mergeCell ref="H1938:K1938"/>
    <mergeCell ref="F1959:G1959"/>
    <mergeCell ref="H1959:K1959"/>
    <mergeCell ref="F1960:G1960"/>
    <mergeCell ref="H1960:K1960"/>
    <mergeCell ref="F1957:G1957"/>
    <mergeCell ref="H1957:K1957"/>
    <mergeCell ref="F1958:G1958"/>
    <mergeCell ref="H1958:K1958"/>
    <mergeCell ref="F1955:G1955"/>
    <mergeCell ref="H1955:K1955"/>
    <mergeCell ref="F1956:G1956"/>
    <mergeCell ref="H1956:K1956"/>
    <mergeCell ref="F1953:G1953"/>
    <mergeCell ref="H1953:K1953"/>
    <mergeCell ref="F1954:G1954"/>
    <mergeCell ref="H1954:K1954"/>
    <mergeCell ref="F1951:G1951"/>
    <mergeCell ref="H1951:K1951"/>
    <mergeCell ref="F1952:G1952"/>
    <mergeCell ref="H1952:K1952"/>
    <mergeCell ref="F1949:G1949"/>
    <mergeCell ref="H1949:K1949"/>
    <mergeCell ref="F1950:G1950"/>
    <mergeCell ref="H1950:K1950"/>
    <mergeCell ref="F1923:G1923"/>
    <mergeCell ref="H1923:K1923"/>
    <mergeCell ref="F1924:G1924"/>
    <mergeCell ref="H1924:K1924"/>
    <mergeCell ref="F1921:G1921"/>
    <mergeCell ref="H1921:K1921"/>
    <mergeCell ref="F1922:G1922"/>
    <mergeCell ref="H1922:K1922"/>
    <mergeCell ref="F1919:G1919"/>
    <mergeCell ref="H1919:K1919"/>
    <mergeCell ref="F1920:G1920"/>
    <mergeCell ref="H1920:K1920"/>
    <mergeCell ref="F1917:G1917"/>
    <mergeCell ref="H1917:K1917"/>
    <mergeCell ref="F1918:G1918"/>
    <mergeCell ref="H1918:K1918"/>
    <mergeCell ref="F1915:G1915"/>
    <mergeCell ref="H1915:K1915"/>
    <mergeCell ref="F1916:G1916"/>
    <mergeCell ref="H1916:K1916"/>
    <mergeCell ref="F1913:G1913"/>
    <mergeCell ref="H1913:K1913"/>
    <mergeCell ref="F1914:G1914"/>
    <mergeCell ref="H1914:K1914"/>
    <mergeCell ref="F1935:G1935"/>
    <mergeCell ref="H1935:K1935"/>
    <mergeCell ref="F1936:G1936"/>
    <mergeCell ref="H1936:K1936"/>
    <mergeCell ref="F1933:G1933"/>
    <mergeCell ref="H1933:K1933"/>
    <mergeCell ref="F1934:G1934"/>
    <mergeCell ref="H1934:K1934"/>
    <mergeCell ref="F1931:G1931"/>
    <mergeCell ref="H1931:K1931"/>
    <mergeCell ref="F1932:G1932"/>
    <mergeCell ref="H1932:K1932"/>
    <mergeCell ref="F1929:G1929"/>
    <mergeCell ref="H1929:K1929"/>
    <mergeCell ref="F1930:G1930"/>
    <mergeCell ref="H1930:K1930"/>
    <mergeCell ref="F1927:G1927"/>
    <mergeCell ref="H1927:K1927"/>
    <mergeCell ref="F1928:G1928"/>
    <mergeCell ref="H1928:K1928"/>
    <mergeCell ref="F1925:G1925"/>
    <mergeCell ref="H1925:K1925"/>
    <mergeCell ref="F1926:G1926"/>
    <mergeCell ref="H1926:K1926"/>
    <mergeCell ref="F1899:G1899"/>
    <mergeCell ref="H1899:K1899"/>
    <mergeCell ref="F1900:G1900"/>
    <mergeCell ref="H1900:K1900"/>
    <mergeCell ref="F1897:G1897"/>
    <mergeCell ref="H1897:K1897"/>
    <mergeCell ref="F1898:G1898"/>
    <mergeCell ref="H1898:K1898"/>
    <mergeCell ref="F1895:G1895"/>
    <mergeCell ref="H1895:K1895"/>
    <mergeCell ref="F1896:G1896"/>
    <mergeCell ref="H1896:K1896"/>
    <mergeCell ref="F1893:G1893"/>
    <mergeCell ref="H1893:K1893"/>
    <mergeCell ref="F1894:G1894"/>
    <mergeCell ref="H1894:K1894"/>
    <mergeCell ref="F1891:G1891"/>
    <mergeCell ref="H1891:K1891"/>
    <mergeCell ref="F1892:G1892"/>
    <mergeCell ref="H1892:K1892"/>
    <mergeCell ref="F1889:G1889"/>
    <mergeCell ref="H1889:K1889"/>
    <mergeCell ref="F1890:G1890"/>
    <mergeCell ref="H1890:K1890"/>
    <mergeCell ref="F1911:G1911"/>
    <mergeCell ref="H1911:K1911"/>
    <mergeCell ref="F1912:G1912"/>
    <mergeCell ref="H1912:K1912"/>
    <mergeCell ref="F1909:G1909"/>
    <mergeCell ref="H1909:K1909"/>
    <mergeCell ref="F1910:G1910"/>
    <mergeCell ref="H1910:K1910"/>
    <mergeCell ref="F1907:G1907"/>
    <mergeCell ref="H1907:K1907"/>
    <mergeCell ref="F1908:G1908"/>
    <mergeCell ref="H1908:K1908"/>
    <mergeCell ref="F1905:G1905"/>
    <mergeCell ref="H1905:K1905"/>
    <mergeCell ref="F1906:G1906"/>
    <mergeCell ref="H1906:K1906"/>
    <mergeCell ref="F1903:G1903"/>
    <mergeCell ref="H1903:K1903"/>
    <mergeCell ref="F1904:G1904"/>
    <mergeCell ref="H1904:K1904"/>
    <mergeCell ref="F1901:G1901"/>
    <mergeCell ref="H1901:K1901"/>
    <mergeCell ref="F1902:G1902"/>
    <mergeCell ref="H1902:K1902"/>
    <mergeCell ref="F1875:G1875"/>
    <mergeCell ref="H1875:K1875"/>
    <mergeCell ref="F1876:G1876"/>
    <mergeCell ref="H1876:K1876"/>
    <mergeCell ref="F1873:G1873"/>
    <mergeCell ref="H1873:K1873"/>
    <mergeCell ref="F1874:G1874"/>
    <mergeCell ref="H1874:K1874"/>
    <mergeCell ref="F1871:G1871"/>
    <mergeCell ref="H1871:K1871"/>
    <mergeCell ref="F1872:G1872"/>
    <mergeCell ref="H1872:K1872"/>
    <mergeCell ref="F1869:G1869"/>
    <mergeCell ref="H1869:K1869"/>
    <mergeCell ref="F1870:G1870"/>
    <mergeCell ref="H1870:K1870"/>
    <mergeCell ref="F1867:G1867"/>
    <mergeCell ref="H1867:K1867"/>
    <mergeCell ref="F1868:G1868"/>
    <mergeCell ref="H1868:K1868"/>
    <mergeCell ref="F1865:G1865"/>
    <mergeCell ref="H1865:K1865"/>
    <mergeCell ref="F1866:G1866"/>
    <mergeCell ref="H1866:K1866"/>
    <mergeCell ref="F1887:G1887"/>
    <mergeCell ref="H1887:K1887"/>
    <mergeCell ref="F1888:G1888"/>
    <mergeCell ref="H1888:K1888"/>
    <mergeCell ref="F1885:G1885"/>
    <mergeCell ref="H1885:K1885"/>
    <mergeCell ref="F1886:G1886"/>
    <mergeCell ref="H1886:K1886"/>
    <mergeCell ref="F1883:G1883"/>
    <mergeCell ref="H1883:K1883"/>
    <mergeCell ref="F1884:G1884"/>
    <mergeCell ref="H1884:K1884"/>
    <mergeCell ref="F1881:G1881"/>
    <mergeCell ref="H1881:K1881"/>
    <mergeCell ref="F1882:G1882"/>
    <mergeCell ref="H1882:K1882"/>
    <mergeCell ref="F1879:G1879"/>
    <mergeCell ref="H1879:K1879"/>
    <mergeCell ref="F1880:G1880"/>
    <mergeCell ref="H1880:K1880"/>
    <mergeCell ref="F1877:G1877"/>
    <mergeCell ref="H1877:K1877"/>
    <mergeCell ref="F1878:G1878"/>
    <mergeCell ref="H1878:K1878"/>
    <mergeCell ref="F1851:G1851"/>
    <mergeCell ref="H1851:K1851"/>
    <mergeCell ref="F1852:G1852"/>
    <mergeCell ref="H1852:K1852"/>
    <mergeCell ref="F1849:G1849"/>
    <mergeCell ref="H1849:K1849"/>
    <mergeCell ref="F1850:G1850"/>
    <mergeCell ref="H1850:K1850"/>
    <mergeCell ref="F1847:G1847"/>
    <mergeCell ref="H1847:K1847"/>
    <mergeCell ref="F1848:G1848"/>
    <mergeCell ref="H1848:K1848"/>
    <mergeCell ref="F1845:G1845"/>
    <mergeCell ref="H1845:K1845"/>
    <mergeCell ref="F1846:G1846"/>
    <mergeCell ref="H1846:K1846"/>
    <mergeCell ref="F1843:G1843"/>
    <mergeCell ref="H1843:K1843"/>
    <mergeCell ref="F1844:G1844"/>
    <mergeCell ref="H1844:K1844"/>
    <mergeCell ref="F1841:G1841"/>
    <mergeCell ref="H1841:K1841"/>
    <mergeCell ref="F1842:G1842"/>
    <mergeCell ref="H1842:K1842"/>
    <mergeCell ref="F1863:G1863"/>
    <mergeCell ref="H1863:K1863"/>
    <mergeCell ref="F1864:G1864"/>
    <mergeCell ref="H1864:K1864"/>
    <mergeCell ref="F1861:G1861"/>
    <mergeCell ref="H1861:K1861"/>
    <mergeCell ref="F1862:G1862"/>
    <mergeCell ref="H1862:K1862"/>
    <mergeCell ref="F1859:G1859"/>
    <mergeCell ref="H1859:K1859"/>
    <mergeCell ref="F1860:G1860"/>
    <mergeCell ref="H1860:K1860"/>
    <mergeCell ref="F1857:G1857"/>
    <mergeCell ref="H1857:K1857"/>
    <mergeCell ref="F1858:G1858"/>
    <mergeCell ref="H1858:K1858"/>
    <mergeCell ref="F1855:G1855"/>
    <mergeCell ref="H1855:K1855"/>
    <mergeCell ref="F1856:G1856"/>
    <mergeCell ref="H1856:K1856"/>
    <mergeCell ref="F1853:G1853"/>
    <mergeCell ref="H1853:K1853"/>
    <mergeCell ref="F1854:G1854"/>
    <mergeCell ref="H1854:K1854"/>
    <mergeCell ref="F1827:G1827"/>
    <mergeCell ref="H1827:K1827"/>
    <mergeCell ref="F1828:G1828"/>
    <mergeCell ref="H1828:K1828"/>
    <mergeCell ref="F1825:G1825"/>
    <mergeCell ref="H1825:K1825"/>
    <mergeCell ref="F1826:G1826"/>
    <mergeCell ref="H1826:K1826"/>
    <mergeCell ref="F1823:G1823"/>
    <mergeCell ref="H1823:K1823"/>
    <mergeCell ref="F1824:G1824"/>
    <mergeCell ref="H1824:K1824"/>
    <mergeCell ref="F1821:G1821"/>
    <mergeCell ref="H1821:K1821"/>
    <mergeCell ref="F1822:G1822"/>
    <mergeCell ref="H1822:K1822"/>
    <mergeCell ref="F1819:G1819"/>
    <mergeCell ref="H1819:K1819"/>
    <mergeCell ref="F1820:G1820"/>
    <mergeCell ref="H1820:K1820"/>
    <mergeCell ref="F1817:G1817"/>
    <mergeCell ref="H1817:K1817"/>
    <mergeCell ref="F1818:G1818"/>
    <mergeCell ref="H1818:K1818"/>
    <mergeCell ref="F1839:G1839"/>
    <mergeCell ref="H1839:K1839"/>
    <mergeCell ref="F1840:G1840"/>
    <mergeCell ref="H1840:K1840"/>
    <mergeCell ref="F1837:G1837"/>
    <mergeCell ref="H1837:K1837"/>
    <mergeCell ref="F1838:G1838"/>
    <mergeCell ref="H1838:K1838"/>
    <mergeCell ref="F1835:G1835"/>
    <mergeCell ref="H1835:K1835"/>
    <mergeCell ref="F1836:G1836"/>
    <mergeCell ref="H1836:K1836"/>
    <mergeCell ref="F1833:G1833"/>
    <mergeCell ref="H1833:K1833"/>
    <mergeCell ref="F1834:G1834"/>
    <mergeCell ref="H1834:K1834"/>
    <mergeCell ref="F1831:G1831"/>
    <mergeCell ref="H1831:K1831"/>
    <mergeCell ref="F1832:G1832"/>
    <mergeCell ref="H1832:K1832"/>
    <mergeCell ref="F1829:G1829"/>
    <mergeCell ref="H1829:K1829"/>
    <mergeCell ref="F1830:G1830"/>
    <mergeCell ref="H1830:K1830"/>
    <mergeCell ref="F1803:G1803"/>
    <mergeCell ref="H1803:K1803"/>
    <mergeCell ref="F1804:G1804"/>
    <mergeCell ref="H1804:K1804"/>
    <mergeCell ref="F1801:G1801"/>
    <mergeCell ref="H1801:K1801"/>
    <mergeCell ref="F1802:G1802"/>
    <mergeCell ref="H1802:K1802"/>
    <mergeCell ref="F1799:G1799"/>
    <mergeCell ref="H1799:K1799"/>
    <mergeCell ref="F1800:G1800"/>
    <mergeCell ref="H1800:K1800"/>
    <mergeCell ref="F1797:G1797"/>
    <mergeCell ref="H1797:K1797"/>
    <mergeCell ref="F1798:G1798"/>
    <mergeCell ref="H1798:K1798"/>
    <mergeCell ref="F1795:G1795"/>
    <mergeCell ref="H1795:K1795"/>
    <mergeCell ref="F1796:G1796"/>
    <mergeCell ref="H1796:K1796"/>
    <mergeCell ref="F1793:G1793"/>
    <mergeCell ref="H1793:K1793"/>
    <mergeCell ref="F1794:G1794"/>
    <mergeCell ref="H1794:K1794"/>
    <mergeCell ref="F1815:G1815"/>
    <mergeCell ref="H1815:K1815"/>
    <mergeCell ref="F1816:G1816"/>
    <mergeCell ref="H1816:K1816"/>
    <mergeCell ref="F1813:G1813"/>
    <mergeCell ref="H1813:K1813"/>
    <mergeCell ref="F1814:G1814"/>
    <mergeCell ref="H1814:K1814"/>
    <mergeCell ref="F1811:G1811"/>
    <mergeCell ref="H1811:K1811"/>
    <mergeCell ref="F1812:G1812"/>
    <mergeCell ref="H1812:K1812"/>
    <mergeCell ref="F1809:G1809"/>
    <mergeCell ref="H1809:K1809"/>
    <mergeCell ref="F1810:G1810"/>
    <mergeCell ref="H1810:K1810"/>
    <mergeCell ref="F1807:G1807"/>
    <mergeCell ref="H1807:K1807"/>
    <mergeCell ref="F1808:G1808"/>
    <mergeCell ref="H1808:K1808"/>
    <mergeCell ref="F1805:G1805"/>
    <mergeCell ref="H1805:K1805"/>
    <mergeCell ref="F1806:G1806"/>
    <mergeCell ref="H1806:K1806"/>
    <mergeCell ref="F1779:G1779"/>
    <mergeCell ref="H1779:K1779"/>
    <mergeCell ref="F1780:G1780"/>
    <mergeCell ref="H1780:K1780"/>
    <mergeCell ref="F1777:G1777"/>
    <mergeCell ref="H1777:K1777"/>
    <mergeCell ref="F1778:G1778"/>
    <mergeCell ref="H1778:K1778"/>
    <mergeCell ref="F1775:G1775"/>
    <mergeCell ref="H1775:K1775"/>
    <mergeCell ref="F1776:G1776"/>
    <mergeCell ref="H1776:K1776"/>
    <mergeCell ref="F1773:G1773"/>
    <mergeCell ref="H1773:K1773"/>
    <mergeCell ref="F1774:G1774"/>
    <mergeCell ref="H1774:K1774"/>
    <mergeCell ref="F1771:G1771"/>
    <mergeCell ref="H1771:K1771"/>
    <mergeCell ref="F1772:G1772"/>
    <mergeCell ref="H1772:K1772"/>
    <mergeCell ref="F1769:G1769"/>
    <mergeCell ref="H1769:K1769"/>
    <mergeCell ref="F1770:G1770"/>
    <mergeCell ref="H1770:K1770"/>
    <mergeCell ref="F1791:G1791"/>
    <mergeCell ref="H1791:K1791"/>
    <mergeCell ref="F1792:G1792"/>
    <mergeCell ref="H1792:K1792"/>
    <mergeCell ref="F1789:G1789"/>
    <mergeCell ref="H1789:K1789"/>
    <mergeCell ref="F1790:G1790"/>
    <mergeCell ref="H1790:K1790"/>
    <mergeCell ref="F1787:G1787"/>
    <mergeCell ref="H1787:K1787"/>
    <mergeCell ref="F1788:G1788"/>
    <mergeCell ref="H1788:K1788"/>
    <mergeCell ref="F1785:G1785"/>
    <mergeCell ref="H1785:K1785"/>
    <mergeCell ref="F1786:G1786"/>
    <mergeCell ref="H1786:K1786"/>
    <mergeCell ref="F1783:G1783"/>
    <mergeCell ref="H1783:K1783"/>
    <mergeCell ref="F1784:G1784"/>
    <mergeCell ref="H1784:K1784"/>
    <mergeCell ref="F1781:G1781"/>
    <mergeCell ref="H1781:K1781"/>
    <mergeCell ref="F1782:G1782"/>
    <mergeCell ref="H1782:K1782"/>
    <mergeCell ref="F1755:G1755"/>
    <mergeCell ref="H1755:K1755"/>
    <mergeCell ref="F1756:G1756"/>
    <mergeCell ref="H1756:K1756"/>
    <mergeCell ref="F1753:G1753"/>
    <mergeCell ref="H1753:K1753"/>
    <mergeCell ref="F1754:G1754"/>
    <mergeCell ref="H1754:K1754"/>
    <mergeCell ref="F1751:G1751"/>
    <mergeCell ref="H1751:K1751"/>
    <mergeCell ref="F1752:G1752"/>
    <mergeCell ref="H1752:K1752"/>
    <mergeCell ref="F1749:G1749"/>
    <mergeCell ref="H1749:K1749"/>
    <mergeCell ref="F1750:G1750"/>
    <mergeCell ref="H1750:K1750"/>
    <mergeCell ref="F1747:G1747"/>
    <mergeCell ref="H1747:K1747"/>
    <mergeCell ref="F1748:G1748"/>
    <mergeCell ref="H1748:K1748"/>
    <mergeCell ref="F1745:G1745"/>
    <mergeCell ref="H1745:K1745"/>
    <mergeCell ref="F1746:G1746"/>
    <mergeCell ref="H1746:K1746"/>
    <mergeCell ref="F1767:G1767"/>
    <mergeCell ref="H1767:K1767"/>
    <mergeCell ref="F1768:G1768"/>
    <mergeCell ref="H1768:K1768"/>
    <mergeCell ref="F1765:G1765"/>
    <mergeCell ref="H1765:K1765"/>
    <mergeCell ref="F1766:G1766"/>
    <mergeCell ref="H1766:K1766"/>
    <mergeCell ref="F1763:G1763"/>
    <mergeCell ref="H1763:K1763"/>
    <mergeCell ref="F1764:G1764"/>
    <mergeCell ref="H1764:K1764"/>
    <mergeCell ref="F1761:G1761"/>
    <mergeCell ref="H1761:K1761"/>
    <mergeCell ref="F1762:G1762"/>
    <mergeCell ref="H1762:K1762"/>
    <mergeCell ref="F1759:G1759"/>
    <mergeCell ref="H1759:K1759"/>
    <mergeCell ref="F1760:G1760"/>
    <mergeCell ref="H1760:K1760"/>
    <mergeCell ref="F1757:G1757"/>
    <mergeCell ref="H1757:K1757"/>
    <mergeCell ref="F1758:G1758"/>
    <mergeCell ref="H1758:K1758"/>
    <mergeCell ref="F1731:G1731"/>
    <mergeCell ref="H1731:K1731"/>
    <mergeCell ref="F1732:G1732"/>
    <mergeCell ref="H1732:K1732"/>
    <mergeCell ref="F1729:G1729"/>
    <mergeCell ref="H1729:K1729"/>
    <mergeCell ref="F1730:G1730"/>
    <mergeCell ref="H1730:K1730"/>
    <mergeCell ref="F1727:G1727"/>
    <mergeCell ref="H1727:K1727"/>
    <mergeCell ref="F1728:G1728"/>
    <mergeCell ref="H1728:K1728"/>
    <mergeCell ref="F1725:G1725"/>
    <mergeCell ref="H1725:K1725"/>
    <mergeCell ref="F1726:G1726"/>
    <mergeCell ref="H1726:K1726"/>
    <mergeCell ref="F1723:G1723"/>
    <mergeCell ref="H1723:K1723"/>
    <mergeCell ref="F1724:G1724"/>
    <mergeCell ref="H1724:K1724"/>
    <mergeCell ref="F1721:G1721"/>
    <mergeCell ref="H1721:K1721"/>
    <mergeCell ref="F1722:G1722"/>
    <mergeCell ref="H1722:K1722"/>
    <mergeCell ref="F1743:G1743"/>
    <mergeCell ref="H1743:K1743"/>
    <mergeCell ref="F1744:G1744"/>
    <mergeCell ref="H1744:K1744"/>
    <mergeCell ref="F1741:G1741"/>
    <mergeCell ref="H1741:K1741"/>
    <mergeCell ref="F1742:G1742"/>
    <mergeCell ref="H1742:K1742"/>
    <mergeCell ref="F1739:G1739"/>
    <mergeCell ref="H1739:K1739"/>
    <mergeCell ref="F1740:G1740"/>
    <mergeCell ref="H1740:K1740"/>
    <mergeCell ref="F1737:G1737"/>
    <mergeCell ref="H1737:K1737"/>
    <mergeCell ref="F1738:G1738"/>
    <mergeCell ref="H1738:K1738"/>
    <mergeCell ref="F1735:G1735"/>
    <mergeCell ref="H1735:K1735"/>
    <mergeCell ref="F1736:G1736"/>
    <mergeCell ref="H1736:K1736"/>
    <mergeCell ref="F1733:G1733"/>
    <mergeCell ref="H1733:K1733"/>
    <mergeCell ref="F1734:G1734"/>
    <mergeCell ref="H1734:K1734"/>
    <mergeCell ref="F1707:G1707"/>
    <mergeCell ref="H1707:K1707"/>
    <mergeCell ref="F1708:G1708"/>
    <mergeCell ref="H1708:K1708"/>
    <mergeCell ref="F1705:G1705"/>
    <mergeCell ref="H1705:K1705"/>
    <mergeCell ref="F1706:G1706"/>
    <mergeCell ref="H1706:K1706"/>
    <mergeCell ref="F1703:G1703"/>
    <mergeCell ref="H1703:K1703"/>
    <mergeCell ref="F1704:G1704"/>
    <mergeCell ref="H1704:K1704"/>
    <mergeCell ref="F1701:G1701"/>
    <mergeCell ref="H1701:K1701"/>
    <mergeCell ref="F1702:G1702"/>
    <mergeCell ref="H1702:K1702"/>
    <mergeCell ref="F1699:G1699"/>
    <mergeCell ref="H1699:K1699"/>
    <mergeCell ref="F1700:G1700"/>
    <mergeCell ref="H1700:K1700"/>
    <mergeCell ref="F1697:G1697"/>
    <mergeCell ref="H1697:K1697"/>
    <mergeCell ref="F1698:G1698"/>
    <mergeCell ref="H1698:K1698"/>
    <mergeCell ref="F1719:G1719"/>
    <mergeCell ref="H1719:K1719"/>
    <mergeCell ref="F1720:G1720"/>
    <mergeCell ref="H1720:K1720"/>
    <mergeCell ref="F1717:G1717"/>
    <mergeCell ref="H1717:K1717"/>
    <mergeCell ref="F1718:G1718"/>
    <mergeCell ref="H1718:K1718"/>
    <mergeCell ref="F1715:G1715"/>
    <mergeCell ref="H1715:K1715"/>
    <mergeCell ref="F1716:G1716"/>
    <mergeCell ref="H1716:K1716"/>
    <mergeCell ref="F1713:G1713"/>
    <mergeCell ref="H1713:K1713"/>
    <mergeCell ref="F1714:G1714"/>
    <mergeCell ref="H1714:K1714"/>
    <mergeCell ref="F1711:G1711"/>
    <mergeCell ref="H1711:K1711"/>
    <mergeCell ref="F1712:G1712"/>
    <mergeCell ref="H1712:K1712"/>
    <mergeCell ref="F1709:G1709"/>
    <mergeCell ref="H1709:K1709"/>
    <mergeCell ref="F1710:G1710"/>
    <mergeCell ref="H1710:K1710"/>
    <mergeCell ref="F1683:G1683"/>
    <mergeCell ref="H1683:K1683"/>
    <mergeCell ref="F1684:G1684"/>
    <mergeCell ref="H1684:K1684"/>
    <mergeCell ref="F1681:G1681"/>
    <mergeCell ref="H1681:K1681"/>
    <mergeCell ref="F1682:G1682"/>
    <mergeCell ref="H1682:K1682"/>
    <mergeCell ref="F1679:G1679"/>
    <mergeCell ref="H1679:K1679"/>
    <mergeCell ref="F1680:G1680"/>
    <mergeCell ref="H1680:K1680"/>
    <mergeCell ref="F1677:G1677"/>
    <mergeCell ref="H1677:K1677"/>
    <mergeCell ref="F1678:G1678"/>
    <mergeCell ref="H1678:K1678"/>
    <mergeCell ref="F1675:G1675"/>
    <mergeCell ref="H1675:K1675"/>
    <mergeCell ref="F1676:G1676"/>
    <mergeCell ref="H1676:K1676"/>
    <mergeCell ref="F1673:G1673"/>
    <mergeCell ref="H1673:K1673"/>
    <mergeCell ref="F1674:G1674"/>
    <mergeCell ref="H1674:K1674"/>
    <mergeCell ref="F1695:G1695"/>
    <mergeCell ref="H1695:K1695"/>
    <mergeCell ref="F1696:G1696"/>
    <mergeCell ref="H1696:K1696"/>
    <mergeCell ref="F1693:G1693"/>
    <mergeCell ref="H1693:K1693"/>
    <mergeCell ref="F1694:G1694"/>
    <mergeCell ref="H1694:K1694"/>
    <mergeCell ref="F1691:G1691"/>
    <mergeCell ref="H1691:K1691"/>
    <mergeCell ref="F1692:G1692"/>
    <mergeCell ref="H1692:K1692"/>
    <mergeCell ref="F1689:G1689"/>
    <mergeCell ref="H1689:K1689"/>
    <mergeCell ref="F1690:G1690"/>
    <mergeCell ref="H1690:K1690"/>
    <mergeCell ref="F1687:G1687"/>
    <mergeCell ref="H1687:K1687"/>
    <mergeCell ref="F1688:G1688"/>
    <mergeCell ref="H1688:K1688"/>
    <mergeCell ref="F1685:G1685"/>
    <mergeCell ref="H1685:K1685"/>
    <mergeCell ref="F1686:G1686"/>
    <mergeCell ref="H1686:K1686"/>
    <mergeCell ref="F1659:G1659"/>
    <mergeCell ref="H1659:K1659"/>
    <mergeCell ref="F1660:G1660"/>
    <mergeCell ref="H1660:K1660"/>
    <mergeCell ref="F1657:G1657"/>
    <mergeCell ref="H1657:K1657"/>
    <mergeCell ref="F1658:G1658"/>
    <mergeCell ref="H1658:K1658"/>
    <mergeCell ref="F1655:G1655"/>
    <mergeCell ref="H1655:K1655"/>
    <mergeCell ref="F1656:G1656"/>
    <mergeCell ref="H1656:K1656"/>
    <mergeCell ref="F1653:G1653"/>
    <mergeCell ref="H1653:K1653"/>
    <mergeCell ref="F1654:G1654"/>
    <mergeCell ref="H1654:K1654"/>
    <mergeCell ref="F1651:G1651"/>
    <mergeCell ref="H1651:K1651"/>
    <mergeCell ref="F1652:G1652"/>
    <mergeCell ref="H1652:K1652"/>
    <mergeCell ref="F1649:G1649"/>
    <mergeCell ref="H1649:K1649"/>
    <mergeCell ref="F1650:G1650"/>
    <mergeCell ref="H1650:K1650"/>
    <mergeCell ref="F1671:G1671"/>
    <mergeCell ref="H1671:K1671"/>
    <mergeCell ref="F1672:G1672"/>
    <mergeCell ref="H1672:K1672"/>
    <mergeCell ref="F1669:G1669"/>
    <mergeCell ref="H1669:K1669"/>
    <mergeCell ref="F1670:G1670"/>
    <mergeCell ref="H1670:K1670"/>
    <mergeCell ref="F1667:G1667"/>
    <mergeCell ref="H1667:K1667"/>
    <mergeCell ref="F1668:G1668"/>
    <mergeCell ref="H1668:K1668"/>
    <mergeCell ref="F1665:G1665"/>
    <mergeCell ref="H1665:K1665"/>
    <mergeCell ref="F1666:G1666"/>
    <mergeCell ref="H1666:K1666"/>
    <mergeCell ref="F1663:G1663"/>
    <mergeCell ref="H1663:K1663"/>
    <mergeCell ref="F1664:G1664"/>
    <mergeCell ref="H1664:K1664"/>
    <mergeCell ref="F1661:G1661"/>
    <mergeCell ref="H1661:K1661"/>
    <mergeCell ref="F1662:G1662"/>
    <mergeCell ref="H1662:K1662"/>
    <mergeCell ref="F1635:G1635"/>
    <mergeCell ref="H1635:K1635"/>
    <mergeCell ref="F1636:G1636"/>
    <mergeCell ref="H1636:K1636"/>
    <mergeCell ref="F1633:G1633"/>
    <mergeCell ref="H1633:K1633"/>
    <mergeCell ref="F1634:G1634"/>
    <mergeCell ref="H1634:K1634"/>
    <mergeCell ref="F1631:G1631"/>
    <mergeCell ref="H1631:K1631"/>
    <mergeCell ref="F1632:G1632"/>
    <mergeCell ref="H1632:K1632"/>
    <mergeCell ref="F1629:G1629"/>
    <mergeCell ref="H1629:K1629"/>
    <mergeCell ref="F1630:G1630"/>
    <mergeCell ref="H1630:K1630"/>
    <mergeCell ref="F1627:G1627"/>
    <mergeCell ref="H1627:K1627"/>
    <mergeCell ref="F1628:G1628"/>
    <mergeCell ref="H1628:K1628"/>
    <mergeCell ref="F1625:G1625"/>
    <mergeCell ref="H1625:K1625"/>
    <mergeCell ref="F1626:G1626"/>
    <mergeCell ref="H1626:K1626"/>
    <mergeCell ref="F1647:G1647"/>
    <mergeCell ref="H1647:K1647"/>
    <mergeCell ref="F1648:G1648"/>
    <mergeCell ref="H1648:K1648"/>
    <mergeCell ref="F1645:G1645"/>
    <mergeCell ref="H1645:K1645"/>
    <mergeCell ref="F1646:G1646"/>
    <mergeCell ref="H1646:K1646"/>
    <mergeCell ref="F1643:G1643"/>
    <mergeCell ref="H1643:K1643"/>
    <mergeCell ref="F1644:G1644"/>
    <mergeCell ref="H1644:K1644"/>
    <mergeCell ref="F1641:G1641"/>
    <mergeCell ref="H1641:K1641"/>
    <mergeCell ref="F1642:G1642"/>
    <mergeCell ref="H1642:K1642"/>
    <mergeCell ref="F1639:G1639"/>
    <mergeCell ref="H1639:K1639"/>
    <mergeCell ref="F1640:G1640"/>
    <mergeCell ref="H1640:K1640"/>
    <mergeCell ref="F1637:G1637"/>
    <mergeCell ref="H1637:K1637"/>
    <mergeCell ref="F1638:G1638"/>
    <mergeCell ref="H1638:K1638"/>
    <mergeCell ref="F1611:G1611"/>
    <mergeCell ref="H1611:K1611"/>
    <mergeCell ref="F1612:G1612"/>
    <mergeCell ref="H1612:K1612"/>
    <mergeCell ref="F1609:G1609"/>
    <mergeCell ref="H1609:K1609"/>
    <mergeCell ref="F1610:G1610"/>
    <mergeCell ref="H1610:K1610"/>
    <mergeCell ref="F1607:G1607"/>
    <mergeCell ref="H1607:K1607"/>
    <mergeCell ref="F1608:G1608"/>
    <mergeCell ref="H1608:K1608"/>
    <mergeCell ref="F1605:G1605"/>
    <mergeCell ref="H1605:K1605"/>
    <mergeCell ref="F1606:G1606"/>
    <mergeCell ref="H1606:K1606"/>
    <mergeCell ref="F1603:G1603"/>
    <mergeCell ref="H1603:K1603"/>
    <mergeCell ref="F1604:G1604"/>
    <mergeCell ref="H1604:K1604"/>
    <mergeCell ref="F1601:G1601"/>
    <mergeCell ref="H1601:K1601"/>
    <mergeCell ref="F1602:G1602"/>
    <mergeCell ref="H1602:K1602"/>
    <mergeCell ref="F1623:G1623"/>
    <mergeCell ref="H1623:K1623"/>
    <mergeCell ref="F1624:G1624"/>
    <mergeCell ref="H1624:K1624"/>
    <mergeCell ref="F1621:G1621"/>
    <mergeCell ref="H1621:K1621"/>
    <mergeCell ref="F1622:G1622"/>
    <mergeCell ref="H1622:K1622"/>
    <mergeCell ref="F1619:G1619"/>
    <mergeCell ref="H1619:K1619"/>
    <mergeCell ref="F1620:G1620"/>
    <mergeCell ref="H1620:K1620"/>
    <mergeCell ref="F1617:G1617"/>
    <mergeCell ref="H1617:K1617"/>
    <mergeCell ref="F1618:G1618"/>
    <mergeCell ref="H1618:K1618"/>
    <mergeCell ref="F1615:G1615"/>
    <mergeCell ref="H1615:K1615"/>
    <mergeCell ref="F1616:G1616"/>
    <mergeCell ref="H1616:K1616"/>
    <mergeCell ref="F1613:G1613"/>
    <mergeCell ref="H1613:K1613"/>
    <mergeCell ref="F1614:G1614"/>
    <mergeCell ref="H1614:K1614"/>
    <mergeCell ref="F1587:G1587"/>
    <mergeCell ref="H1587:K1587"/>
    <mergeCell ref="F1588:G1588"/>
    <mergeCell ref="H1588:K1588"/>
    <mergeCell ref="F1585:G1585"/>
    <mergeCell ref="H1585:K1585"/>
    <mergeCell ref="F1586:G1586"/>
    <mergeCell ref="H1586:K1586"/>
    <mergeCell ref="F1583:G1583"/>
    <mergeCell ref="H1583:K1583"/>
    <mergeCell ref="F1584:G1584"/>
    <mergeCell ref="H1584:K1584"/>
    <mergeCell ref="F1581:G1581"/>
    <mergeCell ref="H1581:K1581"/>
    <mergeCell ref="F1582:G1582"/>
    <mergeCell ref="H1582:K1582"/>
    <mergeCell ref="F1579:G1579"/>
    <mergeCell ref="H1579:K1579"/>
    <mergeCell ref="F1580:G1580"/>
    <mergeCell ref="H1580:K1580"/>
    <mergeCell ref="F1577:G1577"/>
    <mergeCell ref="H1577:K1577"/>
    <mergeCell ref="F1578:G1578"/>
    <mergeCell ref="H1578:K1578"/>
    <mergeCell ref="F1599:G1599"/>
    <mergeCell ref="H1599:K1599"/>
    <mergeCell ref="F1600:G1600"/>
    <mergeCell ref="H1600:K1600"/>
    <mergeCell ref="F1597:G1597"/>
    <mergeCell ref="H1597:K1597"/>
    <mergeCell ref="F1598:G1598"/>
    <mergeCell ref="H1598:K1598"/>
    <mergeCell ref="F1595:G1595"/>
    <mergeCell ref="H1595:K1595"/>
    <mergeCell ref="F1596:G1596"/>
    <mergeCell ref="H1596:K1596"/>
    <mergeCell ref="F1593:G1593"/>
    <mergeCell ref="H1593:K1593"/>
    <mergeCell ref="F1594:G1594"/>
    <mergeCell ref="H1594:K1594"/>
    <mergeCell ref="F1591:G1591"/>
    <mergeCell ref="H1591:K1591"/>
    <mergeCell ref="F1592:G1592"/>
    <mergeCell ref="H1592:K1592"/>
    <mergeCell ref="F1589:G1589"/>
    <mergeCell ref="H1589:K1589"/>
    <mergeCell ref="F1590:G1590"/>
    <mergeCell ref="H1590:K1590"/>
    <mergeCell ref="F1563:G1563"/>
    <mergeCell ref="H1563:K1563"/>
    <mergeCell ref="F1564:G1564"/>
    <mergeCell ref="H1564:K1564"/>
    <mergeCell ref="F1561:G1561"/>
    <mergeCell ref="H1561:K1561"/>
    <mergeCell ref="F1562:G1562"/>
    <mergeCell ref="H1562:K1562"/>
    <mergeCell ref="F1559:G1559"/>
    <mergeCell ref="H1559:K1559"/>
    <mergeCell ref="F1560:G1560"/>
    <mergeCell ref="H1560:K1560"/>
    <mergeCell ref="F1557:G1557"/>
    <mergeCell ref="H1557:K1557"/>
    <mergeCell ref="F1558:G1558"/>
    <mergeCell ref="H1558:K1558"/>
    <mergeCell ref="F1555:G1555"/>
    <mergeCell ref="H1555:K1555"/>
    <mergeCell ref="F1556:G1556"/>
    <mergeCell ref="H1556:K1556"/>
    <mergeCell ref="F1553:G1553"/>
    <mergeCell ref="H1553:K1553"/>
    <mergeCell ref="F1554:G1554"/>
    <mergeCell ref="H1554:K1554"/>
    <mergeCell ref="F1575:G1575"/>
    <mergeCell ref="H1575:K1575"/>
    <mergeCell ref="F1576:G1576"/>
    <mergeCell ref="H1576:K1576"/>
    <mergeCell ref="F1573:G1573"/>
    <mergeCell ref="H1573:K1573"/>
    <mergeCell ref="F1574:G1574"/>
    <mergeCell ref="H1574:K1574"/>
    <mergeCell ref="F1571:G1571"/>
    <mergeCell ref="H1571:K1571"/>
    <mergeCell ref="F1572:G1572"/>
    <mergeCell ref="H1572:K1572"/>
    <mergeCell ref="F1569:G1569"/>
    <mergeCell ref="H1569:K1569"/>
    <mergeCell ref="F1570:G1570"/>
    <mergeCell ref="H1570:K1570"/>
    <mergeCell ref="F1567:G1567"/>
    <mergeCell ref="H1567:K1567"/>
    <mergeCell ref="F1568:G1568"/>
    <mergeCell ref="H1568:K1568"/>
    <mergeCell ref="F1565:G1565"/>
    <mergeCell ref="H1565:K1565"/>
    <mergeCell ref="F1566:G1566"/>
    <mergeCell ref="H1566:K1566"/>
    <mergeCell ref="F1539:G1539"/>
    <mergeCell ref="H1539:K1539"/>
    <mergeCell ref="F1540:G1540"/>
    <mergeCell ref="H1540:K1540"/>
    <mergeCell ref="F1537:G1537"/>
    <mergeCell ref="H1537:K1537"/>
    <mergeCell ref="F1538:G1538"/>
    <mergeCell ref="H1538:K1538"/>
    <mergeCell ref="F1535:G1535"/>
    <mergeCell ref="H1535:K1535"/>
    <mergeCell ref="F1536:G1536"/>
    <mergeCell ref="H1536:K1536"/>
    <mergeCell ref="F1533:G1533"/>
    <mergeCell ref="H1533:K1533"/>
    <mergeCell ref="F1534:G1534"/>
    <mergeCell ref="H1534:K1534"/>
    <mergeCell ref="F1531:G1531"/>
    <mergeCell ref="H1531:K1531"/>
    <mergeCell ref="F1532:G1532"/>
    <mergeCell ref="H1532:K1532"/>
    <mergeCell ref="F1529:G1529"/>
    <mergeCell ref="H1529:K1529"/>
    <mergeCell ref="F1530:G1530"/>
    <mergeCell ref="H1530:K1530"/>
    <mergeCell ref="F1551:G1551"/>
    <mergeCell ref="H1551:K1551"/>
    <mergeCell ref="F1552:G1552"/>
    <mergeCell ref="H1552:K1552"/>
    <mergeCell ref="F1549:G1549"/>
    <mergeCell ref="H1549:K1549"/>
    <mergeCell ref="F1550:G1550"/>
    <mergeCell ref="H1550:K1550"/>
    <mergeCell ref="F1547:G1547"/>
    <mergeCell ref="H1547:K1547"/>
    <mergeCell ref="F1548:G1548"/>
    <mergeCell ref="H1548:K1548"/>
    <mergeCell ref="F1545:G1545"/>
    <mergeCell ref="H1545:K1545"/>
    <mergeCell ref="F1546:G1546"/>
    <mergeCell ref="H1546:K1546"/>
    <mergeCell ref="F1543:G1543"/>
    <mergeCell ref="H1543:K1543"/>
    <mergeCell ref="F1544:G1544"/>
    <mergeCell ref="H1544:K1544"/>
    <mergeCell ref="F1541:G1541"/>
    <mergeCell ref="H1541:K1541"/>
    <mergeCell ref="F1542:G1542"/>
    <mergeCell ref="H1542:K1542"/>
    <mergeCell ref="F1515:G1515"/>
    <mergeCell ref="H1515:K1515"/>
    <mergeCell ref="F1516:G1516"/>
    <mergeCell ref="H1516:K1516"/>
    <mergeCell ref="F1513:G1513"/>
    <mergeCell ref="H1513:K1513"/>
    <mergeCell ref="F1514:G1514"/>
    <mergeCell ref="H1514:K1514"/>
    <mergeCell ref="F1511:G1511"/>
    <mergeCell ref="H1511:K1511"/>
    <mergeCell ref="F1512:G1512"/>
    <mergeCell ref="H1512:K1512"/>
    <mergeCell ref="F1509:G1509"/>
    <mergeCell ref="H1509:K1509"/>
    <mergeCell ref="F1510:G1510"/>
    <mergeCell ref="H1510:K1510"/>
    <mergeCell ref="F1507:G1507"/>
    <mergeCell ref="H1507:K1507"/>
    <mergeCell ref="F1508:G1508"/>
    <mergeCell ref="H1508:K1508"/>
    <mergeCell ref="F1505:G1505"/>
    <mergeCell ref="H1505:K1505"/>
    <mergeCell ref="F1506:G1506"/>
    <mergeCell ref="H1506:K1506"/>
    <mergeCell ref="F1527:G1527"/>
    <mergeCell ref="H1527:K1527"/>
    <mergeCell ref="F1528:G1528"/>
    <mergeCell ref="H1528:K1528"/>
    <mergeCell ref="F1525:G1525"/>
    <mergeCell ref="H1525:K1525"/>
    <mergeCell ref="F1526:G1526"/>
    <mergeCell ref="H1526:K1526"/>
    <mergeCell ref="F1523:G1523"/>
    <mergeCell ref="H1523:K1523"/>
    <mergeCell ref="F1524:G1524"/>
    <mergeCell ref="H1524:K1524"/>
    <mergeCell ref="F1521:G1521"/>
    <mergeCell ref="H1521:K1521"/>
    <mergeCell ref="F1522:G1522"/>
    <mergeCell ref="H1522:K1522"/>
    <mergeCell ref="F1519:G1519"/>
    <mergeCell ref="H1519:K1519"/>
    <mergeCell ref="F1520:G1520"/>
    <mergeCell ref="H1520:K1520"/>
    <mergeCell ref="F1517:G1517"/>
    <mergeCell ref="H1517:K1517"/>
    <mergeCell ref="F1518:G1518"/>
    <mergeCell ref="H1518:K1518"/>
    <mergeCell ref="F1491:G1491"/>
    <mergeCell ref="H1491:K1491"/>
    <mergeCell ref="F1492:G1492"/>
    <mergeCell ref="H1492:K1492"/>
    <mergeCell ref="F1489:G1489"/>
    <mergeCell ref="H1489:K1489"/>
    <mergeCell ref="F1490:G1490"/>
    <mergeCell ref="H1490:K1490"/>
    <mergeCell ref="F1487:G1487"/>
    <mergeCell ref="H1487:K1487"/>
    <mergeCell ref="F1488:G1488"/>
    <mergeCell ref="H1488:K1488"/>
    <mergeCell ref="F1485:G1485"/>
    <mergeCell ref="H1485:K1485"/>
    <mergeCell ref="F1486:G1486"/>
    <mergeCell ref="H1486:K1486"/>
    <mergeCell ref="F1483:G1483"/>
    <mergeCell ref="H1483:K1483"/>
    <mergeCell ref="F1484:G1484"/>
    <mergeCell ref="H1484:K1484"/>
    <mergeCell ref="F1481:G1481"/>
    <mergeCell ref="H1481:K1481"/>
    <mergeCell ref="F1482:G1482"/>
    <mergeCell ref="H1482:K1482"/>
    <mergeCell ref="F1503:G1503"/>
    <mergeCell ref="H1503:K1503"/>
    <mergeCell ref="F1504:G1504"/>
    <mergeCell ref="H1504:K1504"/>
    <mergeCell ref="F1501:G1501"/>
    <mergeCell ref="H1501:K1501"/>
    <mergeCell ref="F1502:G1502"/>
    <mergeCell ref="H1502:K1502"/>
    <mergeCell ref="F1499:G1499"/>
    <mergeCell ref="H1499:K1499"/>
    <mergeCell ref="F1500:G1500"/>
    <mergeCell ref="H1500:K1500"/>
    <mergeCell ref="F1497:G1497"/>
    <mergeCell ref="H1497:K1497"/>
    <mergeCell ref="F1498:G1498"/>
    <mergeCell ref="H1498:K1498"/>
    <mergeCell ref="F1495:G1495"/>
    <mergeCell ref="H1495:K1495"/>
    <mergeCell ref="F1496:G1496"/>
    <mergeCell ref="H1496:K1496"/>
    <mergeCell ref="F1493:G1493"/>
    <mergeCell ref="H1493:K1493"/>
    <mergeCell ref="F1494:G1494"/>
    <mergeCell ref="H1494:K1494"/>
    <mergeCell ref="F1467:G1467"/>
    <mergeCell ref="H1467:K1467"/>
    <mergeCell ref="F1468:G1468"/>
    <mergeCell ref="H1468:K1468"/>
    <mergeCell ref="F1465:G1465"/>
    <mergeCell ref="H1465:K1465"/>
    <mergeCell ref="F1466:G1466"/>
    <mergeCell ref="H1466:K1466"/>
    <mergeCell ref="F1463:G1463"/>
    <mergeCell ref="H1463:K1463"/>
    <mergeCell ref="F1464:G1464"/>
    <mergeCell ref="H1464:K1464"/>
    <mergeCell ref="F1461:G1461"/>
    <mergeCell ref="H1461:K1461"/>
    <mergeCell ref="F1462:G1462"/>
    <mergeCell ref="H1462:K1462"/>
    <mergeCell ref="F1459:G1459"/>
    <mergeCell ref="H1459:K1459"/>
    <mergeCell ref="F1460:G1460"/>
    <mergeCell ref="H1460:K1460"/>
    <mergeCell ref="F1457:G1457"/>
    <mergeCell ref="H1457:K1457"/>
    <mergeCell ref="F1458:G1458"/>
    <mergeCell ref="H1458:K1458"/>
    <mergeCell ref="F1479:G1479"/>
    <mergeCell ref="H1479:K1479"/>
    <mergeCell ref="F1480:G1480"/>
    <mergeCell ref="H1480:K1480"/>
    <mergeCell ref="F1477:G1477"/>
    <mergeCell ref="H1477:K1477"/>
    <mergeCell ref="F1478:G1478"/>
    <mergeCell ref="H1478:K1478"/>
    <mergeCell ref="F1475:G1475"/>
    <mergeCell ref="H1475:K1475"/>
    <mergeCell ref="F1476:G1476"/>
    <mergeCell ref="H1476:K1476"/>
    <mergeCell ref="F1473:G1473"/>
    <mergeCell ref="H1473:K1473"/>
    <mergeCell ref="F1474:G1474"/>
    <mergeCell ref="H1474:K1474"/>
    <mergeCell ref="F1471:G1471"/>
    <mergeCell ref="H1471:K1471"/>
    <mergeCell ref="F1472:G1472"/>
    <mergeCell ref="H1472:K1472"/>
    <mergeCell ref="F1469:G1469"/>
    <mergeCell ref="H1469:K1469"/>
    <mergeCell ref="F1470:G1470"/>
    <mergeCell ref="H1470:K1470"/>
    <mergeCell ref="F1443:G1443"/>
    <mergeCell ref="H1443:K1443"/>
    <mergeCell ref="F1444:G1444"/>
    <mergeCell ref="H1444:K1444"/>
    <mergeCell ref="F1441:G1441"/>
    <mergeCell ref="H1441:K1441"/>
    <mergeCell ref="F1442:G1442"/>
    <mergeCell ref="H1442:K1442"/>
    <mergeCell ref="F1439:G1439"/>
    <mergeCell ref="H1439:K1439"/>
    <mergeCell ref="F1440:G1440"/>
    <mergeCell ref="H1440:K1440"/>
    <mergeCell ref="F1437:G1437"/>
    <mergeCell ref="H1437:K1437"/>
    <mergeCell ref="F1438:G1438"/>
    <mergeCell ref="H1438:K1438"/>
    <mergeCell ref="F1435:G1435"/>
    <mergeCell ref="H1435:K1435"/>
    <mergeCell ref="F1436:G1436"/>
    <mergeCell ref="H1436:K1436"/>
    <mergeCell ref="F1433:G1433"/>
    <mergeCell ref="H1433:K1433"/>
    <mergeCell ref="F1434:G1434"/>
    <mergeCell ref="H1434:K1434"/>
    <mergeCell ref="F1455:G1455"/>
    <mergeCell ref="H1455:K1455"/>
    <mergeCell ref="F1456:G1456"/>
    <mergeCell ref="H1456:K1456"/>
    <mergeCell ref="F1453:G1453"/>
    <mergeCell ref="H1453:K1453"/>
    <mergeCell ref="F1454:G1454"/>
    <mergeCell ref="H1454:K1454"/>
    <mergeCell ref="F1451:G1451"/>
    <mergeCell ref="H1451:K1451"/>
    <mergeCell ref="F1452:G1452"/>
    <mergeCell ref="H1452:K1452"/>
    <mergeCell ref="F1449:G1449"/>
    <mergeCell ref="H1449:K1449"/>
    <mergeCell ref="F1450:G1450"/>
    <mergeCell ref="H1450:K1450"/>
    <mergeCell ref="F1447:G1447"/>
    <mergeCell ref="H1447:K1447"/>
    <mergeCell ref="F1448:G1448"/>
    <mergeCell ref="H1448:K1448"/>
    <mergeCell ref="F1445:G1445"/>
    <mergeCell ref="H1445:K1445"/>
    <mergeCell ref="F1446:G1446"/>
    <mergeCell ref="H1446:K1446"/>
    <mergeCell ref="F1419:G1419"/>
    <mergeCell ref="H1419:K1419"/>
    <mergeCell ref="F1420:G1420"/>
    <mergeCell ref="H1420:K1420"/>
    <mergeCell ref="F1417:G1417"/>
    <mergeCell ref="H1417:K1417"/>
    <mergeCell ref="F1418:G1418"/>
    <mergeCell ref="H1418:K1418"/>
    <mergeCell ref="F1415:G1415"/>
    <mergeCell ref="H1415:K1415"/>
    <mergeCell ref="F1416:G1416"/>
    <mergeCell ref="H1416:K1416"/>
    <mergeCell ref="F1413:G1413"/>
    <mergeCell ref="H1413:K1413"/>
    <mergeCell ref="F1414:G1414"/>
    <mergeCell ref="H1414:K1414"/>
    <mergeCell ref="F1411:G1411"/>
    <mergeCell ref="H1411:K1411"/>
    <mergeCell ref="F1412:G1412"/>
    <mergeCell ref="H1412:K1412"/>
    <mergeCell ref="F1409:G1409"/>
    <mergeCell ref="H1409:K1409"/>
    <mergeCell ref="F1410:G1410"/>
    <mergeCell ref="H1410:K1410"/>
    <mergeCell ref="F1431:G1431"/>
    <mergeCell ref="H1431:K1431"/>
    <mergeCell ref="F1432:G1432"/>
    <mergeCell ref="H1432:K1432"/>
    <mergeCell ref="F1429:G1429"/>
    <mergeCell ref="H1429:K1429"/>
    <mergeCell ref="F1430:G1430"/>
    <mergeCell ref="H1430:K1430"/>
    <mergeCell ref="F1427:G1427"/>
    <mergeCell ref="H1427:K1427"/>
    <mergeCell ref="F1428:G1428"/>
    <mergeCell ref="H1428:K1428"/>
    <mergeCell ref="F1425:G1425"/>
    <mergeCell ref="H1425:K1425"/>
    <mergeCell ref="F1426:G1426"/>
    <mergeCell ref="H1426:K1426"/>
    <mergeCell ref="F1423:G1423"/>
    <mergeCell ref="H1423:K1423"/>
    <mergeCell ref="F1424:G1424"/>
    <mergeCell ref="H1424:K1424"/>
    <mergeCell ref="F1421:G1421"/>
    <mergeCell ref="H1421:K1421"/>
    <mergeCell ref="F1422:G1422"/>
    <mergeCell ref="H1422:K1422"/>
    <mergeCell ref="F1395:G1395"/>
    <mergeCell ref="H1395:K1395"/>
    <mergeCell ref="F1396:G1396"/>
    <mergeCell ref="H1396:K1396"/>
    <mergeCell ref="F1393:G1393"/>
    <mergeCell ref="H1393:K1393"/>
    <mergeCell ref="F1394:G1394"/>
    <mergeCell ref="H1394:K1394"/>
    <mergeCell ref="F1391:G1391"/>
    <mergeCell ref="H1391:K1391"/>
    <mergeCell ref="F1392:G1392"/>
    <mergeCell ref="H1392:K1392"/>
    <mergeCell ref="F1389:G1389"/>
    <mergeCell ref="H1389:K1389"/>
    <mergeCell ref="F1390:G1390"/>
    <mergeCell ref="H1390:K1390"/>
    <mergeCell ref="F1387:G1387"/>
    <mergeCell ref="H1387:K1387"/>
    <mergeCell ref="F1388:G1388"/>
    <mergeCell ref="H1388:K1388"/>
    <mergeCell ref="F1385:G1385"/>
    <mergeCell ref="H1385:K1385"/>
    <mergeCell ref="F1386:G1386"/>
    <mergeCell ref="H1386:K1386"/>
    <mergeCell ref="F1407:G1407"/>
    <mergeCell ref="H1407:K1407"/>
    <mergeCell ref="F1408:G1408"/>
    <mergeCell ref="H1408:K1408"/>
    <mergeCell ref="F1405:G1405"/>
    <mergeCell ref="H1405:K1405"/>
    <mergeCell ref="F1406:G1406"/>
    <mergeCell ref="H1406:K1406"/>
    <mergeCell ref="F1403:G1403"/>
    <mergeCell ref="H1403:K1403"/>
    <mergeCell ref="F1404:G1404"/>
    <mergeCell ref="H1404:K1404"/>
    <mergeCell ref="F1401:G1401"/>
    <mergeCell ref="H1401:K1401"/>
    <mergeCell ref="F1402:G1402"/>
    <mergeCell ref="H1402:K1402"/>
    <mergeCell ref="F1399:G1399"/>
    <mergeCell ref="H1399:K1399"/>
    <mergeCell ref="F1400:G1400"/>
    <mergeCell ref="H1400:K1400"/>
    <mergeCell ref="F1397:G1397"/>
    <mergeCell ref="H1397:K1397"/>
    <mergeCell ref="F1398:G1398"/>
    <mergeCell ref="H1398:K1398"/>
    <mergeCell ref="F1371:G1371"/>
    <mergeCell ref="H1371:K1371"/>
    <mergeCell ref="F1372:G1372"/>
    <mergeCell ref="H1372:K1372"/>
    <mergeCell ref="F1369:G1369"/>
    <mergeCell ref="H1369:K1369"/>
    <mergeCell ref="F1370:G1370"/>
    <mergeCell ref="H1370:K1370"/>
    <mergeCell ref="F1367:G1367"/>
    <mergeCell ref="H1367:K1367"/>
    <mergeCell ref="F1368:G1368"/>
    <mergeCell ref="H1368:K1368"/>
    <mergeCell ref="F1365:G1365"/>
    <mergeCell ref="H1365:K1365"/>
    <mergeCell ref="F1366:G1366"/>
    <mergeCell ref="H1366:K1366"/>
    <mergeCell ref="F1363:G1363"/>
    <mergeCell ref="H1363:K1363"/>
    <mergeCell ref="F1364:G1364"/>
    <mergeCell ref="H1364:K1364"/>
    <mergeCell ref="F1361:G1361"/>
    <mergeCell ref="H1361:K1361"/>
    <mergeCell ref="F1362:G1362"/>
    <mergeCell ref="H1362:K1362"/>
    <mergeCell ref="F1383:G1383"/>
    <mergeCell ref="H1383:K1383"/>
    <mergeCell ref="F1384:G1384"/>
    <mergeCell ref="H1384:K1384"/>
    <mergeCell ref="F1381:G1381"/>
    <mergeCell ref="H1381:K1381"/>
    <mergeCell ref="F1382:G1382"/>
    <mergeCell ref="H1382:K1382"/>
    <mergeCell ref="F1379:G1379"/>
    <mergeCell ref="H1379:K1379"/>
    <mergeCell ref="F1380:G1380"/>
    <mergeCell ref="H1380:K1380"/>
    <mergeCell ref="F1377:G1377"/>
    <mergeCell ref="H1377:K1377"/>
    <mergeCell ref="F1378:G1378"/>
    <mergeCell ref="H1378:K1378"/>
    <mergeCell ref="F1375:G1375"/>
    <mergeCell ref="H1375:K1375"/>
    <mergeCell ref="F1376:G1376"/>
    <mergeCell ref="H1376:K1376"/>
    <mergeCell ref="F1373:G1373"/>
    <mergeCell ref="H1373:K1373"/>
    <mergeCell ref="F1374:G1374"/>
    <mergeCell ref="H1374:K1374"/>
    <mergeCell ref="F1347:G1347"/>
    <mergeCell ref="H1347:K1347"/>
    <mergeCell ref="F1348:G1348"/>
    <mergeCell ref="H1348:K1348"/>
    <mergeCell ref="F1345:G1345"/>
    <mergeCell ref="H1345:K1345"/>
    <mergeCell ref="F1346:G1346"/>
    <mergeCell ref="H1346:K1346"/>
    <mergeCell ref="F1343:G1343"/>
    <mergeCell ref="H1343:K1343"/>
    <mergeCell ref="F1344:G1344"/>
    <mergeCell ref="H1344:K1344"/>
    <mergeCell ref="F1341:G1341"/>
    <mergeCell ref="H1341:K1341"/>
    <mergeCell ref="F1342:G1342"/>
    <mergeCell ref="H1342:K1342"/>
    <mergeCell ref="F1339:G1339"/>
    <mergeCell ref="H1339:K1339"/>
    <mergeCell ref="F1340:G1340"/>
    <mergeCell ref="H1340:K1340"/>
    <mergeCell ref="F1337:G1337"/>
    <mergeCell ref="H1337:K1337"/>
    <mergeCell ref="F1338:G1338"/>
    <mergeCell ref="H1338:K1338"/>
    <mergeCell ref="F1359:G1359"/>
    <mergeCell ref="H1359:K1359"/>
    <mergeCell ref="F1360:G1360"/>
    <mergeCell ref="H1360:K1360"/>
    <mergeCell ref="F1357:G1357"/>
    <mergeCell ref="H1357:K1357"/>
    <mergeCell ref="F1358:G1358"/>
    <mergeCell ref="H1358:K1358"/>
    <mergeCell ref="F1355:G1355"/>
    <mergeCell ref="H1355:K1355"/>
    <mergeCell ref="F1356:G1356"/>
    <mergeCell ref="H1356:K1356"/>
    <mergeCell ref="F1353:G1353"/>
    <mergeCell ref="H1353:K1353"/>
    <mergeCell ref="F1354:G1354"/>
    <mergeCell ref="H1354:K1354"/>
    <mergeCell ref="F1351:G1351"/>
    <mergeCell ref="H1351:K1351"/>
    <mergeCell ref="F1352:G1352"/>
    <mergeCell ref="H1352:K1352"/>
    <mergeCell ref="F1349:G1349"/>
    <mergeCell ref="H1349:K1349"/>
    <mergeCell ref="F1350:G1350"/>
    <mergeCell ref="H1350:K1350"/>
    <mergeCell ref="F1323:G1323"/>
    <mergeCell ref="H1323:K1323"/>
    <mergeCell ref="F1324:G1324"/>
    <mergeCell ref="H1324:K1324"/>
    <mergeCell ref="F1321:G1321"/>
    <mergeCell ref="H1321:K1321"/>
    <mergeCell ref="F1322:G1322"/>
    <mergeCell ref="H1322:K1322"/>
    <mergeCell ref="F1319:G1319"/>
    <mergeCell ref="H1319:K1319"/>
    <mergeCell ref="F1320:G1320"/>
    <mergeCell ref="H1320:K1320"/>
    <mergeCell ref="F1317:G1317"/>
    <mergeCell ref="H1317:K1317"/>
    <mergeCell ref="F1318:G1318"/>
    <mergeCell ref="H1318:K1318"/>
    <mergeCell ref="F1315:G1315"/>
    <mergeCell ref="H1315:K1315"/>
    <mergeCell ref="F1316:G1316"/>
    <mergeCell ref="H1316:K1316"/>
    <mergeCell ref="F1313:G1313"/>
    <mergeCell ref="H1313:K1313"/>
    <mergeCell ref="F1314:G1314"/>
    <mergeCell ref="H1314:K1314"/>
    <mergeCell ref="F1335:G1335"/>
    <mergeCell ref="H1335:K1335"/>
    <mergeCell ref="F1336:G1336"/>
    <mergeCell ref="H1336:K1336"/>
    <mergeCell ref="F1333:G1333"/>
    <mergeCell ref="H1333:K1333"/>
    <mergeCell ref="F1334:G1334"/>
    <mergeCell ref="H1334:K1334"/>
    <mergeCell ref="F1331:G1331"/>
    <mergeCell ref="H1331:K1331"/>
    <mergeCell ref="F1332:G1332"/>
    <mergeCell ref="H1332:K1332"/>
    <mergeCell ref="F1329:G1329"/>
    <mergeCell ref="H1329:K1329"/>
    <mergeCell ref="F1330:G1330"/>
    <mergeCell ref="H1330:K1330"/>
    <mergeCell ref="F1327:G1327"/>
    <mergeCell ref="H1327:K1327"/>
    <mergeCell ref="F1328:G1328"/>
    <mergeCell ref="H1328:K1328"/>
    <mergeCell ref="F1325:G1325"/>
    <mergeCell ref="H1325:K1325"/>
    <mergeCell ref="F1326:G1326"/>
    <mergeCell ref="H1326:K1326"/>
    <mergeCell ref="F1299:G1299"/>
    <mergeCell ref="H1299:K1299"/>
    <mergeCell ref="F1300:G1300"/>
    <mergeCell ref="H1300:K1300"/>
    <mergeCell ref="F1297:G1297"/>
    <mergeCell ref="H1297:K1297"/>
    <mergeCell ref="F1298:G1298"/>
    <mergeCell ref="H1298:K1298"/>
    <mergeCell ref="F1295:G1295"/>
    <mergeCell ref="H1295:K1295"/>
    <mergeCell ref="F1296:G1296"/>
    <mergeCell ref="H1296:K1296"/>
    <mergeCell ref="F1293:G1293"/>
    <mergeCell ref="H1293:K1293"/>
    <mergeCell ref="F1294:G1294"/>
    <mergeCell ref="H1294:K1294"/>
    <mergeCell ref="F1291:G1291"/>
    <mergeCell ref="H1291:K1291"/>
    <mergeCell ref="F1292:G1292"/>
    <mergeCell ref="H1292:K1292"/>
    <mergeCell ref="F1289:G1289"/>
    <mergeCell ref="H1289:K1289"/>
    <mergeCell ref="F1290:G1290"/>
    <mergeCell ref="H1290:K1290"/>
    <mergeCell ref="F1311:G1311"/>
    <mergeCell ref="H1311:K1311"/>
    <mergeCell ref="F1312:G1312"/>
    <mergeCell ref="H1312:K1312"/>
    <mergeCell ref="F1309:G1309"/>
    <mergeCell ref="H1309:K1309"/>
    <mergeCell ref="F1310:G1310"/>
    <mergeCell ref="H1310:K1310"/>
    <mergeCell ref="F1307:G1307"/>
    <mergeCell ref="H1307:K1307"/>
    <mergeCell ref="F1308:G1308"/>
    <mergeCell ref="H1308:K1308"/>
    <mergeCell ref="F1305:G1305"/>
    <mergeCell ref="H1305:K1305"/>
    <mergeCell ref="F1306:G1306"/>
    <mergeCell ref="H1306:K1306"/>
    <mergeCell ref="F1303:G1303"/>
    <mergeCell ref="H1303:K1303"/>
    <mergeCell ref="F1304:G1304"/>
    <mergeCell ref="H1304:K1304"/>
    <mergeCell ref="F1301:G1301"/>
    <mergeCell ref="H1301:K1301"/>
    <mergeCell ref="F1302:G1302"/>
    <mergeCell ref="H1302:K1302"/>
    <mergeCell ref="F1275:G1275"/>
    <mergeCell ref="H1275:K1275"/>
    <mergeCell ref="F1276:G1276"/>
    <mergeCell ref="H1276:K1276"/>
    <mergeCell ref="F1273:G1273"/>
    <mergeCell ref="H1273:K1273"/>
    <mergeCell ref="F1274:G1274"/>
    <mergeCell ref="H1274:K1274"/>
    <mergeCell ref="F1271:G1271"/>
    <mergeCell ref="H1271:K1271"/>
    <mergeCell ref="F1272:G1272"/>
    <mergeCell ref="H1272:K1272"/>
    <mergeCell ref="F1269:G1269"/>
    <mergeCell ref="H1269:K1269"/>
    <mergeCell ref="F1270:G1270"/>
    <mergeCell ref="H1270:K1270"/>
    <mergeCell ref="F1267:G1267"/>
    <mergeCell ref="H1267:K1267"/>
    <mergeCell ref="F1268:G1268"/>
    <mergeCell ref="H1268:K1268"/>
    <mergeCell ref="F1265:G1265"/>
    <mergeCell ref="H1265:K1265"/>
    <mergeCell ref="F1266:G1266"/>
    <mergeCell ref="H1266:K1266"/>
    <mergeCell ref="F1287:G1287"/>
    <mergeCell ref="H1287:K1287"/>
    <mergeCell ref="F1288:G1288"/>
    <mergeCell ref="H1288:K1288"/>
    <mergeCell ref="F1285:G1285"/>
    <mergeCell ref="H1285:K1285"/>
    <mergeCell ref="F1286:G1286"/>
    <mergeCell ref="H1286:K1286"/>
    <mergeCell ref="F1283:G1283"/>
    <mergeCell ref="H1283:K1283"/>
    <mergeCell ref="F1284:G1284"/>
    <mergeCell ref="H1284:K1284"/>
    <mergeCell ref="F1281:G1281"/>
    <mergeCell ref="H1281:K1281"/>
    <mergeCell ref="F1282:G1282"/>
    <mergeCell ref="H1282:K1282"/>
    <mergeCell ref="F1279:G1279"/>
    <mergeCell ref="H1279:K1279"/>
    <mergeCell ref="F1280:G1280"/>
    <mergeCell ref="H1280:K1280"/>
    <mergeCell ref="F1277:G1277"/>
    <mergeCell ref="H1277:K1277"/>
    <mergeCell ref="F1278:G1278"/>
    <mergeCell ref="H1278:K1278"/>
    <mergeCell ref="F1251:G1251"/>
    <mergeCell ref="H1251:K1251"/>
    <mergeCell ref="F1252:G1252"/>
    <mergeCell ref="H1252:K1252"/>
    <mergeCell ref="F1249:G1249"/>
    <mergeCell ref="H1249:K1249"/>
    <mergeCell ref="F1250:G1250"/>
    <mergeCell ref="H1250:K1250"/>
    <mergeCell ref="F1247:G1247"/>
    <mergeCell ref="H1247:K1247"/>
    <mergeCell ref="F1248:G1248"/>
    <mergeCell ref="H1248:K1248"/>
    <mergeCell ref="F1245:G1245"/>
    <mergeCell ref="H1245:K1245"/>
    <mergeCell ref="F1246:G1246"/>
    <mergeCell ref="H1246:K1246"/>
    <mergeCell ref="F1243:G1243"/>
    <mergeCell ref="H1243:K1243"/>
    <mergeCell ref="F1244:G1244"/>
    <mergeCell ref="H1244:K1244"/>
    <mergeCell ref="F1241:G1241"/>
    <mergeCell ref="H1241:K1241"/>
    <mergeCell ref="F1242:G1242"/>
    <mergeCell ref="H1242:K1242"/>
    <mergeCell ref="F1263:G1263"/>
    <mergeCell ref="H1263:K1263"/>
    <mergeCell ref="F1264:G1264"/>
    <mergeCell ref="H1264:K1264"/>
    <mergeCell ref="F1261:G1261"/>
    <mergeCell ref="H1261:K1261"/>
    <mergeCell ref="F1262:G1262"/>
    <mergeCell ref="H1262:K1262"/>
    <mergeCell ref="F1259:G1259"/>
    <mergeCell ref="H1259:K1259"/>
    <mergeCell ref="F1260:G1260"/>
    <mergeCell ref="H1260:K1260"/>
    <mergeCell ref="F1257:G1257"/>
    <mergeCell ref="H1257:K1257"/>
    <mergeCell ref="F1258:G1258"/>
    <mergeCell ref="H1258:K1258"/>
    <mergeCell ref="F1255:G1255"/>
    <mergeCell ref="H1255:K1255"/>
    <mergeCell ref="F1256:G1256"/>
    <mergeCell ref="H1256:K1256"/>
    <mergeCell ref="F1253:G1253"/>
    <mergeCell ref="H1253:K1253"/>
    <mergeCell ref="F1254:G1254"/>
    <mergeCell ref="H1254:K1254"/>
    <mergeCell ref="F1227:G1227"/>
    <mergeCell ref="H1227:K1227"/>
    <mergeCell ref="F1228:G1228"/>
    <mergeCell ref="H1228:K1228"/>
    <mergeCell ref="F1225:G1225"/>
    <mergeCell ref="H1225:K1225"/>
    <mergeCell ref="F1226:G1226"/>
    <mergeCell ref="H1226:K1226"/>
    <mergeCell ref="F1223:G1223"/>
    <mergeCell ref="H1223:K1223"/>
    <mergeCell ref="F1224:G1224"/>
    <mergeCell ref="H1224:K1224"/>
    <mergeCell ref="F1221:G1221"/>
    <mergeCell ref="H1221:K1221"/>
    <mergeCell ref="F1222:G1222"/>
    <mergeCell ref="H1222:K1222"/>
    <mergeCell ref="F1219:G1219"/>
    <mergeCell ref="H1219:K1219"/>
    <mergeCell ref="F1220:G1220"/>
    <mergeCell ref="H1220:K1220"/>
    <mergeCell ref="F1217:G1217"/>
    <mergeCell ref="H1217:K1217"/>
    <mergeCell ref="F1218:G1218"/>
    <mergeCell ref="H1218:K1218"/>
    <mergeCell ref="F1239:G1239"/>
    <mergeCell ref="H1239:K1239"/>
    <mergeCell ref="F1240:G1240"/>
    <mergeCell ref="H1240:K1240"/>
    <mergeCell ref="F1237:G1237"/>
    <mergeCell ref="H1237:K1237"/>
    <mergeCell ref="F1238:G1238"/>
    <mergeCell ref="H1238:K1238"/>
    <mergeCell ref="F1235:G1235"/>
    <mergeCell ref="H1235:K1235"/>
    <mergeCell ref="F1236:G1236"/>
    <mergeCell ref="H1236:K1236"/>
    <mergeCell ref="F1233:G1233"/>
    <mergeCell ref="H1233:K1233"/>
    <mergeCell ref="F1234:G1234"/>
    <mergeCell ref="H1234:K1234"/>
    <mergeCell ref="F1231:G1231"/>
    <mergeCell ref="H1231:K1231"/>
    <mergeCell ref="F1232:G1232"/>
    <mergeCell ref="H1232:K1232"/>
    <mergeCell ref="F1229:G1229"/>
    <mergeCell ref="H1229:K1229"/>
    <mergeCell ref="F1230:G1230"/>
    <mergeCell ref="H1230:K1230"/>
    <mergeCell ref="F1203:G1203"/>
    <mergeCell ref="H1203:K1203"/>
    <mergeCell ref="F1204:G1204"/>
    <mergeCell ref="H1204:K1204"/>
    <mergeCell ref="F1201:G1201"/>
    <mergeCell ref="H1201:K1201"/>
    <mergeCell ref="F1202:G1202"/>
    <mergeCell ref="H1202:K1202"/>
    <mergeCell ref="F1199:G1199"/>
    <mergeCell ref="H1199:K1199"/>
    <mergeCell ref="F1200:G1200"/>
    <mergeCell ref="H1200:K1200"/>
    <mergeCell ref="F1197:G1197"/>
    <mergeCell ref="H1197:K1197"/>
    <mergeCell ref="F1198:G1198"/>
    <mergeCell ref="H1198:K1198"/>
    <mergeCell ref="F1195:G1195"/>
    <mergeCell ref="H1195:K1195"/>
    <mergeCell ref="F1196:G1196"/>
    <mergeCell ref="H1196:K1196"/>
    <mergeCell ref="F1193:G1193"/>
    <mergeCell ref="H1193:K1193"/>
    <mergeCell ref="F1194:G1194"/>
    <mergeCell ref="H1194:K1194"/>
    <mergeCell ref="F1215:G1215"/>
    <mergeCell ref="H1215:K1215"/>
    <mergeCell ref="F1216:G1216"/>
    <mergeCell ref="H1216:K1216"/>
    <mergeCell ref="F1213:G1213"/>
    <mergeCell ref="H1213:K1213"/>
    <mergeCell ref="F1214:G1214"/>
    <mergeCell ref="H1214:K1214"/>
    <mergeCell ref="F1211:G1211"/>
    <mergeCell ref="H1211:K1211"/>
    <mergeCell ref="F1212:G1212"/>
    <mergeCell ref="H1212:K1212"/>
    <mergeCell ref="F1209:G1209"/>
    <mergeCell ref="H1209:K1209"/>
    <mergeCell ref="F1210:G1210"/>
    <mergeCell ref="H1210:K1210"/>
    <mergeCell ref="F1207:G1207"/>
    <mergeCell ref="H1207:K1207"/>
    <mergeCell ref="F1208:G1208"/>
    <mergeCell ref="H1208:K1208"/>
    <mergeCell ref="F1205:G1205"/>
    <mergeCell ref="H1205:K1205"/>
    <mergeCell ref="F1206:G1206"/>
    <mergeCell ref="H1206:K1206"/>
    <mergeCell ref="F1179:G1179"/>
    <mergeCell ref="H1179:K1179"/>
    <mergeCell ref="F1180:G1180"/>
    <mergeCell ref="H1180:K1180"/>
    <mergeCell ref="F1177:G1177"/>
    <mergeCell ref="H1177:K1177"/>
    <mergeCell ref="F1178:G1178"/>
    <mergeCell ref="H1178:K1178"/>
    <mergeCell ref="F1175:G1175"/>
    <mergeCell ref="H1175:K1175"/>
    <mergeCell ref="F1176:G1176"/>
    <mergeCell ref="H1176:K1176"/>
    <mergeCell ref="F1173:G1173"/>
    <mergeCell ref="H1173:K1173"/>
    <mergeCell ref="F1174:G1174"/>
    <mergeCell ref="H1174:K1174"/>
    <mergeCell ref="F1171:G1171"/>
    <mergeCell ref="H1171:K1171"/>
    <mergeCell ref="F1172:G1172"/>
    <mergeCell ref="H1172:K1172"/>
    <mergeCell ref="F1169:G1169"/>
    <mergeCell ref="H1169:K1169"/>
    <mergeCell ref="F1170:G1170"/>
    <mergeCell ref="H1170:K1170"/>
    <mergeCell ref="F1191:G1191"/>
    <mergeCell ref="H1191:K1191"/>
    <mergeCell ref="F1192:G1192"/>
    <mergeCell ref="H1192:K1192"/>
    <mergeCell ref="F1189:G1189"/>
    <mergeCell ref="H1189:K1189"/>
    <mergeCell ref="F1190:G1190"/>
    <mergeCell ref="H1190:K1190"/>
    <mergeCell ref="F1187:G1187"/>
    <mergeCell ref="H1187:K1187"/>
    <mergeCell ref="F1188:G1188"/>
    <mergeCell ref="H1188:K1188"/>
    <mergeCell ref="F1185:G1185"/>
    <mergeCell ref="H1185:K1185"/>
    <mergeCell ref="F1186:G1186"/>
    <mergeCell ref="H1186:K1186"/>
    <mergeCell ref="F1183:G1183"/>
    <mergeCell ref="H1183:K1183"/>
    <mergeCell ref="F1184:G1184"/>
    <mergeCell ref="H1184:K1184"/>
    <mergeCell ref="F1181:G1181"/>
    <mergeCell ref="H1181:K1181"/>
    <mergeCell ref="F1182:G1182"/>
    <mergeCell ref="H1182:K1182"/>
    <mergeCell ref="F1155:G1155"/>
    <mergeCell ref="H1155:K1155"/>
    <mergeCell ref="F1156:G1156"/>
    <mergeCell ref="H1156:K1156"/>
    <mergeCell ref="F1153:G1153"/>
    <mergeCell ref="H1153:K1153"/>
    <mergeCell ref="F1154:G1154"/>
    <mergeCell ref="H1154:K1154"/>
    <mergeCell ref="F1151:G1151"/>
    <mergeCell ref="H1151:K1151"/>
    <mergeCell ref="F1152:G1152"/>
    <mergeCell ref="H1152:K1152"/>
    <mergeCell ref="F1149:G1149"/>
    <mergeCell ref="H1149:K1149"/>
    <mergeCell ref="F1150:G1150"/>
    <mergeCell ref="H1150:K1150"/>
    <mergeCell ref="F1147:G1147"/>
    <mergeCell ref="H1147:K1147"/>
    <mergeCell ref="F1148:G1148"/>
    <mergeCell ref="H1148:K1148"/>
    <mergeCell ref="F1145:G1145"/>
    <mergeCell ref="H1145:K1145"/>
    <mergeCell ref="F1146:G1146"/>
    <mergeCell ref="H1146:K1146"/>
    <mergeCell ref="F1167:G1167"/>
    <mergeCell ref="H1167:K1167"/>
    <mergeCell ref="F1168:G1168"/>
    <mergeCell ref="H1168:K1168"/>
    <mergeCell ref="F1165:G1165"/>
    <mergeCell ref="H1165:K1165"/>
    <mergeCell ref="F1166:G1166"/>
    <mergeCell ref="H1166:K1166"/>
    <mergeCell ref="F1163:G1163"/>
    <mergeCell ref="H1163:K1163"/>
    <mergeCell ref="F1164:G1164"/>
    <mergeCell ref="H1164:K1164"/>
    <mergeCell ref="F1161:G1161"/>
    <mergeCell ref="H1161:K1161"/>
    <mergeCell ref="F1162:G1162"/>
    <mergeCell ref="H1162:K1162"/>
    <mergeCell ref="F1159:G1159"/>
    <mergeCell ref="H1159:K1159"/>
    <mergeCell ref="F1160:G1160"/>
    <mergeCell ref="H1160:K1160"/>
    <mergeCell ref="F1157:G1157"/>
    <mergeCell ref="H1157:K1157"/>
    <mergeCell ref="F1158:G1158"/>
    <mergeCell ref="H1158:K1158"/>
    <mergeCell ref="F1131:G1131"/>
    <mergeCell ref="H1131:K1131"/>
    <mergeCell ref="F1132:G1132"/>
    <mergeCell ref="H1132:K1132"/>
    <mergeCell ref="F1129:G1129"/>
    <mergeCell ref="H1129:K1129"/>
    <mergeCell ref="F1130:G1130"/>
    <mergeCell ref="H1130:K1130"/>
    <mergeCell ref="F1127:G1127"/>
    <mergeCell ref="H1127:K1127"/>
    <mergeCell ref="F1128:G1128"/>
    <mergeCell ref="H1128:K1128"/>
    <mergeCell ref="F1125:G1125"/>
    <mergeCell ref="H1125:K1125"/>
    <mergeCell ref="F1126:G1126"/>
    <mergeCell ref="H1126:K1126"/>
    <mergeCell ref="F1123:G1123"/>
    <mergeCell ref="H1123:K1123"/>
    <mergeCell ref="F1124:G1124"/>
    <mergeCell ref="H1124:K1124"/>
    <mergeCell ref="F1121:G1121"/>
    <mergeCell ref="H1121:K1121"/>
    <mergeCell ref="F1122:G1122"/>
    <mergeCell ref="H1122:K1122"/>
    <mergeCell ref="F1143:G1143"/>
    <mergeCell ref="H1143:K1143"/>
    <mergeCell ref="F1144:G1144"/>
    <mergeCell ref="H1144:K1144"/>
    <mergeCell ref="F1141:G1141"/>
    <mergeCell ref="H1141:K1141"/>
    <mergeCell ref="F1142:G1142"/>
    <mergeCell ref="H1142:K1142"/>
    <mergeCell ref="F1139:G1139"/>
    <mergeCell ref="H1139:K1139"/>
    <mergeCell ref="F1140:G1140"/>
    <mergeCell ref="H1140:K1140"/>
    <mergeCell ref="F1137:G1137"/>
    <mergeCell ref="H1137:K1137"/>
    <mergeCell ref="F1138:G1138"/>
    <mergeCell ref="H1138:K1138"/>
    <mergeCell ref="F1135:G1135"/>
    <mergeCell ref="H1135:K1135"/>
    <mergeCell ref="F1136:G1136"/>
    <mergeCell ref="H1136:K1136"/>
    <mergeCell ref="F1133:G1133"/>
    <mergeCell ref="H1133:K1133"/>
    <mergeCell ref="F1134:G1134"/>
    <mergeCell ref="H1134:K1134"/>
    <mergeCell ref="F1107:G1107"/>
    <mergeCell ref="H1107:K1107"/>
    <mergeCell ref="F1108:G1108"/>
    <mergeCell ref="H1108:K1108"/>
    <mergeCell ref="F1105:G1105"/>
    <mergeCell ref="H1105:K1105"/>
    <mergeCell ref="F1106:G1106"/>
    <mergeCell ref="H1106:K1106"/>
    <mergeCell ref="F1103:G1103"/>
    <mergeCell ref="H1103:K1103"/>
    <mergeCell ref="F1104:G1104"/>
    <mergeCell ref="H1104:K1104"/>
    <mergeCell ref="F1101:G1101"/>
    <mergeCell ref="H1101:K1101"/>
    <mergeCell ref="F1102:G1102"/>
    <mergeCell ref="H1102:K1102"/>
    <mergeCell ref="F1099:G1099"/>
    <mergeCell ref="H1099:K1099"/>
    <mergeCell ref="F1100:G1100"/>
    <mergeCell ref="H1100:K1100"/>
    <mergeCell ref="F1097:G1097"/>
    <mergeCell ref="H1097:K1097"/>
    <mergeCell ref="F1098:G1098"/>
    <mergeCell ref="H1098:K1098"/>
    <mergeCell ref="F1119:G1119"/>
    <mergeCell ref="H1119:K1119"/>
    <mergeCell ref="F1120:G1120"/>
    <mergeCell ref="H1120:K1120"/>
    <mergeCell ref="F1117:G1117"/>
    <mergeCell ref="H1117:K1117"/>
    <mergeCell ref="F1118:G1118"/>
    <mergeCell ref="H1118:K1118"/>
    <mergeCell ref="F1115:G1115"/>
    <mergeCell ref="H1115:K1115"/>
    <mergeCell ref="F1116:G1116"/>
    <mergeCell ref="H1116:K1116"/>
    <mergeCell ref="F1113:G1113"/>
    <mergeCell ref="H1113:K1113"/>
    <mergeCell ref="F1114:G1114"/>
    <mergeCell ref="H1114:K1114"/>
    <mergeCell ref="F1111:G1111"/>
    <mergeCell ref="H1111:K1111"/>
    <mergeCell ref="F1112:G1112"/>
    <mergeCell ref="H1112:K1112"/>
    <mergeCell ref="F1109:G1109"/>
    <mergeCell ref="H1109:K1109"/>
    <mergeCell ref="F1110:G1110"/>
    <mergeCell ref="H1110:K1110"/>
    <mergeCell ref="F1083:G1083"/>
    <mergeCell ref="H1083:K1083"/>
    <mergeCell ref="F1084:G1084"/>
    <mergeCell ref="H1084:K1084"/>
    <mergeCell ref="F1081:G1081"/>
    <mergeCell ref="H1081:K1081"/>
    <mergeCell ref="F1082:G1082"/>
    <mergeCell ref="H1082:K1082"/>
    <mergeCell ref="F1079:G1079"/>
    <mergeCell ref="H1079:K1079"/>
    <mergeCell ref="F1080:G1080"/>
    <mergeCell ref="H1080:K1080"/>
    <mergeCell ref="F1077:G1077"/>
    <mergeCell ref="H1077:K1077"/>
    <mergeCell ref="F1078:G1078"/>
    <mergeCell ref="H1078:K1078"/>
    <mergeCell ref="F1075:G1075"/>
    <mergeCell ref="H1075:K1075"/>
    <mergeCell ref="F1076:G1076"/>
    <mergeCell ref="H1076:K1076"/>
    <mergeCell ref="F1073:G1073"/>
    <mergeCell ref="H1073:K1073"/>
    <mergeCell ref="F1074:G1074"/>
    <mergeCell ref="H1074:K1074"/>
    <mergeCell ref="F1095:G1095"/>
    <mergeCell ref="H1095:K1095"/>
    <mergeCell ref="F1096:G1096"/>
    <mergeCell ref="H1096:K1096"/>
    <mergeCell ref="F1093:G1093"/>
    <mergeCell ref="H1093:K1093"/>
    <mergeCell ref="F1094:G1094"/>
    <mergeCell ref="H1094:K1094"/>
    <mergeCell ref="F1091:G1091"/>
    <mergeCell ref="H1091:K1091"/>
    <mergeCell ref="F1092:G1092"/>
    <mergeCell ref="H1092:K1092"/>
    <mergeCell ref="F1089:G1089"/>
    <mergeCell ref="H1089:K1089"/>
    <mergeCell ref="F1090:G1090"/>
    <mergeCell ref="H1090:K1090"/>
    <mergeCell ref="F1087:G1087"/>
    <mergeCell ref="H1087:K1087"/>
    <mergeCell ref="F1088:G1088"/>
    <mergeCell ref="H1088:K1088"/>
    <mergeCell ref="F1085:G1085"/>
    <mergeCell ref="H1085:K1085"/>
    <mergeCell ref="F1086:G1086"/>
    <mergeCell ref="H1086:K1086"/>
    <mergeCell ref="F1059:G1059"/>
    <mergeCell ref="H1059:K1059"/>
    <mergeCell ref="F1060:G1060"/>
    <mergeCell ref="H1060:K1060"/>
    <mergeCell ref="F1057:G1057"/>
    <mergeCell ref="H1057:K1057"/>
    <mergeCell ref="F1058:G1058"/>
    <mergeCell ref="H1058:K1058"/>
    <mergeCell ref="F1055:G1055"/>
    <mergeCell ref="H1055:K1055"/>
    <mergeCell ref="F1056:G1056"/>
    <mergeCell ref="H1056:K1056"/>
    <mergeCell ref="F1053:G1053"/>
    <mergeCell ref="H1053:K1053"/>
    <mergeCell ref="F1054:G1054"/>
    <mergeCell ref="H1054:K1054"/>
    <mergeCell ref="F1051:G1051"/>
    <mergeCell ref="H1051:K1051"/>
    <mergeCell ref="F1052:G1052"/>
    <mergeCell ref="H1052:K1052"/>
    <mergeCell ref="F1049:G1049"/>
    <mergeCell ref="H1049:K1049"/>
    <mergeCell ref="F1050:G1050"/>
    <mergeCell ref="H1050:K1050"/>
    <mergeCell ref="F1071:G1071"/>
    <mergeCell ref="H1071:K1071"/>
    <mergeCell ref="F1072:G1072"/>
    <mergeCell ref="H1072:K1072"/>
    <mergeCell ref="F1069:G1069"/>
    <mergeCell ref="H1069:K1069"/>
    <mergeCell ref="F1070:G1070"/>
    <mergeCell ref="H1070:K1070"/>
    <mergeCell ref="F1067:G1067"/>
    <mergeCell ref="H1067:K1067"/>
    <mergeCell ref="F1068:G1068"/>
    <mergeCell ref="H1068:K1068"/>
    <mergeCell ref="F1065:G1065"/>
    <mergeCell ref="H1065:K1065"/>
    <mergeCell ref="F1066:G1066"/>
    <mergeCell ref="H1066:K1066"/>
    <mergeCell ref="F1063:G1063"/>
    <mergeCell ref="H1063:K1063"/>
    <mergeCell ref="F1064:G1064"/>
    <mergeCell ref="H1064:K1064"/>
    <mergeCell ref="F1061:G1061"/>
    <mergeCell ref="H1061:K1061"/>
    <mergeCell ref="F1062:G1062"/>
    <mergeCell ref="H1062:K1062"/>
    <mergeCell ref="F1035:G1035"/>
    <mergeCell ref="H1035:K1035"/>
    <mergeCell ref="F1036:G1036"/>
    <mergeCell ref="H1036:K1036"/>
    <mergeCell ref="F1033:G1033"/>
    <mergeCell ref="H1033:K1033"/>
    <mergeCell ref="F1034:G1034"/>
    <mergeCell ref="H1034:K1034"/>
    <mergeCell ref="F1031:G1031"/>
    <mergeCell ref="H1031:K1031"/>
    <mergeCell ref="F1032:G1032"/>
    <mergeCell ref="H1032:K1032"/>
    <mergeCell ref="F1029:G1029"/>
    <mergeCell ref="H1029:K1029"/>
    <mergeCell ref="F1030:G1030"/>
    <mergeCell ref="H1030:K1030"/>
    <mergeCell ref="F1027:G1027"/>
    <mergeCell ref="H1027:K1027"/>
    <mergeCell ref="F1028:G1028"/>
    <mergeCell ref="H1028:K1028"/>
    <mergeCell ref="F1025:G1025"/>
    <mergeCell ref="H1025:K1025"/>
    <mergeCell ref="F1026:G1026"/>
    <mergeCell ref="H1026:K1026"/>
    <mergeCell ref="F1047:G1047"/>
    <mergeCell ref="H1047:K1047"/>
    <mergeCell ref="F1048:G1048"/>
    <mergeCell ref="H1048:K1048"/>
    <mergeCell ref="F1045:G1045"/>
    <mergeCell ref="H1045:K1045"/>
    <mergeCell ref="F1046:G1046"/>
    <mergeCell ref="H1046:K1046"/>
    <mergeCell ref="F1043:G1043"/>
    <mergeCell ref="H1043:K1043"/>
    <mergeCell ref="F1044:G1044"/>
    <mergeCell ref="H1044:K1044"/>
    <mergeCell ref="F1041:G1041"/>
    <mergeCell ref="H1041:K1041"/>
    <mergeCell ref="F1042:G1042"/>
    <mergeCell ref="H1042:K1042"/>
    <mergeCell ref="F1039:G1039"/>
    <mergeCell ref="H1039:K1039"/>
    <mergeCell ref="F1040:G1040"/>
    <mergeCell ref="H1040:K1040"/>
    <mergeCell ref="F1037:G1037"/>
    <mergeCell ref="H1037:K1037"/>
    <mergeCell ref="F1038:G1038"/>
    <mergeCell ref="H1038:K1038"/>
    <mergeCell ref="F1011:G1011"/>
    <mergeCell ref="H1011:K1011"/>
    <mergeCell ref="F1012:G1012"/>
    <mergeCell ref="H1012:K1012"/>
    <mergeCell ref="F1009:G1009"/>
    <mergeCell ref="H1009:K1009"/>
    <mergeCell ref="F1010:G1010"/>
    <mergeCell ref="H1010:K1010"/>
    <mergeCell ref="F1007:G1007"/>
    <mergeCell ref="H1007:K1007"/>
    <mergeCell ref="F1008:G1008"/>
    <mergeCell ref="H1008:K1008"/>
    <mergeCell ref="F1005:G1005"/>
    <mergeCell ref="H1005:K1005"/>
    <mergeCell ref="F1006:G1006"/>
    <mergeCell ref="H1006:K1006"/>
    <mergeCell ref="F1003:G1003"/>
    <mergeCell ref="H1003:K1003"/>
    <mergeCell ref="F1004:G1004"/>
    <mergeCell ref="H1004:K1004"/>
    <mergeCell ref="F1001:G1001"/>
    <mergeCell ref="H1001:K1001"/>
    <mergeCell ref="F1002:G1002"/>
    <mergeCell ref="H1002:K1002"/>
    <mergeCell ref="F1023:G1023"/>
    <mergeCell ref="H1023:K1023"/>
    <mergeCell ref="F1024:G1024"/>
    <mergeCell ref="H1024:K1024"/>
    <mergeCell ref="F1021:G1021"/>
    <mergeCell ref="H1021:K1021"/>
    <mergeCell ref="F1022:G1022"/>
    <mergeCell ref="H1022:K1022"/>
    <mergeCell ref="F1019:G1019"/>
    <mergeCell ref="H1019:K1019"/>
    <mergeCell ref="F1020:G1020"/>
    <mergeCell ref="H1020:K1020"/>
    <mergeCell ref="F1017:G1017"/>
    <mergeCell ref="H1017:K1017"/>
    <mergeCell ref="F1018:G1018"/>
    <mergeCell ref="H1018:K1018"/>
    <mergeCell ref="F1015:G1015"/>
    <mergeCell ref="H1015:K1015"/>
    <mergeCell ref="F1016:G1016"/>
    <mergeCell ref="H1016:K1016"/>
    <mergeCell ref="F1013:G1013"/>
    <mergeCell ref="H1013:K1013"/>
    <mergeCell ref="F1014:G1014"/>
    <mergeCell ref="H1014:K1014"/>
    <mergeCell ref="F987:G987"/>
    <mergeCell ref="H987:K987"/>
    <mergeCell ref="F988:G988"/>
    <mergeCell ref="H988:K988"/>
    <mergeCell ref="F985:G985"/>
    <mergeCell ref="H985:K985"/>
    <mergeCell ref="F986:G986"/>
    <mergeCell ref="H986:K986"/>
    <mergeCell ref="F983:G983"/>
    <mergeCell ref="H983:K983"/>
    <mergeCell ref="F984:G984"/>
    <mergeCell ref="H984:K984"/>
    <mergeCell ref="F981:G981"/>
    <mergeCell ref="H981:K981"/>
    <mergeCell ref="F982:G982"/>
    <mergeCell ref="H982:K982"/>
    <mergeCell ref="F979:G979"/>
    <mergeCell ref="H979:K979"/>
    <mergeCell ref="F980:G980"/>
    <mergeCell ref="H980:K980"/>
    <mergeCell ref="F977:G977"/>
    <mergeCell ref="H977:K977"/>
    <mergeCell ref="F978:G978"/>
    <mergeCell ref="H978:K978"/>
    <mergeCell ref="F999:G999"/>
    <mergeCell ref="H999:K999"/>
    <mergeCell ref="F1000:G1000"/>
    <mergeCell ref="H1000:K1000"/>
    <mergeCell ref="F997:G997"/>
    <mergeCell ref="H997:K997"/>
    <mergeCell ref="F998:G998"/>
    <mergeCell ref="H998:K998"/>
    <mergeCell ref="F995:G995"/>
    <mergeCell ref="H995:K995"/>
    <mergeCell ref="F996:G996"/>
    <mergeCell ref="H996:K996"/>
    <mergeCell ref="F993:G993"/>
    <mergeCell ref="H993:K993"/>
    <mergeCell ref="F994:G994"/>
    <mergeCell ref="H994:K994"/>
    <mergeCell ref="F991:G991"/>
    <mergeCell ref="H991:K991"/>
    <mergeCell ref="F992:G992"/>
    <mergeCell ref="H992:K992"/>
    <mergeCell ref="F989:G989"/>
    <mergeCell ref="H989:K989"/>
    <mergeCell ref="F990:G990"/>
    <mergeCell ref="H990:K990"/>
    <mergeCell ref="F963:G963"/>
    <mergeCell ref="H963:K963"/>
    <mergeCell ref="F964:G964"/>
    <mergeCell ref="H964:K964"/>
    <mergeCell ref="F961:G961"/>
    <mergeCell ref="H961:K961"/>
    <mergeCell ref="F962:G962"/>
    <mergeCell ref="H962:K962"/>
    <mergeCell ref="F959:G959"/>
    <mergeCell ref="H959:K959"/>
    <mergeCell ref="F960:G960"/>
    <mergeCell ref="H960:K960"/>
    <mergeCell ref="F957:G957"/>
    <mergeCell ref="H957:K957"/>
    <mergeCell ref="F958:G958"/>
    <mergeCell ref="H958:K958"/>
    <mergeCell ref="F955:G955"/>
    <mergeCell ref="H955:K955"/>
    <mergeCell ref="F956:G956"/>
    <mergeCell ref="H956:K956"/>
    <mergeCell ref="F953:G953"/>
    <mergeCell ref="H953:K953"/>
    <mergeCell ref="F954:G954"/>
    <mergeCell ref="H954:K954"/>
    <mergeCell ref="F975:G975"/>
    <mergeCell ref="H975:K975"/>
    <mergeCell ref="F976:G976"/>
    <mergeCell ref="H976:K976"/>
    <mergeCell ref="F973:G973"/>
    <mergeCell ref="H973:K973"/>
    <mergeCell ref="F974:G974"/>
    <mergeCell ref="H974:K974"/>
    <mergeCell ref="F971:G971"/>
    <mergeCell ref="H971:K971"/>
    <mergeCell ref="F972:G972"/>
    <mergeCell ref="H972:K972"/>
    <mergeCell ref="F969:G969"/>
    <mergeCell ref="H969:K969"/>
    <mergeCell ref="F970:G970"/>
    <mergeCell ref="H970:K970"/>
    <mergeCell ref="F967:G967"/>
    <mergeCell ref="H967:K967"/>
    <mergeCell ref="F968:G968"/>
    <mergeCell ref="H968:K968"/>
    <mergeCell ref="F965:G965"/>
    <mergeCell ref="H965:K965"/>
    <mergeCell ref="F966:G966"/>
    <mergeCell ref="H966:K966"/>
    <mergeCell ref="F939:G939"/>
    <mergeCell ref="H939:K939"/>
    <mergeCell ref="F940:G940"/>
    <mergeCell ref="H940:K940"/>
    <mergeCell ref="F937:G937"/>
    <mergeCell ref="H937:K937"/>
    <mergeCell ref="F938:G938"/>
    <mergeCell ref="H938:K938"/>
    <mergeCell ref="F935:G935"/>
    <mergeCell ref="H935:K935"/>
    <mergeCell ref="F936:G936"/>
    <mergeCell ref="H936:K936"/>
    <mergeCell ref="F933:G933"/>
    <mergeCell ref="H933:K933"/>
    <mergeCell ref="F934:G934"/>
    <mergeCell ref="H934:K934"/>
    <mergeCell ref="F931:G931"/>
    <mergeCell ref="H931:K931"/>
    <mergeCell ref="F932:G932"/>
    <mergeCell ref="H932:K932"/>
    <mergeCell ref="F929:G929"/>
    <mergeCell ref="H929:K929"/>
    <mergeCell ref="F930:G930"/>
    <mergeCell ref="H930:K930"/>
    <mergeCell ref="F951:G951"/>
    <mergeCell ref="H951:K951"/>
    <mergeCell ref="F952:G952"/>
    <mergeCell ref="H952:K952"/>
    <mergeCell ref="F949:G949"/>
    <mergeCell ref="H949:K949"/>
    <mergeCell ref="F950:G950"/>
    <mergeCell ref="H950:K950"/>
    <mergeCell ref="F947:G947"/>
    <mergeCell ref="H947:K947"/>
    <mergeCell ref="F948:G948"/>
    <mergeCell ref="H948:K948"/>
    <mergeCell ref="F945:G945"/>
    <mergeCell ref="H945:K945"/>
    <mergeCell ref="F946:G946"/>
    <mergeCell ref="H946:K946"/>
    <mergeCell ref="F943:G943"/>
    <mergeCell ref="H943:K943"/>
    <mergeCell ref="F944:G944"/>
    <mergeCell ref="H944:K944"/>
    <mergeCell ref="F941:G941"/>
    <mergeCell ref="H941:K941"/>
    <mergeCell ref="F942:G942"/>
    <mergeCell ref="H942:K942"/>
    <mergeCell ref="F915:G915"/>
    <mergeCell ref="H915:K915"/>
    <mergeCell ref="F916:G916"/>
    <mergeCell ref="H916:K916"/>
    <mergeCell ref="F913:G913"/>
    <mergeCell ref="H913:K913"/>
    <mergeCell ref="F914:G914"/>
    <mergeCell ref="H914:K914"/>
    <mergeCell ref="F911:G911"/>
    <mergeCell ref="H911:K911"/>
    <mergeCell ref="F912:G912"/>
    <mergeCell ref="H912:K912"/>
    <mergeCell ref="F909:G909"/>
    <mergeCell ref="H909:K909"/>
    <mergeCell ref="F910:G910"/>
    <mergeCell ref="H910:K910"/>
    <mergeCell ref="F907:G907"/>
    <mergeCell ref="H907:K907"/>
    <mergeCell ref="F908:G908"/>
    <mergeCell ref="H908:K908"/>
    <mergeCell ref="F905:G905"/>
    <mergeCell ref="H905:K905"/>
    <mergeCell ref="F906:G906"/>
    <mergeCell ref="H906:K906"/>
    <mergeCell ref="F927:G927"/>
    <mergeCell ref="H927:K927"/>
    <mergeCell ref="F928:G928"/>
    <mergeCell ref="H928:K928"/>
    <mergeCell ref="F925:G925"/>
    <mergeCell ref="H925:K925"/>
    <mergeCell ref="F926:G926"/>
    <mergeCell ref="H926:K926"/>
    <mergeCell ref="F923:G923"/>
    <mergeCell ref="H923:K923"/>
    <mergeCell ref="F924:G924"/>
    <mergeCell ref="H924:K924"/>
    <mergeCell ref="F921:G921"/>
    <mergeCell ref="H921:K921"/>
    <mergeCell ref="F922:G922"/>
    <mergeCell ref="H922:K922"/>
    <mergeCell ref="F919:G919"/>
    <mergeCell ref="H919:K919"/>
    <mergeCell ref="F920:G920"/>
    <mergeCell ref="H920:K920"/>
    <mergeCell ref="F917:G917"/>
    <mergeCell ref="H917:K917"/>
    <mergeCell ref="F918:G918"/>
    <mergeCell ref="H918:K918"/>
    <mergeCell ref="F891:G891"/>
    <mergeCell ref="H891:K891"/>
    <mergeCell ref="F892:G892"/>
    <mergeCell ref="H892:K892"/>
    <mergeCell ref="F889:G889"/>
    <mergeCell ref="H889:K889"/>
    <mergeCell ref="F890:G890"/>
    <mergeCell ref="H890:K890"/>
    <mergeCell ref="F887:G887"/>
    <mergeCell ref="H887:K887"/>
    <mergeCell ref="F888:G888"/>
    <mergeCell ref="H888:K888"/>
    <mergeCell ref="F885:G885"/>
    <mergeCell ref="H885:K885"/>
    <mergeCell ref="F886:G886"/>
    <mergeCell ref="H886:K886"/>
    <mergeCell ref="F883:G883"/>
    <mergeCell ref="H883:K883"/>
    <mergeCell ref="F884:G884"/>
    <mergeCell ref="H884:K884"/>
    <mergeCell ref="F881:G881"/>
    <mergeCell ref="H881:K881"/>
    <mergeCell ref="F882:G882"/>
    <mergeCell ref="H882:K882"/>
    <mergeCell ref="F903:G903"/>
    <mergeCell ref="H903:K903"/>
    <mergeCell ref="F904:G904"/>
    <mergeCell ref="H904:K904"/>
    <mergeCell ref="F901:G901"/>
    <mergeCell ref="H901:K901"/>
    <mergeCell ref="F902:G902"/>
    <mergeCell ref="H902:K902"/>
    <mergeCell ref="F899:G899"/>
    <mergeCell ref="H899:K899"/>
    <mergeCell ref="F900:G900"/>
    <mergeCell ref="H900:K900"/>
    <mergeCell ref="F897:G897"/>
    <mergeCell ref="H897:K897"/>
    <mergeCell ref="F898:G898"/>
    <mergeCell ref="H898:K898"/>
    <mergeCell ref="F895:G895"/>
    <mergeCell ref="H895:K895"/>
    <mergeCell ref="F896:G896"/>
    <mergeCell ref="H896:K896"/>
    <mergeCell ref="F893:G893"/>
    <mergeCell ref="H893:K893"/>
    <mergeCell ref="F894:G894"/>
    <mergeCell ref="H894:K894"/>
    <mergeCell ref="F867:G867"/>
    <mergeCell ref="H867:K867"/>
    <mergeCell ref="F868:G868"/>
    <mergeCell ref="H868:K868"/>
    <mergeCell ref="F865:G865"/>
    <mergeCell ref="H865:K865"/>
    <mergeCell ref="F866:G866"/>
    <mergeCell ref="H866:K866"/>
    <mergeCell ref="F863:G863"/>
    <mergeCell ref="H863:K863"/>
    <mergeCell ref="F864:G864"/>
    <mergeCell ref="H864:K864"/>
    <mergeCell ref="F861:G861"/>
    <mergeCell ref="H861:K861"/>
    <mergeCell ref="F862:G862"/>
    <mergeCell ref="H862:K862"/>
    <mergeCell ref="F859:G859"/>
    <mergeCell ref="H859:K859"/>
    <mergeCell ref="F860:G860"/>
    <mergeCell ref="H860:K860"/>
    <mergeCell ref="F857:G857"/>
    <mergeCell ref="H857:K857"/>
    <mergeCell ref="F858:G858"/>
    <mergeCell ref="H858:K858"/>
    <mergeCell ref="F879:G879"/>
    <mergeCell ref="H879:K879"/>
    <mergeCell ref="F880:G880"/>
    <mergeCell ref="H880:K880"/>
    <mergeCell ref="F877:G877"/>
    <mergeCell ref="H877:K877"/>
    <mergeCell ref="F878:G878"/>
    <mergeCell ref="H878:K878"/>
    <mergeCell ref="F875:G875"/>
    <mergeCell ref="H875:K875"/>
    <mergeCell ref="F876:G876"/>
    <mergeCell ref="H876:K876"/>
    <mergeCell ref="F873:G873"/>
    <mergeCell ref="H873:K873"/>
    <mergeCell ref="F874:G874"/>
    <mergeCell ref="H874:K874"/>
    <mergeCell ref="F871:G871"/>
    <mergeCell ref="H871:K871"/>
    <mergeCell ref="F872:G872"/>
    <mergeCell ref="H872:K872"/>
    <mergeCell ref="F869:G869"/>
    <mergeCell ref="H869:K869"/>
    <mergeCell ref="F870:G870"/>
    <mergeCell ref="H870:K870"/>
    <mergeCell ref="F843:G843"/>
    <mergeCell ref="H843:K843"/>
    <mergeCell ref="F844:G844"/>
    <mergeCell ref="H844:K844"/>
    <mergeCell ref="F841:G841"/>
    <mergeCell ref="H841:K841"/>
    <mergeCell ref="F842:G842"/>
    <mergeCell ref="H842:K842"/>
    <mergeCell ref="F839:G839"/>
    <mergeCell ref="H839:K839"/>
    <mergeCell ref="F840:G840"/>
    <mergeCell ref="H840:K840"/>
    <mergeCell ref="F837:G837"/>
    <mergeCell ref="H837:K837"/>
    <mergeCell ref="F838:G838"/>
    <mergeCell ref="H838:K838"/>
    <mergeCell ref="F835:G835"/>
    <mergeCell ref="H835:K835"/>
    <mergeCell ref="F836:G836"/>
    <mergeCell ref="H836:K836"/>
    <mergeCell ref="F833:G833"/>
    <mergeCell ref="H833:K833"/>
    <mergeCell ref="F834:G834"/>
    <mergeCell ref="H834:K834"/>
    <mergeCell ref="F855:G855"/>
    <mergeCell ref="H855:K855"/>
    <mergeCell ref="F856:G856"/>
    <mergeCell ref="H856:K856"/>
    <mergeCell ref="F853:G853"/>
    <mergeCell ref="H853:K853"/>
    <mergeCell ref="F854:G854"/>
    <mergeCell ref="H854:K854"/>
    <mergeCell ref="F851:G851"/>
    <mergeCell ref="H851:K851"/>
    <mergeCell ref="F852:G852"/>
    <mergeCell ref="H852:K852"/>
    <mergeCell ref="F849:G849"/>
    <mergeCell ref="H849:K849"/>
    <mergeCell ref="F850:G850"/>
    <mergeCell ref="H850:K850"/>
    <mergeCell ref="F847:G847"/>
    <mergeCell ref="H847:K847"/>
    <mergeCell ref="F848:G848"/>
    <mergeCell ref="H848:K848"/>
    <mergeCell ref="F845:G845"/>
    <mergeCell ref="H845:K845"/>
    <mergeCell ref="F846:G846"/>
    <mergeCell ref="H846:K846"/>
    <mergeCell ref="F819:G819"/>
    <mergeCell ref="H819:K819"/>
    <mergeCell ref="F820:G820"/>
    <mergeCell ref="H820:K820"/>
    <mergeCell ref="F817:G817"/>
    <mergeCell ref="H817:K817"/>
    <mergeCell ref="F818:G818"/>
    <mergeCell ref="H818:K818"/>
    <mergeCell ref="F815:G815"/>
    <mergeCell ref="H815:K815"/>
    <mergeCell ref="F816:G816"/>
    <mergeCell ref="H816:K816"/>
    <mergeCell ref="F813:G813"/>
    <mergeCell ref="H813:K813"/>
    <mergeCell ref="F814:G814"/>
    <mergeCell ref="H814:K814"/>
    <mergeCell ref="F811:G811"/>
    <mergeCell ref="H811:K811"/>
    <mergeCell ref="F812:G812"/>
    <mergeCell ref="H812:K812"/>
    <mergeCell ref="F809:G809"/>
    <mergeCell ref="H809:K809"/>
    <mergeCell ref="F810:G810"/>
    <mergeCell ref="H810:K810"/>
    <mergeCell ref="F831:G831"/>
    <mergeCell ref="H831:K831"/>
    <mergeCell ref="F832:G832"/>
    <mergeCell ref="H832:K832"/>
    <mergeCell ref="F829:G829"/>
    <mergeCell ref="H829:K829"/>
    <mergeCell ref="F830:G830"/>
    <mergeCell ref="H830:K830"/>
    <mergeCell ref="F827:G827"/>
    <mergeCell ref="H827:K827"/>
    <mergeCell ref="F828:G828"/>
    <mergeCell ref="H828:K828"/>
    <mergeCell ref="F825:G825"/>
    <mergeCell ref="H825:K825"/>
    <mergeCell ref="F826:G826"/>
    <mergeCell ref="H826:K826"/>
    <mergeCell ref="F823:G823"/>
    <mergeCell ref="H823:K823"/>
    <mergeCell ref="F824:G824"/>
    <mergeCell ref="H824:K824"/>
    <mergeCell ref="F821:G821"/>
    <mergeCell ref="H821:K821"/>
    <mergeCell ref="F822:G822"/>
    <mergeCell ref="H822:K822"/>
    <mergeCell ref="F795:G795"/>
    <mergeCell ref="H795:K795"/>
    <mergeCell ref="F796:G796"/>
    <mergeCell ref="H796:K796"/>
    <mergeCell ref="F793:G793"/>
    <mergeCell ref="H793:K793"/>
    <mergeCell ref="F794:G794"/>
    <mergeCell ref="H794:K794"/>
    <mergeCell ref="F791:G791"/>
    <mergeCell ref="H791:K791"/>
    <mergeCell ref="F792:G792"/>
    <mergeCell ref="H792:K792"/>
    <mergeCell ref="F789:G789"/>
    <mergeCell ref="H789:K789"/>
    <mergeCell ref="F790:G790"/>
    <mergeCell ref="H790:K790"/>
    <mergeCell ref="F787:G787"/>
    <mergeCell ref="H787:K787"/>
    <mergeCell ref="F788:G788"/>
    <mergeCell ref="H788:K788"/>
    <mergeCell ref="F785:G785"/>
    <mergeCell ref="H785:K785"/>
    <mergeCell ref="F786:G786"/>
    <mergeCell ref="H786:K786"/>
    <mergeCell ref="F807:G807"/>
    <mergeCell ref="H807:K807"/>
    <mergeCell ref="F808:G808"/>
    <mergeCell ref="H808:K808"/>
    <mergeCell ref="F805:G805"/>
    <mergeCell ref="H805:K805"/>
    <mergeCell ref="F806:G806"/>
    <mergeCell ref="H806:K806"/>
    <mergeCell ref="F803:G803"/>
    <mergeCell ref="H803:K803"/>
    <mergeCell ref="F804:G804"/>
    <mergeCell ref="H804:K804"/>
    <mergeCell ref="F801:G801"/>
    <mergeCell ref="H801:K801"/>
    <mergeCell ref="F802:G802"/>
    <mergeCell ref="H802:K802"/>
    <mergeCell ref="F799:G799"/>
    <mergeCell ref="H799:K799"/>
    <mergeCell ref="F800:G800"/>
    <mergeCell ref="H800:K800"/>
    <mergeCell ref="F797:G797"/>
    <mergeCell ref="H797:K797"/>
    <mergeCell ref="F798:G798"/>
    <mergeCell ref="H798:K798"/>
    <mergeCell ref="F771:G771"/>
    <mergeCell ref="H771:K771"/>
    <mergeCell ref="F772:G772"/>
    <mergeCell ref="H772:K772"/>
    <mergeCell ref="F769:G769"/>
    <mergeCell ref="H769:K769"/>
    <mergeCell ref="F770:G770"/>
    <mergeCell ref="H770:K770"/>
    <mergeCell ref="F767:G767"/>
    <mergeCell ref="H767:K767"/>
    <mergeCell ref="F768:G768"/>
    <mergeCell ref="H768:K768"/>
    <mergeCell ref="F765:G765"/>
    <mergeCell ref="H765:K765"/>
    <mergeCell ref="F766:G766"/>
    <mergeCell ref="H766:K766"/>
    <mergeCell ref="F763:G763"/>
    <mergeCell ref="H763:K763"/>
    <mergeCell ref="F764:G764"/>
    <mergeCell ref="H764:K764"/>
    <mergeCell ref="F761:G761"/>
    <mergeCell ref="H761:K761"/>
    <mergeCell ref="F762:G762"/>
    <mergeCell ref="H762:K762"/>
    <mergeCell ref="F783:G783"/>
    <mergeCell ref="H783:K783"/>
    <mergeCell ref="F784:G784"/>
    <mergeCell ref="H784:K784"/>
    <mergeCell ref="F781:G781"/>
    <mergeCell ref="H781:K781"/>
    <mergeCell ref="F782:G782"/>
    <mergeCell ref="H782:K782"/>
    <mergeCell ref="F779:G779"/>
    <mergeCell ref="H779:K779"/>
    <mergeCell ref="F780:G780"/>
    <mergeCell ref="H780:K780"/>
    <mergeCell ref="F777:G777"/>
    <mergeCell ref="H777:K777"/>
    <mergeCell ref="F778:G778"/>
    <mergeCell ref="H778:K778"/>
    <mergeCell ref="F775:G775"/>
    <mergeCell ref="H775:K775"/>
    <mergeCell ref="F776:G776"/>
    <mergeCell ref="H776:K776"/>
    <mergeCell ref="F773:G773"/>
    <mergeCell ref="H773:K773"/>
    <mergeCell ref="F774:G774"/>
    <mergeCell ref="H774:K774"/>
    <mergeCell ref="F747:G747"/>
    <mergeCell ref="H747:K747"/>
    <mergeCell ref="F748:G748"/>
    <mergeCell ref="H748:K748"/>
    <mergeCell ref="F745:G745"/>
    <mergeCell ref="H745:K745"/>
    <mergeCell ref="F746:G746"/>
    <mergeCell ref="H746:K746"/>
    <mergeCell ref="F743:G743"/>
    <mergeCell ref="H743:K743"/>
    <mergeCell ref="F744:G744"/>
    <mergeCell ref="H744:K744"/>
    <mergeCell ref="F741:G741"/>
    <mergeCell ref="H741:K741"/>
    <mergeCell ref="F742:G742"/>
    <mergeCell ref="H742:K742"/>
    <mergeCell ref="F739:G739"/>
    <mergeCell ref="H739:K739"/>
    <mergeCell ref="F740:G740"/>
    <mergeCell ref="H740:K740"/>
    <mergeCell ref="F737:G737"/>
    <mergeCell ref="H737:K737"/>
    <mergeCell ref="F738:G738"/>
    <mergeCell ref="H738:K738"/>
    <mergeCell ref="F759:G759"/>
    <mergeCell ref="H759:K759"/>
    <mergeCell ref="F760:G760"/>
    <mergeCell ref="H760:K760"/>
    <mergeCell ref="F757:G757"/>
    <mergeCell ref="H757:K757"/>
    <mergeCell ref="F758:G758"/>
    <mergeCell ref="H758:K758"/>
    <mergeCell ref="F755:G755"/>
    <mergeCell ref="H755:K755"/>
    <mergeCell ref="F756:G756"/>
    <mergeCell ref="H756:K756"/>
    <mergeCell ref="F753:G753"/>
    <mergeCell ref="H753:K753"/>
    <mergeCell ref="F754:G754"/>
    <mergeCell ref="H754:K754"/>
    <mergeCell ref="F751:G751"/>
    <mergeCell ref="H751:K751"/>
    <mergeCell ref="F752:G752"/>
    <mergeCell ref="H752:K752"/>
    <mergeCell ref="F749:G749"/>
    <mergeCell ref="H749:K749"/>
    <mergeCell ref="F750:G750"/>
    <mergeCell ref="H750:K750"/>
    <mergeCell ref="F723:G723"/>
    <mergeCell ref="H723:K723"/>
    <mergeCell ref="F724:G724"/>
    <mergeCell ref="H724:K724"/>
    <mergeCell ref="F721:G721"/>
    <mergeCell ref="H721:K721"/>
    <mergeCell ref="F722:G722"/>
    <mergeCell ref="H722:K722"/>
    <mergeCell ref="F719:G719"/>
    <mergeCell ref="H719:K719"/>
    <mergeCell ref="F720:G720"/>
    <mergeCell ref="H720:K720"/>
    <mergeCell ref="F717:G717"/>
    <mergeCell ref="H717:K717"/>
    <mergeCell ref="F718:G718"/>
    <mergeCell ref="H718:K718"/>
    <mergeCell ref="F715:G715"/>
    <mergeCell ref="H715:K715"/>
    <mergeCell ref="F716:G716"/>
    <mergeCell ref="H716:K716"/>
    <mergeCell ref="F713:G713"/>
    <mergeCell ref="H713:K713"/>
    <mergeCell ref="F714:G714"/>
    <mergeCell ref="H714:K714"/>
    <mergeCell ref="F735:G735"/>
    <mergeCell ref="H735:K735"/>
    <mergeCell ref="F736:G736"/>
    <mergeCell ref="H736:K736"/>
    <mergeCell ref="F733:G733"/>
    <mergeCell ref="H733:K733"/>
    <mergeCell ref="F734:G734"/>
    <mergeCell ref="H734:K734"/>
    <mergeCell ref="F731:G731"/>
    <mergeCell ref="H731:K731"/>
    <mergeCell ref="F732:G732"/>
    <mergeCell ref="H732:K732"/>
    <mergeCell ref="F729:G729"/>
    <mergeCell ref="H729:K729"/>
    <mergeCell ref="F730:G730"/>
    <mergeCell ref="H730:K730"/>
    <mergeCell ref="F727:G727"/>
    <mergeCell ref="H727:K727"/>
    <mergeCell ref="F728:G728"/>
    <mergeCell ref="H728:K728"/>
    <mergeCell ref="F725:G725"/>
    <mergeCell ref="H725:K725"/>
    <mergeCell ref="F726:G726"/>
    <mergeCell ref="H726:K726"/>
    <mergeCell ref="F699:G699"/>
    <mergeCell ref="H699:K699"/>
    <mergeCell ref="F700:G700"/>
    <mergeCell ref="H700:K700"/>
    <mergeCell ref="F697:G697"/>
    <mergeCell ref="H697:K697"/>
    <mergeCell ref="F698:G698"/>
    <mergeCell ref="H698:K698"/>
    <mergeCell ref="F695:G695"/>
    <mergeCell ref="H695:K695"/>
    <mergeCell ref="F696:G696"/>
    <mergeCell ref="H696:K696"/>
    <mergeCell ref="F693:G693"/>
    <mergeCell ref="H693:K693"/>
    <mergeCell ref="F694:G694"/>
    <mergeCell ref="H694:K694"/>
    <mergeCell ref="F691:G691"/>
    <mergeCell ref="H691:K691"/>
    <mergeCell ref="F692:G692"/>
    <mergeCell ref="H692:K692"/>
    <mergeCell ref="F689:G689"/>
    <mergeCell ref="H689:K689"/>
    <mergeCell ref="F690:G690"/>
    <mergeCell ref="H690:K690"/>
    <mergeCell ref="F711:G711"/>
    <mergeCell ref="H711:K711"/>
    <mergeCell ref="F712:G712"/>
    <mergeCell ref="H712:K712"/>
    <mergeCell ref="F709:G709"/>
    <mergeCell ref="H709:K709"/>
    <mergeCell ref="F710:G710"/>
    <mergeCell ref="H710:K710"/>
    <mergeCell ref="F707:G707"/>
    <mergeCell ref="H707:K707"/>
    <mergeCell ref="F708:G708"/>
    <mergeCell ref="H708:K708"/>
    <mergeCell ref="F705:G705"/>
    <mergeCell ref="H705:K705"/>
    <mergeCell ref="F706:G706"/>
    <mergeCell ref="H706:K706"/>
    <mergeCell ref="F703:G703"/>
    <mergeCell ref="H703:K703"/>
    <mergeCell ref="F704:G704"/>
    <mergeCell ref="H704:K704"/>
    <mergeCell ref="F701:G701"/>
    <mergeCell ref="H701:K701"/>
    <mergeCell ref="F702:G702"/>
    <mergeCell ref="H702:K702"/>
    <mergeCell ref="F675:G675"/>
    <mergeCell ref="H675:K675"/>
    <mergeCell ref="F676:G676"/>
    <mergeCell ref="H676:K676"/>
    <mergeCell ref="F673:G673"/>
    <mergeCell ref="H673:K673"/>
    <mergeCell ref="F674:G674"/>
    <mergeCell ref="H674:K674"/>
    <mergeCell ref="F671:G671"/>
    <mergeCell ref="H671:K671"/>
    <mergeCell ref="F672:G672"/>
    <mergeCell ref="H672:K672"/>
    <mergeCell ref="F669:G669"/>
    <mergeCell ref="H669:K669"/>
    <mergeCell ref="F670:G670"/>
    <mergeCell ref="H670:K670"/>
    <mergeCell ref="F667:G667"/>
    <mergeCell ref="H667:K667"/>
    <mergeCell ref="F668:G668"/>
    <mergeCell ref="H668:K668"/>
    <mergeCell ref="F665:G665"/>
    <mergeCell ref="H665:K665"/>
    <mergeCell ref="F666:G666"/>
    <mergeCell ref="H666:K666"/>
    <mergeCell ref="F687:G687"/>
    <mergeCell ref="H687:K687"/>
    <mergeCell ref="F688:G688"/>
    <mergeCell ref="H688:K688"/>
    <mergeCell ref="F685:G685"/>
    <mergeCell ref="H685:K685"/>
    <mergeCell ref="F686:G686"/>
    <mergeCell ref="H686:K686"/>
    <mergeCell ref="F683:G683"/>
    <mergeCell ref="H683:K683"/>
    <mergeCell ref="F684:G684"/>
    <mergeCell ref="H684:K684"/>
    <mergeCell ref="F681:G681"/>
    <mergeCell ref="H681:K681"/>
    <mergeCell ref="F682:G682"/>
    <mergeCell ref="H682:K682"/>
    <mergeCell ref="F679:G679"/>
    <mergeCell ref="H679:K679"/>
    <mergeCell ref="F680:G680"/>
    <mergeCell ref="H680:K680"/>
    <mergeCell ref="F677:G677"/>
    <mergeCell ref="H677:K677"/>
    <mergeCell ref="F678:G678"/>
    <mergeCell ref="H678:K678"/>
    <mergeCell ref="F651:G651"/>
    <mergeCell ref="H651:K651"/>
    <mergeCell ref="F652:G652"/>
    <mergeCell ref="H652:K652"/>
    <mergeCell ref="F649:G649"/>
    <mergeCell ref="H649:K649"/>
    <mergeCell ref="F650:G650"/>
    <mergeCell ref="H650:K650"/>
    <mergeCell ref="F647:G647"/>
    <mergeCell ref="H647:K647"/>
    <mergeCell ref="F648:G648"/>
    <mergeCell ref="H648:K648"/>
    <mergeCell ref="F645:G645"/>
    <mergeCell ref="H645:K645"/>
    <mergeCell ref="F646:G646"/>
    <mergeCell ref="H646:K646"/>
    <mergeCell ref="F643:G643"/>
    <mergeCell ref="H643:K643"/>
    <mergeCell ref="F644:G644"/>
    <mergeCell ref="H644:K644"/>
    <mergeCell ref="F641:G641"/>
    <mergeCell ref="H641:K641"/>
    <mergeCell ref="F642:G642"/>
    <mergeCell ref="H642:K642"/>
    <mergeCell ref="F663:G663"/>
    <mergeCell ref="H663:K663"/>
    <mergeCell ref="F664:G664"/>
    <mergeCell ref="H664:K664"/>
    <mergeCell ref="F661:G661"/>
    <mergeCell ref="H661:K661"/>
    <mergeCell ref="F662:G662"/>
    <mergeCell ref="H662:K662"/>
    <mergeCell ref="F659:G659"/>
    <mergeCell ref="H659:K659"/>
    <mergeCell ref="F660:G660"/>
    <mergeCell ref="H660:K660"/>
    <mergeCell ref="F657:G657"/>
    <mergeCell ref="H657:K657"/>
    <mergeCell ref="F658:G658"/>
    <mergeCell ref="H658:K658"/>
    <mergeCell ref="F655:G655"/>
    <mergeCell ref="H655:K655"/>
    <mergeCell ref="F656:G656"/>
    <mergeCell ref="H656:K656"/>
    <mergeCell ref="F653:G653"/>
    <mergeCell ref="H653:K653"/>
    <mergeCell ref="F654:G654"/>
    <mergeCell ref="H654:K654"/>
    <mergeCell ref="F627:G627"/>
    <mergeCell ref="H627:K627"/>
    <mergeCell ref="F628:G628"/>
    <mergeCell ref="H628:K628"/>
    <mergeCell ref="F625:G625"/>
    <mergeCell ref="H625:K625"/>
    <mergeCell ref="F626:G626"/>
    <mergeCell ref="H626:K626"/>
    <mergeCell ref="F623:G623"/>
    <mergeCell ref="H623:K623"/>
    <mergeCell ref="F624:G624"/>
    <mergeCell ref="H624:K624"/>
    <mergeCell ref="F621:G621"/>
    <mergeCell ref="H621:K621"/>
    <mergeCell ref="F622:G622"/>
    <mergeCell ref="H622:K622"/>
    <mergeCell ref="F619:G619"/>
    <mergeCell ref="H619:K619"/>
    <mergeCell ref="F620:G620"/>
    <mergeCell ref="H620:K620"/>
    <mergeCell ref="F617:G617"/>
    <mergeCell ref="H617:K617"/>
    <mergeCell ref="F618:G618"/>
    <mergeCell ref="H618:K618"/>
    <mergeCell ref="F639:G639"/>
    <mergeCell ref="H639:K639"/>
    <mergeCell ref="F640:G640"/>
    <mergeCell ref="H640:K640"/>
    <mergeCell ref="F637:G637"/>
    <mergeCell ref="H637:K637"/>
    <mergeCell ref="F638:G638"/>
    <mergeCell ref="H638:K638"/>
    <mergeCell ref="F635:G635"/>
    <mergeCell ref="H635:K635"/>
    <mergeCell ref="F636:G636"/>
    <mergeCell ref="H636:K636"/>
    <mergeCell ref="F633:G633"/>
    <mergeCell ref="H633:K633"/>
    <mergeCell ref="F634:G634"/>
    <mergeCell ref="H634:K634"/>
    <mergeCell ref="F631:G631"/>
    <mergeCell ref="H631:K631"/>
    <mergeCell ref="F632:G632"/>
    <mergeCell ref="H632:K632"/>
    <mergeCell ref="F629:G629"/>
    <mergeCell ref="H629:K629"/>
    <mergeCell ref="F630:G630"/>
    <mergeCell ref="H630:K630"/>
    <mergeCell ref="F603:G603"/>
    <mergeCell ref="H603:K603"/>
    <mergeCell ref="F604:G604"/>
    <mergeCell ref="H604:K604"/>
    <mergeCell ref="F601:G601"/>
    <mergeCell ref="H601:K601"/>
    <mergeCell ref="F602:G602"/>
    <mergeCell ref="H602:K602"/>
    <mergeCell ref="F599:G599"/>
    <mergeCell ref="H599:K599"/>
    <mergeCell ref="F600:G600"/>
    <mergeCell ref="H600:K600"/>
    <mergeCell ref="F597:G597"/>
    <mergeCell ref="H597:K597"/>
    <mergeCell ref="F598:G598"/>
    <mergeCell ref="H598:K598"/>
    <mergeCell ref="F595:G595"/>
    <mergeCell ref="H595:K595"/>
    <mergeCell ref="F596:G596"/>
    <mergeCell ref="H596:K596"/>
    <mergeCell ref="F593:G593"/>
    <mergeCell ref="H593:K593"/>
    <mergeCell ref="F594:G594"/>
    <mergeCell ref="H594:K594"/>
    <mergeCell ref="F615:G615"/>
    <mergeCell ref="H615:K615"/>
    <mergeCell ref="F616:G616"/>
    <mergeCell ref="H616:K616"/>
    <mergeCell ref="F613:G613"/>
    <mergeCell ref="H613:K613"/>
    <mergeCell ref="F614:G614"/>
    <mergeCell ref="H614:K614"/>
    <mergeCell ref="F611:G611"/>
    <mergeCell ref="H611:K611"/>
    <mergeCell ref="F612:G612"/>
    <mergeCell ref="H612:K612"/>
    <mergeCell ref="F609:G609"/>
    <mergeCell ref="H609:K609"/>
    <mergeCell ref="F610:G610"/>
    <mergeCell ref="H610:K610"/>
    <mergeCell ref="F607:G607"/>
    <mergeCell ref="H607:K607"/>
    <mergeCell ref="F608:G608"/>
    <mergeCell ref="H608:K608"/>
    <mergeCell ref="F605:G605"/>
    <mergeCell ref="H605:K605"/>
    <mergeCell ref="F606:G606"/>
    <mergeCell ref="H606:K606"/>
    <mergeCell ref="F579:G579"/>
    <mergeCell ref="H579:K579"/>
    <mergeCell ref="F580:G580"/>
    <mergeCell ref="H580:K580"/>
    <mergeCell ref="F577:G577"/>
    <mergeCell ref="H577:K577"/>
    <mergeCell ref="F578:G578"/>
    <mergeCell ref="H578:K578"/>
    <mergeCell ref="F575:G575"/>
    <mergeCell ref="H575:K575"/>
    <mergeCell ref="F576:G576"/>
    <mergeCell ref="H576:K576"/>
    <mergeCell ref="F573:G573"/>
    <mergeCell ref="H573:K573"/>
    <mergeCell ref="F574:G574"/>
    <mergeCell ref="H574:K574"/>
    <mergeCell ref="F571:G571"/>
    <mergeCell ref="H571:K571"/>
    <mergeCell ref="F572:G572"/>
    <mergeCell ref="H572:K572"/>
    <mergeCell ref="F569:G569"/>
    <mergeCell ref="H569:K569"/>
    <mergeCell ref="F570:G570"/>
    <mergeCell ref="H570:K570"/>
    <mergeCell ref="F591:G591"/>
    <mergeCell ref="H591:K591"/>
    <mergeCell ref="F592:G592"/>
    <mergeCell ref="H592:K592"/>
    <mergeCell ref="F589:G589"/>
    <mergeCell ref="H589:K589"/>
    <mergeCell ref="F590:G590"/>
    <mergeCell ref="H590:K590"/>
    <mergeCell ref="F587:G587"/>
    <mergeCell ref="H587:K587"/>
    <mergeCell ref="F588:G588"/>
    <mergeCell ref="H588:K588"/>
    <mergeCell ref="F585:G585"/>
    <mergeCell ref="H585:K585"/>
    <mergeCell ref="F586:G586"/>
    <mergeCell ref="H586:K586"/>
    <mergeCell ref="F583:G583"/>
    <mergeCell ref="H583:K583"/>
    <mergeCell ref="F584:G584"/>
    <mergeCell ref="H584:K584"/>
    <mergeCell ref="F581:G581"/>
    <mergeCell ref="H581:K581"/>
    <mergeCell ref="F582:G582"/>
    <mergeCell ref="H582:K582"/>
    <mergeCell ref="F555:G555"/>
    <mergeCell ref="H555:K555"/>
    <mergeCell ref="F556:G556"/>
    <mergeCell ref="H556:K556"/>
    <mergeCell ref="F553:G553"/>
    <mergeCell ref="H553:K553"/>
    <mergeCell ref="F554:G554"/>
    <mergeCell ref="H554:K554"/>
    <mergeCell ref="F551:G551"/>
    <mergeCell ref="H551:K551"/>
    <mergeCell ref="F552:G552"/>
    <mergeCell ref="H552:K552"/>
    <mergeCell ref="F549:G549"/>
    <mergeCell ref="H549:K549"/>
    <mergeCell ref="F550:G550"/>
    <mergeCell ref="H550:K550"/>
    <mergeCell ref="F547:G547"/>
    <mergeCell ref="H547:K547"/>
    <mergeCell ref="F548:G548"/>
    <mergeCell ref="H548:K548"/>
    <mergeCell ref="F545:G545"/>
    <mergeCell ref="H545:K545"/>
    <mergeCell ref="F546:G546"/>
    <mergeCell ref="H546:K546"/>
    <mergeCell ref="F567:G567"/>
    <mergeCell ref="H567:K567"/>
    <mergeCell ref="F568:G568"/>
    <mergeCell ref="H568:K568"/>
    <mergeCell ref="F565:G565"/>
    <mergeCell ref="H565:K565"/>
    <mergeCell ref="F566:G566"/>
    <mergeCell ref="H566:K566"/>
    <mergeCell ref="F563:G563"/>
    <mergeCell ref="H563:K563"/>
    <mergeCell ref="F564:G564"/>
    <mergeCell ref="H564:K564"/>
    <mergeCell ref="F561:G561"/>
    <mergeCell ref="H561:K561"/>
    <mergeCell ref="F562:G562"/>
    <mergeCell ref="H562:K562"/>
    <mergeCell ref="F559:G559"/>
    <mergeCell ref="H559:K559"/>
    <mergeCell ref="F560:G560"/>
    <mergeCell ref="H560:K560"/>
    <mergeCell ref="F557:G557"/>
    <mergeCell ref="H557:K557"/>
    <mergeCell ref="F558:G558"/>
    <mergeCell ref="H558:K558"/>
    <mergeCell ref="F531:G531"/>
    <mergeCell ref="H531:K531"/>
    <mergeCell ref="F532:G532"/>
    <mergeCell ref="H532:K532"/>
    <mergeCell ref="F529:G529"/>
    <mergeCell ref="H529:K529"/>
    <mergeCell ref="F530:G530"/>
    <mergeCell ref="H530:K530"/>
    <mergeCell ref="F527:G527"/>
    <mergeCell ref="H527:K527"/>
    <mergeCell ref="F528:G528"/>
    <mergeCell ref="H528:K528"/>
    <mergeCell ref="F525:G525"/>
    <mergeCell ref="H525:K525"/>
    <mergeCell ref="F526:G526"/>
    <mergeCell ref="H526:K526"/>
    <mergeCell ref="F523:G523"/>
    <mergeCell ref="H523:K523"/>
    <mergeCell ref="F524:G524"/>
    <mergeCell ref="H524:K524"/>
    <mergeCell ref="F521:G521"/>
    <mergeCell ref="H521:K521"/>
    <mergeCell ref="F522:G522"/>
    <mergeCell ref="H522:K522"/>
    <mergeCell ref="F543:G543"/>
    <mergeCell ref="H543:K543"/>
    <mergeCell ref="F544:G544"/>
    <mergeCell ref="H544:K544"/>
    <mergeCell ref="F541:G541"/>
    <mergeCell ref="H541:K541"/>
    <mergeCell ref="F542:G542"/>
    <mergeCell ref="H542:K542"/>
    <mergeCell ref="F539:G539"/>
    <mergeCell ref="H539:K539"/>
    <mergeCell ref="F540:G540"/>
    <mergeCell ref="H540:K540"/>
    <mergeCell ref="F537:G537"/>
    <mergeCell ref="H537:K537"/>
    <mergeCell ref="F538:G538"/>
    <mergeCell ref="H538:K538"/>
    <mergeCell ref="F535:G535"/>
    <mergeCell ref="H535:K535"/>
    <mergeCell ref="F536:G536"/>
    <mergeCell ref="H536:K536"/>
    <mergeCell ref="F533:G533"/>
    <mergeCell ref="H533:K533"/>
    <mergeCell ref="F534:G534"/>
    <mergeCell ref="H534:K534"/>
    <mergeCell ref="F507:G507"/>
    <mergeCell ref="H507:K507"/>
    <mergeCell ref="F508:G508"/>
    <mergeCell ref="H508:K508"/>
    <mergeCell ref="F505:G505"/>
    <mergeCell ref="H505:K505"/>
    <mergeCell ref="F506:G506"/>
    <mergeCell ref="H506:K506"/>
    <mergeCell ref="F503:G503"/>
    <mergeCell ref="H503:K503"/>
    <mergeCell ref="F504:G504"/>
    <mergeCell ref="H504:K504"/>
    <mergeCell ref="F501:G501"/>
    <mergeCell ref="H501:K501"/>
    <mergeCell ref="F502:G502"/>
    <mergeCell ref="H502:K502"/>
    <mergeCell ref="F499:G499"/>
    <mergeCell ref="H499:K499"/>
    <mergeCell ref="F500:G500"/>
    <mergeCell ref="H500:K500"/>
    <mergeCell ref="F497:G497"/>
    <mergeCell ref="H497:K497"/>
    <mergeCell ref="F498:G498"/>
    <mergeCell ref="H498:K498"/>
    <mergeCell ref="F519:G519"/>
    <mergeCell ref="H519:K519"/>
    <mergeCell ref="F520:G520"/>
    <mergeCell ref="H520:K520"/>
    <mergeCell ref="F517:G517"/>
    <mergeCell ref="H517:K517"/>
    <mergeCell ref="F518:G518"/>
    <mergeCell ref="H518:K518"/>
    <mergeCell ref="F515:G515"/>
    <mergeCell ref="H515:K515"/>
    <mergeCell ref="F516:G516"/>
    <mergeCell ref="H516:K516"/>
    <mergeCell ref="F513:G513"/>
    <mergeCell ref="H513:K513"/>
    <mergeCell ref="F514:G514"/>
    <mergeCell ref="H514:K514"/>
    <mergeCell ref="F511:G511"/>
    <mergeCell ref="H511:K511"/>
    <mergeCell ref="F512:G512"/>
    <mergeCell ref="H512:K512"/>
    <mergeCell ref="F509:G509"/>
    <mergeCell ref="H509:K509"/>
    <mergeCell ref="F510:G510"/>
    <mergeCell ref="H510:K510"/>
    <mergeCell ref="F483:G483"/>
    <mergeCell ref="H483:K483"/>
    <mergeCell ref="F484:G484"/>
    <mergeCell ref="H484:K484"/>
    <mergeCell ref="F481:G481"/>
    <mergeCell ref="H481:K481"/>
    <mergeCell ref="F482:G482"/>
    <mergeCell ref="H482:K482"/>
    <mergeCell ref="F479:G479"/>
    <mergeCell ref="H479:K479"/>
    <mergeCell ref="F480:G480"/>
    <mergeCell ref="H480:K480"/>
    <mergeCell ref="F477:G477"/>
    <mergeCell ref="H477:K477"/>
    <mergeCell ref="F478:G478"/>
    <mergeCell ref="H478:K478"/>
    <mergeCell ref="F475:G475"/>
    <mergeCell ref="H475:K475"/>
    <mergeCell ref="F476:G476"/>
    <mergeCell ref="H476:K476"/>
    <mergeCell ref="F473:G473"/>
    <mergeCell ref="H473:K473"/>
    <mergeCell ref="F474:G474"/>
    <mergeCell ref="H474:K474"/>
    <mergeCell ref="F495:G495"/>
    <mergeCell ref="H495:K495"/>
    <mergeCell ref="F496:G496"/>
    <mergeCell ref="H496:K496"/>
    <mergeCell ref="F493:G493"/>
    <mergeCell ref="H493:K493"/>
    <mergeCell ref="F494:G494"/>
    <mergeCell ref="H494:K494"/>
    <mergeCell ref="F491:G491"/>
    <mergeCell ref="H491:K491"/>
    <mergeCell ref="F492:G492"/>
    <mergeCell ref="H492:K492"/>
    <mergeCell ref="F489:G489"/>
    <mergeCell ref="H489:K489"/>
    <mergeCell ref="F490:G490"/>
    <mergeCell ref="H490:K490"/>
    <mergeCell ref="F487:G487"/>
    <mergeCell ref="H487:K487"/>
    <mergeCell ref="F488:G488"/>
    <mergeCell ref="H488:K488"/>
    <mergeCell ref="F485:G485"/>
    <mergeCell ref="H485:K485"/>
    <mergeCell ref="F486:G486"/>
    <mergeCell ref="H486:K486"/>
    <mergeCell ref="F459:G459"/>
    <mergeCell ref="H459:K459"/>
    <mergeCell ref="F460:G460"/>
    <mergeCell ref="H460:K460"/>
    <mergeCell ref="F457:G457"/>
    <mergeCell ref="H457:K457"/>
    <mergeCell ref="F458:G458"/>
    <mergeCell ref="H458:K458"/>
    <mergeCell ref="F455:G455"/>
    <mergeCell ref="H455:K455"/>
    <mergeCell ref="F456:G456"/>
    <mergeCell ref="H456:K456"/>
    <mergeCell ref="F453:G453"/>
    <mergeCell ref="H453:K453"/>
    <mergeCell ref="F454:G454"/>
    <mergeCell ref="H454:K454"/>
    <mergeCell ref="F451:G451"/>
    <mergeCell ref="H451:K451"/>
    <mergeCell ref="F452:G452"/>
    <mergeCell ref="H452:K452"/>
    <mergeCell ref="F449:G449"/>
    <mergeCell ref="H449:K449"/>
    <mergeCell ref="F450:G450"/>
    <mergeCell ref="H450:K450"/>
    <mergeCell ref="F471:G471"/>
    <mergeCell ref="H471:K471"/>
    <mergeCell ref="F472:G472"/>
    <mergeCell ref="H472:K472"/>
    <mergeCell ref="F469:G469"/>
    <mergeCell ref="H469:K469"/>
    <mergeCell ref="F470:G470"/>
    <mergeCell ref="H470:K470"/>
    <mergeCell ref="F467:G467"/>
    <mergeCell ref="H467:K467"/>
    <mergeCell ref="F468:G468"/>
    <mergeCell ref="H468:K468"/>
    <mergeCell ref="F465:G465"/>
    <mergeCell ref="H465:K465"/>
    <mergeCell ref="F466:G466"/>
    <mergeCell ref="H466:K466"/>
    <mergeCell ref="F463:G463"/>
    <mergeCell ref="H463:K463"/>
    <mergeCell ref="F464:G464"/>
    <mergeCell ref="H464:K464"/>
    <mergeCell ref="F461:G461"/>
    <mergeCell ref="H461:K461"/>
    <mergeCell ref="F462:G462"/>
    <mergeCell ref="H462:K462"/>
    <mergeCell ref="F435:G435"/>
    <mergeCell ref="H435:K435"/>
    <mergeCell ref="F436:G436"/>
    <mergeCell ref="H436:K436"/>
    <mergeCell ref="F433:G433"/>
    <mergeCell ref="H433:K433"/>
    <mergeCell ref="F434:G434"/>
    <mergeCell ref="H434:K434"/>
    <mergeCell ref="F431:G431"/>
    <mergeCell ref="H431:K431"/>
    <mergeCell ref="F432:G432"/>
    <mergeCell ref="H432:K432"/>
    <mergeCell ref="F429:G429"/>
    <mergeCell ref="H429:K429"/>
    <mergeCell ref="F430:G430"/>
    <mergeCell ref="H430:K430"/>
    <mergeCell ref="F427:G427"/>
    <mergeCell ref="H427:K427"/>
    <mergeCell ref="F428:G428"/>
    <mergeCell ref="H428:K428"/>
    <mergeCell ref="F425:G425"/>
    <mergeCell ref="H425:K425"/>
    <mergeCell ref="F426:G426"/>
    <mergeCell ref="H426:K426"/>
    <mergeCell ref="F447:G447"/>
    <mergeCell ref="H447:K447"/>
    <mergeCell ref="F448:G448"/>
    <mergeCell ref="H448:K448"/>
    <mergeCell ref="F445:G445"/>
    <mergeCell ref="H445:K445"/>
    <mergeCell ref="F446:G446"/>
    <mergeCell ref="H446:K446"/>
    <mergeCell ref="F443:G443"/>
    <mergeCell ref="H443:K443"/>
    <mergeCell ref="F444:G444"/>
    <mergeCell ref="H444:K444"/>
    <mergeCell ref="F441:G441"/>
    <mergeCell ref="H441:K441"/>
    <mergeCell ref="F442:G442"/>
    <mergeCell ref="H442:K442"/>
    <mergeCell ref="F439:G439"/>
    <mergeCell ref="H439:K439"/>
    <mergeCell ref="F440:G440"/>
    <mergeCell ref="H440:K440"/>
    <mergeCell ref="F437:G437"/>
    <mergeCell ref="H437:K437"/>
    <mergeCell ref="F438:G438"/>
    <mergeCell ref="H438:K438"/>
    <mergeCell ref="F411:G411"/>
    <mergeCell ref="H411:K411"/>
    <mergeCell ref="F412:G412"/>
    <mergeCell ref="H412:K412"/>
    <mergeCell ref="F409:G409"/>
    <mergeCell ref="H409:K409"/>
    <mergeCell ref="F410:G410"/>
    <mergeCell ref="H410:K410"/>
    <mergeCell ref="F407:G407"/>
    <mergeCell ref="H407:K407"/>
    <mergeCell ref="F408:G408"/>
    <mergeCell ref="H408:K408"/>
    <mergeCell ref="F405:G405"/>
    <mergeCell ref="H405:K405"/>
    <mergeCell ref="F406:G406"/>
    <mergeCell ref="H406:K406"/>
    <mergeCell ref="F403:G403"/>
    <mergeCell ref="H403:K403"/>
    <mergeCell ref="F404:G404"/>
    <mergeCell ref="H404:K404"/>
    <mergeCell ref="F401:G401"/>
    <mergeCell ref="H401:K401"/>
    <mergeCell ref="F402:G402"/>
    <mergeCell ref="H402:K402"/>
    <mergeCell ref="F423:G423"/>
    <mergeCell ref="H423:K423"/>
    <mergeCell ref="F424:G424"/>
    <mergeCell ref="H424:K424"/>
    <mergeCell ref="F421:G421"/>
    <mergeCell ref="H421:K421"/>
    <mergeCell ref="F422:G422"/>
    <mergeCell ref="H422:K422"/>
    <mergeCell ref="F419:G419"/>
    <mergeCell ref="H419:K419"/>
    <mergeCell ref="F420:G420"/>
    <mergeCell ref="H420:K420"/>
    <mergeCell ref="F417:G417"/>
    <mergeCell ref="H417:K417"/>
    <mergeCell ref="F418:G418"/>
    <mergeCell ref="H418:K418"/>
    <mergeCell ref="F415:G415"/>
    <mergeCell ref="H415:K415"/>
    <mergeCell ref="F416:G416"/>
    <mergeCell ref="H416:K416"/>
    <mergeCell ref="F413:G413"/>
    <mergeCell ref="H413:K413"/>
    <mergeCell ref="F414:G414"/>
    <mergeCell ref="H414:K414"/>
    <mergeCell ref="F387:G387"/>
    <mergeCell ref="H387:K387"/>
    <mergeCell ref="F388:G388"/>
    <mergeCell ref="H388:K388"/>
    <mergeCell ref="F385:G385"/>
    <mergeCell ref="H385:K385"/>
    <mergeCell ref="F386:G386"/>
    <mergeCell ref="H386:K386"/>
    <mergeCell ref="F383:G383"/>
    <mergeCell ref="H383:K383"/>
    <mergeCell ref="F384:G384"/>
    <mergeCell ref="H384:K384"/>
    <mergeCell ref="F381:G381"/>
    <mergeCell ref="H381:K381"/>
    <mergeCell ref="F382:G382"/>
    <mergeCell ref="H382:K382"/>
    <mergeCell ref="F379:G379"/>
    <mergeCell ref="H379:K379"/>
    <mergeCell ref="F380:G380"/>
    <mergeCell ref="H380:K380"/>
    <mergeCell ref="F377:G377"/>
    <mergeCell ref="H377:K377"/>
    <mergeCell ref="F378:G378"/>
    <mergeCell ref="H378:K378"/>
    <mergeCell ref="F399:G399"/>
    <mergeCell ref="H399:K399"/>
    <mergeCell ref="F400:G400"/>
    <mergeCell ref="H400:K400"/>
    <mergeCell ref="F397:G397"/>
    <mergeCell ref="H397:K397"/>
    <mergeCell ref="F398:G398"/>
    <mergeCell ref="H398:K398"/>
    <mergeCell ref="F395:G395"/>
    <mergeCell ref="H395:K395"/>
    <mergeCell ref="F396:G396"/>
    <mergeCell ref="H396:K396"/>
    <mergeCell ref="F393:G393"/>
    <mergeCell ref="H393:K393"/>
    <mergeCell ref="F394:G394"/>
    <mergeCell ref="H394:K394"/>
    <mergeCell ref="F391:G391"/>
    <mergeCell ref="H391:K391"/>
    <mergeCell ref="F392:G392"/>
    <mergeCell ref="H392:K392"/>
    <mergeCell ref="F389:G389"/>
    <mergeCell ref="H389:K389"/>
    <mergeCell ref="F390:G390"/>
    <mergeCell ref="H390:K390"/>
    <mergeCell ref="F363:G363"/>
    <mergeCell ref="H363:K363"/>
    <mergeCell ref="F364:G364"/>
    <mergeCell ref="H364:K364"/>
    <mergeCell ref="F361:G361"/>
    <mergeCell ref="H361:K361"/>
    <mergeCell ref="F362:G362"/>
    <mergeCell ref="H362:K362"/>
    <mergeCell ref="F359:G359"/>
    <mergeCell ref="H359:K359"/>
    <mergeCell ref="F360:G360"/>
    <mergeCell ref="H360:K360"/>
    <mergeCell ref="F357:G357"/>
    <mergeCell ref="H357:K357"/>
    <mergeCell ref="F358:G358"/>
    <mergeCell ref="H358:K358"/>
    <mergeCell ref="F355:G355"/>
    <mergeCell ref="H355:K355"/>
    <mergeCell ref="F356:G356"/>
    <mergeCell ref="H356:K356"/>
    <mergeCell ref="F353:G353"/>
    <mergeCell ref="H353:K353"/>
    <mergeCell ref="F354:G354"/>
    <mergeCell ref="H354:K354"/>
    <mergeCell ref="F375:G375"/>
    <mergeCell ref="H375:K375"/>
    <mergeCell ref="F376:G376"/>
    <mergeCell ref="H376:K376"/>
    <mergeCell ref="F373:G373"/>
    <mergeCell ref="H373:K373"/>
    <mergeCell ref="F374:G374"/>
    <mergeCell ref="H374:K374"/>
    <mergeCell ref="F371:G371"/>
    <mergeCell ref="H371:K371"/>
    <mergeCell ref="F372:G372"/>
    <mergeCell ref="H372:K372"/>
    <mergeCell ref="F369:G369"/>
    <mergeCell ref="H369:K369"/>
    <mergeCell ref="F370:G370"/>
    <mergeCell ref="H370:K370"/>
    <mergeCell ref="F367:G367"/>
    <mergeCell ref="H367:K367"/>
    <mergeCell ref="F368:G368"/>
    <mergeCell ref="H368:K368"/>
    <mergeCell ref="F365:G365"/>
    <mergeCell ref="H365:K365"/>
    <mergeCell ref="F366:G366"/>
    <mergeCell ref="H366:K366"/>
    <mergeCell ref="F339:G339"/>
    <mergeCell ref="H339:K339"/>
    <mergeCell ref="F340:G340"/>
    <mergeCell ref="H340:K340"/>
    <mergeCell ref="F337:G337"/>
    <mergeCell ref="H337:K337"/>
    <mergeCell ref="F338:G338"/>
    <mergeCell ref="H338:K338"/>
    <mergeCell ref="F335:G335"/>
    <mergeCell ref="H335:K335"/>
    <mergeCell ref="F336:G336"/>
    <mergeCell ref="H336:K336"/>
    <mergeCell ref="F333:G333"/>
    <mergeCell ref="H333:K333"/>
    <mergeCell ref="F334:G334"/>
    <mergeCell ref="H334:K334"/>
    <mergeCell ref="F331:G331"/>
    <mergeCell ref="H331:K331"/>
    <mergeCell ref="F332:G332"/>
    <mergeCell ref="H332:K332"/>
    <mergeCell ref="F329:G329"/>
    <mergeCell ref="H329:K329"/>
    <mergeCell ref="F330:G330"/>
    <mergeCell ref="H330:K330"/>
    <mergeCell ref="F351:G351"/>
    <mergeCell ref="H351:K351"/>
    <mergeCell ref="F352:G352"/>
    <mergeCell ref="H352:K352"/>
    <mergeCell ref="F349:G349"/>
    <mergeCell ref="H349:K349"/>
    <mergeCell ref="F350:G350"/>
    <mergeCell ref="H350:K350"/>
    <mergeCell ref="F347:G347"/>
    <mergeCell ref="H347:K347"/>
    <mergeCell ref="F348:G348"/>
    <mergeCell ref="H348:K348"/>
    <mergeCell ref="F345:G345"/>
    <mergeCell ref="H345:K345"/>
    <mergeCell ref="F346:G346"/>
    <mergeCell ref="H346:K346"/>
    <mergeCell ref="F343:G343"/>
    <mergeCell ref="H343:K343"/>
    <mergeCell ref="F344:G344"/>
    <mergeCell ref="H344:K344"/>
    <mergeCell ref="F341:G341"/>
    <mergeCell ref="H341:K341"/>
    <mergeCell ref="F342:G342"/>
    <mergeCell ref="H342:K342"/>
    <mergeCell ref="F315:G315"/>
    <mergeCell ref="H315:K315"/>
    <mergeCell ref="F316:G316"/>
    <mergeCell ref="H316:K316"/>
    <mergeCell ref="F313:G313"/>
    <mergeCell ref="H313:K313"/>
    <mergeCell ref="F314:G314"/>
    <mergeCell ref="H314:K314"/>
    <mergeCell ref="F311:G311"/>
    <mergeCell ref="H311:K311"/>
    <mergeCell ref="F312:G312"/>
    <mergeCell ref="H312:K312"/>
    <mergeCell ref="F309:G309"/>
    <mergeCell ref="H309:K309"/>
    <mergeCell ref="F310:G310"/>
    <mergeCell ref="H310:K310"/>
    <mergeCell ref="F307:G307"/>
    <mergeCell ref="H307:K307"/>
    <mergeCell ref="F308:G308"/>
    <mergeCell ref="H308:K308"/>
    <mergeCell ref="F305:G305"/>
    <mergeCell ref="H305:K305"/>
    <mergeCell ref="F306:G306"/>
    <mergeCell ref="H306:K306"/>
    <mergeCell ref="F327:G327"/>
    <mergeCell ref="H327:K327"/>
    <mergeCell ref="F328:G328"/>
    <mergeCell ref="H328:K328"/>
    <mergeCell ref="F325:G325"/>
    <mergeCell ref="H325:K325"/>
    <mergeCell ref="F326:G326"/>
    <mergeCell ref="H326:K326"/>
    <mergeCell ref="F323:G323"/>
    <mergeCell ref="H323:K323"/>
    <mergeCell ref="F324:G324"/>
    <mergeCell ref="H324:K324"/>
    <mergeCell ref="F321:G321"/>
    <mergeCell ref="H321:K321"/>
    <mergeCell ref="F322:G322"/>
    <mergeCell ref="H322:K322"/>
    <mergeCell ref="F319:G319"/>
    <mergeCell ref="H319:K319"/>
    <mergeCell ref="F320:G320"/>
    <mergeCell ref="H320:K320"/>
    <mergeCell ref="F317:G317"/>
    <mergeCell ref="H317:K317"/>
    <mergeCell ref="F318:G318"/>
    <mergeCell ref="H318:K318"/>
    <mergeCell ref="F291:G291"/>
    <mergeCell ref="H291:K291"/>
    <mergeCell ref="F292:G292"/>
    <mergeCell ref="H292:K292"/>
    <mergeCell ref="F289:G289"/>
    <mergeCell ref="H289:K289"/>
    <mergeCell ref="F290:G290"/>
    <mergeCell ref="H290:K290"/>
    <mergeCell ref="F287:G287"/>
    <mergeCell ref="H287:K287"/>
    <mergeCell ref="F288:G288"/>
    <mergeCell ref="H288:K288"/>
    <mergeCell ref="F285:G285"/>
    <mergeCell ref="H285:K285"/>
    <mergeCell ref="F286:G286"/>
    <mergeCell ref="H286:K286"/>
    <mergeCell ref="F283:G283"/>
    <mergeCell ref="H283:K283"/>
    <mergeCell ref="F284:G284"/>
    <mergeCell ref="H284:K284"/>
    <mergeCell ref="F281:G281"/>
    <mergeCell ref="H281:K281"/>
    <mergeCell ref="F282:G282"/>
    <mergeCell ref="H282:K282"/>
    <mergeCell ref="F303:G303"/>
    <mergeCell ref="H303:K303"/>
    <mergeCell ref="F304:G304"/>
    <mergeCell ref="H304:K304"/>
    <mergeCell ref="F301:G301"/>
    <mergeCell ref="H301:K301"/>
    <mergeCell ref="F302:G302"/>
    <mergeCell ref="H302:K302"/>
    <mergeCell ref="F299:G299"/>
    <mergeCell ref="H299:K299"/>
    <mergeCell ref="F300:G300"/>
    <mergeCell ref="H300:K300"/>
    <mergeCell ref="F297:G297"/>
    <mergeCell ref="H297:K297"/>
    <mergeCell ref="F298:G298"/>
    <mergeCell ref="H298:K298"/>
    <mergeCell ref="F295:G295"/>
    <mergeCell ref="H295:K295"/>
    <mergeCell ref="F296:G296"/>
    <mergeCell ref="H296:K296"/>
    <mergeCell ref="F293:G293"/>
    <mergeCell ref="H293:K293"/>
    <mergeCell ref="F294:G294"/>
    <mergeCell ref="H294:K294"/>
    <mergeCell ref="F267:G267"/>
    <mergeCell ref="H267:K267"/>
    <mergeCell ref="F268:G268"/>
    <mergeCell ref="H268:K268"/>
    <mergeCell ref="F265:G265"/>
    <mergeCell ref="H265:K265"/>
    <mergeCell ref="F266:G266"/>
    <mergeCell ref="H266:K266"/>
    <mergeCell ref="F263:G263"/>
    <mergeCell ref="H263:K263"/>
    <mergeCell ref="F264:G264"/>
    <mergeCell ref="H264:K264"/>
    <mergeCell ref="F261:G261"/>
    <mergeCell ref="H261:K261"/>
    <mergeCell ref="F262:G262"/>
    <mergeCell ref="H262:K262"/>
    <mergeCell ref="F259:G259"/>
    <mergeCell ref="H259:K259"/>
    <mergeCell ref="F260:G260"/>
    <mergeCell ref="H260:K260"/>
    <mergeCell ref="F257:G257"/>
    <mergeCell ref="H257:K257"/>
    <mergeCell ref="F258:G258"/>
    <mergeCell ref="H258:K258"/>
    <mergeCell ref="F279:G279"/>
    <mergeCell ref="H279:K279"/>
    <mergeCell ref="F280:G280"/>
    <mergeCell ref="H280:K280"/>
    <mergeCell ref="F277:G277"/>
    <mergeCell ref="H277:K277"/>
    <mergeCell ref="F278:G278"/>
    <mergeCell ref="H278:K278"/>
    <mergeCell ref="F275:G275"/>
    <mergeCell ref="H275:K275"/>
    <mergeCell ref="F276:G276"/>
    <mergeCell ref="H276:K276"/>
    <mergeCell ref="F273:G273"/>
    <mergeCell ref="H273:K273"/>
    <mergeCell ref="F274:G274"/>
    <mergeCell ref="H274:K274"/>
    <mergeCell ref="F271:G271"/>
    <mergeCell ref="H271:K271"/>
    <mergeCell ref="F272:G272"/>
    <mergeCell ref="H272:K272"/>
    <mergeCell ref="F269:G269"/>
    <mergeCell ref="H269:K269"/>
    <mergeCell ref="F270:G270"/>
    <mergeCell ref="H270:K270"/>
    <mergeCell ref="F243:G243"/>
    <mergeCell ref="H243:K243"/>
    <mergeCell ref="F244:G244"/>
    <mergeCell ref="H244:K244"/>
    <mergeCell ref="F241:G241"/>
    <mergeCell ref="H241:K241"/>
    <mergeCell ref="F242:G242"/>
    <mergeCell ref="H242:K242"/>
    <mergeCell ref="F239:G239"/>
    <mergeCell ref="H239:K239"/>
    <mergeCell ref="F240:G240"/>
    <mergeCell ref="H240:K240"/>
    <mergeCell ref="F237:G237"/>
    <mergeCell ref="H237:K237"/>
    <mergeCell ref="F238:G238"/>
    <mergeCell ref="H238:K238"/>
    <mergeCell ref="F235:G235"/>
    <mergeCell ref="H235:K235"/>
    <mergeCell ref="F236:G236"/>
    <mergeCell ref="H236:K236"/>
    <mergeCell ref="F233:G233"/>
    <mergeCell ref="H233:K233"/>
    <mergeCell ref="F234:G234"/>
    <mergeCell ref="H234:K234"/>
    <mergeCell ref="F255:G255"/>
    <mergeCell ref="H255:K255"/>
    <mergeCell ref="F256:G256"/>
    <mergeCell ref="H256:K256"/>
    <mergeCell ref="F253:G253"/>
    <mergeCell ref="H253:K253"/>
    <mergeCell ref="F254:G254"/>
    <mergeCell ref="H254:K254"/>
    <mergeCell ref="F251:G251"/>
    <mergeCell ref="H251:K251"/>
    <mergeCell ref="F252:G252"/>
    <mergeCell ref="H252:K252"/>
    <mergeCell ref="F249:G249"/>
    <mergeCell ref="H249:K249"/>
    <mergeCell ref="F250:G250"/>
    <mergeCell ref="H250:K250"/>
    <mergeCell ref="F247:G247"/>
    <mergeCell ref="H247:K247"/>
    <mergeCell ref="F248:G248"/>
    <mergeCell ref="H248:K248"/>
    <mergeCell ref="F245:G245"/>
    <mergeCell ref="H245:K245"/>
    <mergeCell ref="F246:G246"/>
    <mergeCell ref="H246:K246"/>
    <mergeCell ref="F219:G219"/>
    <mergeCell ref="H219:K219"/>
    <mergeCell ref="F220:G220"/>
    <mergeCell ref="H220:K220"/>
    <mergeCell ref="F217:G217"/>
    <mergeCell ref="H217:K217"/>
    <mergeCell ref="F218:G218"/>
    <mergeCell ref="H218:K218"/>
    <mergeCell ref="F215:G215"/>
    <mergeCell ref="H215:K215"/>
    <mergeCell ref="F216:G216"/>
    <mergeCell ref="H216:K216"/>
    <mergeCell ref="F213:G213"/>
    <mergeCell ref="H213:K213"/>
    <mergeCell ref="F214:G214"/>
    <mergeCell ref="H214:K214"/>
    <mergeCell ref="F211:G211"/>
    <mergeCell ref="H211:K211"/>
    <mergeCell ref="F212:G212"/>
    <mergeCell ref="H212:K212"/>
    <mergeCell ref="F209:G209"/>
    <mergeCell ref="H209:K209"/>
    <mergeCell ref="F210:G210"/>
    <mergeCell ref="H210:K210"/>
    <mergeCell ref="F231:G231"/>
    <mergeCell ref="H231:K231"/>
    <mergeCell ref="F232:G232"/>
    <mergeCell ref="H232:K232"/>
    <mergeCell ref="F229:G229"/>
    <mergeCell ref="H229:K229"/>
    <mergeCell ref="F230:G230"/>
    <mergeCell ref="H230:K230"/>
    <mergeCell ref="F227:G227"/>
    <mergeCell ref="H227:K227"/>
    <mergeCell ref="F228:G228"/>
    <mergeCell ref="H228:K228"/>
    <mergeCell ref="F225:G225"/>
    <mergeCell ref="H225:K225"/>
    <mergeCell ref="F226:G226"/>
    <mergeCell ref="H226:K226"/>
    <mergeCell ref="F223:G223"/>
    <mergeCell ref="H223:K223"/>
    <mergeCell ref="F224:G224"/>
    <mergeCell ref="H224:K224"/>
    <mergeCell ref="F221:G221"/>
    <mergeCell ref="H221:K221"/>
    <mergeCell ref="F222:G222"/>
    <mergeCell ref="H222:K222"/>
    <mergeCell ref="F195:G195"/>
    <mergeCell ref="H195:K195"/>
    <mergeCell ref="F196:G196"/>
    <mergeCell ref="H196:K196"/>
    <mergeCell ref="F193:G193"/>
    <mergeCell ref="H193:K193"/>
    <mergeCell ref="F194:G194"/>
    <mergeCell ref="H194:K194"/>
    <mergeCell ref="F191:G191"/>
    <mergeCell ref="H191:K191"/>
    <mergeCell ref="F192:G192"/>
    <mergeCell ref="H192:K192"/>
    <mergeCell ref="F189:G189"/>
    <mergeCell ref="H189:K189"/>
    <mergeCell ref="F190:G190"/>
    <mergeCell ref="H190:K190"/>
    <mergeCell ref="F187:G187"/>
    <mergeCell ref="H187:K187"/>
    <mergeCell ref="F188:G188"/>
    <mergeCell ref="H188:K188"/>
    <mergeCell ref="F185:G185"/>
    <mergeCell ref="H185:K185"/>
    <mergeCell ref="F186:G186"/>
    <mergeCell ref="H186:K186"/>
    <mergeCell ref="F207:G207"/>
    <mergeCell ref="H207:K207"/>
    <mergeCell ref="F208:G208"/>
    <mergeCell ref="H208:K208"/>
    <mergeCell ref="F205:G205"/>
    <mergeCell ref="H205:K205"/>
    <mergeCell ref="F206:G206"/>
    <mergeCell ref="H206:K206"/>
    <mergeCell ref="F203:G203"/>
    <mergeCell ref="H203:K203"/>
    <mergeCell ref="F204:G204"/>
    <mergeCell ref="H204:K204"/>
    <mergeCell ref="F201:G201"/>
    <mergeCell ref="H201:K201"/>
    <mergeCell ref="F202:G202"/>
    <mergeCell ref="H202:K202"/>
    <mergeCell ref="F199:G199"/>
    <mergeCell ref="H199:K199"/>
    <mergeCell ref="F200:G200"/>
    <mergeCell ref="H200:K200"/>
    <mergeCell ref="F197:G197"/>
    <mergeCell ref="H197:K197"/>
    <mergeCell ref="F198:G198"/>
    <mergeCell ref="H198:K198"/>
    <mergeCell ref="F171:G171"/>
    <mergeCell ref="H171:K171"/>
    <mergeCell ref="F172:G172"/>
    <mergeCell ref="H172:K172"/>
    <mergeCell ref="F169:G169"/>
    <mergeCell ref="H169:K169"/>
    <mergeCell ref="F170:G170"/>
    <mergeCell ref="H170:K170"/>
    <mergeCell ref="F167:G167"/>
    <mergeCell ref="H167:K167"/>
    <mergeCell ref="F168:G168"/>
    <mergeCell ref="H168:K168"/>
    <mergeCell ref="F165:G165"/>
    <mergeCell ref="H165:K165"/>
    <mergeCell ref="F166:G166"/>
    <mergeCell ref="H166:K166"/>
    <mergeCell ref="F163:G163"/>
    <mergeCell ref="H163:K163"/>
    <mergeCell ref="F164:G164"/>
    <mergeCell ref="H164:K164"/>
    <mergeCell ref="F161:G161"/>
    <mergeCell ref="H161:K161"/>
    <mergeCell ref="F162:G162"/>
    <mergeCell ref="H162:K162"/>
    <mergeCell ref="F183:G183"/>
    <mergeCell ref="H183:K183"/>
    <mergeCell ref="F184:G184"/>
    <mergeCell ref="H184:K184"/>
    <mergeCell ref="F181:G181"/>
    <mergeCell ref="H181:K181"/>
    <mergeCell ref="F182:G182"/>
    <mergeCell ref="H182:K182"/>
    <mergeCell ref="F179:G179"/>
    <mergeCell ref="H179:K179"/>
    <mergeCell ref="F180:G180"/>
    <mergeCell ref="H180:K180"/>
    <mergeCell ref="F177:G177"/>
    <mergeCell ref="H177:K177"/>
    <mergeCell ref="F178:G178"/>
    <mergeCell ref="H178:K178"/>
    <mergeCell ref="F175:G175"/>
    <mergeCell ref="H175:K175"/>
    <mergeCell ref="F176:G176"/>
    <mergeCell ref="H176:K176"/>
    <mergeCell ref="F173:G173"/>
    <mergeCell ref="H173:K173"/>
    <mergeCell ref="F174:G174"/>
    <mergeCell ref="H174:K174"/>
    <mergeCell ref="F147:G147"/>
    <mergeCell ref="H147:K147"/>
    <mergeCell ref="F148:G148"/>
    <mergeCell ref="H148:K148"/>
    <mergeCell ref="F145:G145"/>
    <mergeCell ref="H145:K145"/>
    <mergeCell ref="F146:G146"/>
    <mergeCell ref="H146:K146"/>
    <mergeCell ref="F143:G143"/>
    <mergeCell ref="H143:K143"/>
    <mergeCell ref="F144:G144"/>
    <mergeCell ref="H144:K144"/>
    <mergeCell ref="F141:G141"/>
    <mergeCell ref="H141:K141"/>
    <mergeCell ref="F142:G142"/>
    <mergeCell ref="H142:K142"/>
    <mergeCell ref="F139:G139"/>
    <mergeCell ref="H139:K139"/>
    <mergeCell ref="F140:G140"/>
    <mergeCell ref="H140:K140"/>
    <mergeCell ref="F137:G137"/>
    <mergeCell ref="H137:K137"/>
    <mergeCell ref="F138:G138"/>
    <mergeCell ref="H138:K138"/>
    <mergeCell ref="F159:G159"/>
    <mergeCell ref="H159:K159"/>
    <mergeCell ref="F160:G160"/>
    <mergeCell ref="H160:K160"/>
    <mergeCell ref="F157:G157"/>
    <mergeCell ref="H157:K157"/>
    <mergeCell ref="F158:G158"/>
    <mergeCell ref="H158:K158"/>
    <mergeCell ref="F155:G155"/>
    <mergeCell ref="H155:K155"/>
    <mergeCell ref="F156:G156"/>
    <mergeCell ref="H156:K156"/>
    <mergeCell ref="F153:G153"/>
    <mergeCell ref="H153:K153"/>
    <mergeCell ref="F154:G154"/>
    <mergeCell ref="H154:K154"/>
    <mergeCell ref="F151:G151"/>
    <mergeCell ref="H151:K151"/>
    <mergeCell ref="F152:G152"/>
    <mergeCell ref="H152:K152"/>
    <mergeCell ref="F149:G149"/>
    <mergeCell ref="H149:K149"/>
    <mergeCell ref="F150:G150"/>
    <mergeCell ref="H150:K150"/>
    <mergeCell ref="F123:G123"/>
    <mergeCell ref="H123:K123"/>
    <mergeCell ref="F124:G124"/>
    <mergeCell ref="H124:K124"/>
    <mergeCell ref="F121:G121"/>
    <mergeCell ref="H121:K121"/>
    <mergeCell ref="F122:G122"/>
    <mergeCell ref="H122:K122"/>
    <mergeCell ref="F119:G119"/>
    <mergeCell ref="H119:K119"/>
    <mergeCell ref="F120:G120"/>
    <mergeCell ref="H120:K120"/>
    <mergeCell ref="F117:G117"/>
    <mergeCell ref="H117:K117"/>
    <mergeCell ref="F118:G118"/>
    <mergeCell ref="H118:K118"/>
    <mergeCell ref="F115:G115"/>
    <mergeCell ref="H115:K115"/>
    <mergeCell ref="F116:G116"/>
    <mergeCell ref="H116:K116"/>
    <mergeCell ref="F113:G113"/>
    <mergeCell ref="H113:K113"/>
    <mergeCell ref="F114:G114"/>
    <mergeCell ref="H114:K114"/>
    <mergeCell ref="F135:G135"/>
    <mergeCell ref="H135:K135"/>
    <mergeCell ref="F136:G136"/>
    <mergeCell ref="H136:K136"/>
    <mergeCell ref="F133:G133"/>
    <mergeCell ref="H133:K133"/>
    <mergeCell ref="F134:G134"/>
    <mergeCell ref="H134:K134"/>
    <mergeCell ref="F131:G131"/>
    <mergeCell ref="H131:K131"/>
    <mergeCell ref="F132:G132"/>
    <mergeCell ref="H132:K132"/>
    <mergeCell ref="F129:G129"/>
    <mergeCell ref="H129:K129"/>
    <mergeCell ref="F130:G130"/>
    <mergeCell ref="H130:K130"/>
    <mergeCell ref="F127:G127"/>
    <mergeCell ref="H127:K127"/>
    <mergeCell ref="F128:G128"/>
    <mergeCell ref="H128:K128"/>
    <mergeCell ref="F125:G125"/>
    <mergeCell ref="H125:K125"/>
    <mergeCell ref="F126:G126"/>
    <mergeCell ref="H126:K126"/>
    <mergeCell ref="F99:G99"/>
    <mergeCell ref="H99:K99"/>
    <mergeCell ref="F100:G100"/>
    <mergeCell ref="H100:K100"/>
    <mergeCell ref="F97:G97"/>
    <mergeCell ref="H97:K97"/>
    <mergeCell ref="F98:G98"/>
    <mergeCell ref="H98:K98"/>
    <mergeCell ref="F95:G95"/>
    <mergeCell ref="H95:K95"/>
    <mergeCell ref="F96:G96"/>
    <mergeCell ref="H96:K96"/>
    <mergeCell ref="F93:G93"/>
    <mergeCell ref="H93:K93"/>
    <mergeCell ref="F94:G94"/>
    <mergeCell ref="H94:K94"/>
    <mergeCell ref="F91:G91"/>
    <mergeCell ref="H91:K91"/>
    <mergeCell ref="F92:G92"/>
    <mergeCell ref="H92:K92"/>
    <mergeCell ref="F89:G89"/>
    <mergeCell ref="H89:K89"/>
    <mergeCell ref="F90:G90"/>
    <mergeCell ref="H90:K90"/>
    <mergeCell ref="F111:G111"/>
    <mergeCell ref="H111:K111"/>
    <mergeCell ref="F112:G112"/>
    <mergeCell ref="H112:K112"/>
    <mergeCell ref="F109:G109"/>
    <mergeCell ref="H109:K109"/>
    <mergeCell ref="F110:G110"/>
    <mergeCell ref="H110:K110"/>
    <mergeCell ref="F107:G107"/>
    <mergeCell ref="H107:K107"/>
    <mergeCell ref="F108:G108"/>
    <mergeCell ref="H108:K108"/>
    <mergeCell ref="F105:G105"/>
    <mergeCell ref="H105:K105"/>
    <mergeCell ref="F106:G106"/>
    <mergeCell ref="H106:K106"/>
    <mergeCell ref="F103:G103"/>
    <mergeCell ref="H103:K103"/>
    <mergeCell ref="F104:G104"/>
    <mergeCell ref="H104:K104"/>
    <mergeCell ref="F101:G101"/>
    <mergeCell ref="H101:K101"/>
    <mergeCell ref="F102:G102"/>
    <mergeCell ref="H102:K102"/>
    <mergeCell ref="F75:G75"/>
    <mergeCell ref="H75:K75"/>
    <mergeCell ref="F76:G76"/>
    <mergeCell ref="H76:K76"/>
    <mergeCell ref="F73:G73"/>
    <mergeCell ref="H73:K73"/>
    <mergeCell ref="F74:G74"/>
    <mergeCell ref="H74:K74"/>
    <mergeCell ref="F71:G71"/>
    <mergeCell ref="H71:K71"/>
    <mergeCell ref="F72:G72"/>
    <mergeCell ref="H72:K72"/>
    <mergeCell ref="F69:G69"/>
    <mergeCell ref="H69:K69"/>
    <mergeCell ref="F70:G70"/>
    <mergeCell ref="H70:K70"/>
    <mergeCell ref="F67:G67"/>
    <mergeCell ref="H67:K67"/>
    <mergeCell ref="F68:G68"/>
    <mergeCell ref="H68:K68"/>
    <mergeCell ref="F65:G65"/>
    <mergeCell ref="H65:K65"/>
    <mergeCell ref="F66:G66"/>
    <mergeCell ref="H66:K66"/>
    <mergeCell ref="F87:G87"/>
    <mergeCell ref="H87:K87"/>
    <mergeCell ref="F88:G88"/>
    <mergeCell ref="H88:K88"/>
    <mergeCell ref="F85:G85"/>
    <mergeCell ref="H85:K85"/>
    <mergeCell ref="F86:G86"/>
    <mergeCell ref="H86:K86"/>
    <mergeCell ref="F83:G83"/>
    <mergeCell ref="H83:K83"/>
    <mergeCell ref="F84:G84"/>
    <mergeCell ref="H84:K84"/>
    <mergeCell ref="F81:G81"/>
    <mergeCell ref="H81:K81"/>
    <mergeCell ref="F82:G82"/>
    <mergeCell ref="H82:K82"/>
    <mergeCell ref="F79:G79"/>
    <mergeCell ref="H79:K79"/>
    <mergeCell ref="F80:G80"/>
    <mergeCell ref="H80:K80"/>
    <mergeCell ref="F77:G77"/>
    <mergeCell ref="H77:K77"/>
    <mergeCell ref="F78:G78"/>
    <mergeCell ref="H78:K78"/>
    <mergeCell ref="L4963:M4963"/>
    <mergeCell ref="L4962:M4962"/>
    <mergeCell ref="L4961:M4961"/>
    <mergeCell ref="L4960:M4960"/>
    <mergeCell ref="L4959:M4959"/>
    <mergeCell ref="L4958:M4958"/>
    <mergeCell ref="L4957:M4957"/>
    <mergeCell ref="L4956:M4956"/>
    <mergeCell ref="L4955:M4955"/>
    <mergeCell ref="L4954:M4954"/>
    <mergeCell ref="L4953:M4953"/>
    <mergeCell ref="L4952:M4952"/>
    <mergeCell ref="L4951:M4951"/>
    <mergeCell ref="H23:K23"/>
    <mergeCell ref="H24:K24"/>
    <mergeCell ref="H25:K25"/>
    <mergeCell ref="H26:K26"/>
    <mergeCell ref="H27:K27"/>
    <mergeCell ref="H28:K28"/>
    <mergeCell ref="H29:K29"/>
    <mergeCell ref="H30:K30"/>
    <mergeCell ref="H31:K31"/>
    <mergeCell ref="F26:G26"/>
    <mergeCell ref="F27:G27"/>
    <mergeCell ref="F28:G28"/>
    <mergeCell ref="F29:G29"/>
    <mergeCell ref="F30:G30"/>
    <mergeCell ref="F31:G31"/>
    <mergeCell ref="F22:G22"/>
    <mergeCell ref="H22:K22"/>
    <mergeCell ref="L22:M22"/>
    <mergeCell ref="F23:G23"/>
    <mergeCell ref="F24:G24"/>
    <mergeCell ref="F25:G25"/>
    <mergeCell ref="L23:M23"/>
    <mergeCell ref="L24:M24"/>
    <mergeCell ref="L25:M25"/>
    <mergeCell ref="F39:G39"/>
    <mergeCell ref="H39:K39"/>
    <mergeCell ref="F40:G40"/>
    <mergeCell ref="H40:K40"/>
    <mergeCell ref="F37:G37"/>
    <mergeCell ref="H37:K37"/>
    <mergeCell ref="F38:G38"/>
    <mergeCell ref="H38:K38"/>
    <mergeCell ref="F35:G35"/>
    <mergeCell ref="H35:K35"/>
    <mergeCell ref="F36:G36"/>
    <mergeCell ref="H36:K36"/>
    <mergeCell ref="H32:K32"/>
    <mergeCell ref="F33:G33"/>
    <mergeCell ref="H33:K33"/>
    <mergeCell ref="F34:G34"/>
    <mergeCell ref="H34:K34"/>
    <mergeCell ref="F32:G32"/>
    <mergeCell ref="F51:G51"/>
    <mergeCell ref="H51:K51"/>
    <mergeCell ref="F52:G52"/>
    <mergeCell ref="H52:K52"/>
    <mergeCell ref="F49:G49"/>
    <mergeCell ref="H49:K49"/>
    <mergeCell ref="F50:G50"/>
    <mergeCell ref="H50:K50"/>
    <mergeCell ref="F47:G47"/>
    <mergeCell ref="L4996:M4996"/>
    <mergeCell ref="L4995:M4995"/>
    <mergeCell ref="L4994:M4994"/>
    <mergeCell ref="L4993:M4993"/>
    <mergeCell ref="L4992:M4992"/>
    <mergeCell ref="L4991:M4991"/>
    <mergeCell ref="L4990:M4990"/>
    <mergeCell ref="L4989:M4989"/>
    <mergeCell ref="L4988:M4988"/>
    <mergeCell ref="L4987:M4987"/>
    <mergeCell ref="L4986:M4986"/>
    <mergeCell ref="L4985:M4985"/>
    <mergeCell ref="L4984:M4984"/>
    <mergeCell ref="L4983:M4983"/>
    <mergeCell ref="L4982:M4982"/>
    <mergeCell ref="L4981:M4981"/>
    <mergeCell ref="L4980:M4980"/>
    <mergeCell ref="L4979:M4979"/>
    <mergeCell ref="L4978:M4978"/>
    <mergeCell ref="L4977:M4977"/>
    <mergeCell ref="L4976:M4976"/>
    <mergeCell ref="L4975:M4975"/>
    <mergeCell ref="L4974:M4974"/>
    <mergeCell ref="L4973:M4973"/>
    <mergeCell ref="L4972:M4972"/>
    <mergeCell ref="L4971:M4971"/>
    <mergeCell ref="L4970:M4970"/>
    <mergeCell ref="L4969:M4969"/>
    <mergeCell ref="L4968:M4968"/>
    <mergeCell ref="L4967:M4967"/>
    <mergeCell ref="L4966:M4966"/>
    <mergeCell ref="L4965:M4965"/>
    <mergeCell ref="L4964:M4964"/>
    <mergeCell ref="L4950:M4950"/>
    <mergeCell ref="L4949:M4949"/>
    <mergeCell ref="L4948:M4948"/>
    <mergeCell ref="L4947:M4947"/>
    <mergeCell ref="L4946:M4946"/>
    <mergeCell ref="L4945:M4945"/>
    <mergeCell ref="L4944:M4944"/>
    <mergeCell ref="L4943:M4943"/>
    <mergeCell ref="L4942:M4942"/>
    <mergeCell ref="L4941:M4941"/>
    <mergeCell ref="L4940:M4940"/>
    <mergeCell ref="L4939:M4939"/>
    <mergeCell ref="L4938:M4938"/>
    <mergeCell ref="L4937:M4937"/>
    <mergeCell ref="L4936:M4936"/>
    <mergeCell ref="L4935:M4935"/>
    <mergeCell ref="L4934:M4934"/>
    <mergeCell ref="L4933:M4933"/>
    <mergeCell ref="L4932:M4932"/>
    <mergeCell ref="L4931:M4931"/>
    <mergeCell ref="L4930:M4930"/>
    <mergeCell ref="L4929:M4929"/>
    <mergeCell ref="L4928:M4928"/>
    <mergeCell ref="L4927:M4927"/>
    <mergeCell ref="L4926:M4926"/>
    <mergeCell ref="L4925:M4925"/>
    <mergeCell ref="L4924:M4924"/>
    <mergeCell ref="L4923:M4923"/>
    <mergeCell ref="L4922:M4922"/>
    <mergeCell ref="L4921:M4921"/>
    <mergeCell ref="L4920:M4920"/>
    <mergeCell ref="L4919:M4919"/>
    <mergeCell ref="L4918:M4918"/>
    <mergeCell ref="L4917:M4917"/>
    <mergeCell ref="L4916:M4916"/>
    <mergeCell ref="L4915:M4915"/>
    <mergeCell ref="L4914:M4914"/>
    <mergeCell ref="L4913:M4913"/>
    <mergeCell ref="L4912:M4912"/>
    <mergeCell ref="L4911:M4911"/>
    <mergeCell ref="L4910:M4910"/>
    <mergeCell ref="L4909:M4909"/>
    <mergeCell ref="L4908:M4908"/>
    <mergeCell ref="L4907:M4907"/>
    <mergeCell ref="L4906:M4906"/>
    <mergeCell ref="L4905:M4905"/>
    <mergeCell ref="L4904:M4904"/>
    <mergeCell ref="L4903:M4903"/>
    <mergeCell ref="L4902:M4902"/>
    <mergeCell ref="L4901:M4901"/>
    <mergeCell ref="L4900:M4900"/>
    <mergeCell ref="L4899:M4899"/>
    <mergeCell ref="L4898:M4898"/>
    <mergeCell ref="L4897:M4897"/>
    <mergeCell ref="L4896:M4896"/>
    <mergeCell ref="L4895:M4895"/>
    <mergeCell ref="L4894:M4894"/>
    <mergeCell ref="L4893:M4893"/>
    <mergeCell ref="L4892:M4892"/>
    <mergeCell ref="L4891:M4891"/>
    <mergeCell ref="L4890:M4890"/>
    <mergeCell ref="L4889:M4889"/>
    <mergeCell ref="L4888:M4888"/>
    <mergeCell ref="L4887:M4887"/>
    <mergeCell ref="L4886:M4886"/>
    <mergeCell ref="L4885:M4885"/>
    <mergeCell ref="L4884:M4884"/>
    <mergeCell ref="L4883:M4883"/>
    <mergeCell ref="L4882:M4882"/>
    <mergeCell ref="L4881:M4881"/>
    <mergeCell ref="L4880:M4880"/>
    <mergeCell ref="L4879:M4879"/>
    <mergeCell ref="L4878:M4878"/>
    <mergeCell ref="L4877:M4877"/>
    <mergeCell ref="L4876:M4876"/>
    <mergeCell ref="L4875:M4875"/>
    <mergeCell ref="L4874:M4874"/>
    <mergeCell ref="L4873:M4873"/>
    <mergeCell ref="L4872:M4872"/>
    <mergeCell ref="L4871:M4871"/>
    <mergeCell ref="L4870:M4870"/>
    <mergeCell ref="L4869:M4869"/>
    <mergeCell ref="L4868:M4868"/>
    <mergeCell ref="L4867:M4867"/>
    <mergeCell ref="L4866:M4866"/>
    <mergeCell ref="L4865:M4865"/>
    <mergeCell ref="L4864:M4864"/>
    <mergeCell ref="L4863:M4863"/>
    <mergeCell ref="L4862:M4862"/>
    <mergeCell ref="L4861:M4861"/>
    <mergeCell ref="L4860:M4860"/>
    <mergeCell ref="L4859:M4859"/>
    <mergeCell ref="L4858:M4858"/>
    <mergeCell ref="L4857:M4857"/>
    <mergeCell ref="L4856:M4856"/>
    <mergeCell ref="L4855:M4855"/>
    <mergeCell ref="L4854:M4854"/>
    <mergeCell ref="L4853:M4853"/>
    <mergeCell ref="L4852:M4852"/>
    <mergeCell ref="L4851:M4851"/>
    <mergeCell ref="L4850:M4850"/>
    <mergeCell ref="L4849:M4849"/>
    <mergeCell ref="L4848:M4848"/>
    <mergeCell ref="L4847:M4847"/>
    <mergeCell ref="L4846:M4846"/>
    <mergeCell ref="L4845:M4845"/>
    <mergeCell ref="L4844:M4844"/>
    <mergeCell ref="L4843:M4843"/>
    <mergeCell ref="L4842:M4842"/>
    <mergeCell ref="L4841:M4841"/>
    <mergeCell ref="L4840:M4840"/>
    <mergeCell ref="L4839:M4839"/>
    <mergeCell ref="L4838:M4838"/>
    <mergeCell ref="L4837:M4837"/>
    <mergeCell ref="L4836:M4836"/>
    <mergeCell ref="L4835:M4835"/>
    <mergeCell ref="L4834:M4834"/>
    <mergeCell ref="L4833:M4833"/>
    <mergeCell ref="L4832:M4832"/>
    <mergeCell ref="L4831:M4831"/>
    <mergeCell ref="L4830:M4830"/>
    <mergeCell ref="L4829:M4829"/>
    <mergeCell ref="L4828:M4828"/>
    <mergeCell ref="L4827:M4827"/>
    <mergeCell ref="L4826:M4826"/>
    <mergeCell ref="L4825:M4825"/>
    <mergeCell ref="L4824:M4824"/>
    <mergeCell ref="L4823:M4823"/>
    <mergeCell ref="L4822:M4822"/>
    <mergeCell ref="L4821:M4821"/>
    <mergeCell ref="L4820:M4820"/>
    <mergeCell ref="L4819:M4819"/>
    <mergeCell ref="L4818:M4818"/>
    <mergeCell ref="L4817:M4817"/>
    <mergeCell ref="L4816:M4816"/>
    <mergeCell ref="L4815:M4815"/>
    <mergeCell ref="L4814:M4814"/>
    <mergeCell ref="L4813:M4813"/>
    <mergeCell ref="L4812:M4812"/>
    <mergeCell ref="L4811:M4811"/>
    <mergeCell ref="L4810:M4810"/>
    <mergeCell ref="L4809:M4809"/>
    <mergeCell ref="L4808:M4808"/>
    <mergeCell ref="L4807:M4807"/>
    <mergeCell ref="L4806:M4806"/>
    <mergeCell ref="L4805:M4805"/>
    <mergeCell ref="L4804:M4804"/>
    <mergeCell ref="L4803:M4803"/>
    <mergeCell ref="L4802:M4802"/>
    <mergeCell ref="L4801:M4801"/>
    <mergeCell ref="L4800:M4800"/>
    <mergeCell ref="L4799:M4799"/>
    <mergeCell ref="L4798:M4798"/>
    <mergeCell ref="L4797:M4797"/>
    <mergeCell ref="L4796:M4796"/>
    <mergeCell ref="L4795:M4795"/>
    <mergeCell ref="L4794:M4794"/>
    <mergeCell ref="L4793:M4793"/>
    <mergeCell ref="L4792:M4792"/>
    <mergeCell ref="L4791:M4791"/>
    <mergeCell ref="L4790:M4790"/>
    <mergeCell ref="L4789:M4789"/>
    <mergeCell ref="L4788:M4788"/>
    <mergeCell ref="L4787:M4787"/>
    <mergeCell ref="L4786:M4786"/>
    <mergeCell ref="L4785:M4785"/>
    <mergeCell ref="L4784:M4784"/>
    <mergeCell ref="L4783:M4783"/>
    <mergeCell ref="L4782:M4782"/>
    <mergeCell ref="L4781:M4781"/>
    <mergeCell ref="L4780:M4780"/>
    <mergeCell ref="L4779:M4779"/>
    <mergeCell ref="L4778:M4778"/>
    <mergeCell ref="L4777:M4777"/>
    <mergeCell ref="L4776:M4776"/>
    <mergeCell ref="L4775:M4775"/>
    <mergeCell ref="L4774:M4774"/>
    <mergeCell ref="L4773:M4773"/>
    <mergeCell ref="L4772:M4772"/>
    <mergeCell ref="L4771:M4771"/>
    <mergeCell ref="L4770:M4770"/>
    <mergeCell ref="L4769:M4769"/>
    <mergeCell ref="L4768:M4768"/>
    <mergeCell ref="L4767:M4767"/>
    <mergeCell ref="L4766:M4766"/>
    <mergeCell ref="L4765:M4765"/>
    <mergeCell ref="L4764:M4764"/>
    <mergeCell ref="L4763:M4763"/>
    <mergeCell ref="L4762:M4762"/>
    <mergeCell ref="L4761:M4761"/>
    <mergeCell ref="L4760:M4760"/>
    <mergeCell ref="L4759:M4759"/>
    <mergeCell ref="L4758:M4758"/>
    <mergeCell ref="L4757:M4757"/>
    <mergeCell ref="L4756:M4756"/>
    <mergeCell ref="L4755:M4755"/>
    <mergeCell ref="L4754:M4754"/>
    <mergeCell ref="L4753:M4753"/>
    <mergeCell ref="L4752:M4752"/>
    <mergeCell ref="L4751:M4751"/>
    <mergeCell ref="L4750:M4750"/>
    <mergeCell ref="L4749:M4749"/>
    <mergeCell ref="L4748:M4748"/>
    <mergeCell ref="L4747:M4747"/>
    <mergeCell ref="L4746:M4746"/>
    <mergeCell ref="L4745:M4745"/>
    <mergeCell ref="L4744:M4744"/>
    <mergeCell ref="L4743:M4743"/>
    <mergeCell ref="L4742:M4742"/>
    <mergeCell ref="L4741:M4741"/>
    <mergeCell ref="L4740:M4740"/>
    <mergeCell ref="L4739:M4739"/>
    <mergeCell ref="L4738:M4738"/>
    <mergeCell ref="L4737:M4737"/>
    <mergeCell ref="L4736:M4736"/>
    <mergeCell ref="L4735:M4735"/>
    <mergeCell ref="L4734:M4734"/>
    <mergeCell ref="L4733:M4733"/>
    <mergeCell ref="L4732:M4732"/>
    <mergeCell ref="L4731:M4731"/>
    <mergeCell ref="L4730:M4730"/>
    <mergeCell ref="L4729:M4729"/>
    <mergeCell ref="L4728:M4728"/>
    <mergeCell ref="L4727:M4727"/>
    <mergeCell ref="L4726:M4726"/>
    <mergeCell ref="L4725:M4725"/>
    <mergeCell ref="L4724:M4724"/>
    <mergeCell ref="L4723:M4723"/>
    <mergeCell ref="L4722:M4722"/>
    <mergeCell ref="L4721:M4721"/>
    <mergeCell ref="L4720:M4720"/>
    <mergeCell ref="L4719:M4719"/>
    <mergeCell ref="L4718:M4718"/>
    <mergeCell ref="L4717:M4717"/>
    <mergeCell ref="L4716:M4716"/>
    <mergeCell ref="L4715:M4715"/>
    <mergeCell ref="L4714:M4714"/>
    <mergeCell ref="L4713:M4713"/>
    <mergeCell ref="L4712:M4712"/>
    <mergeCell ref="L4711:M4711"/>
    <mergeCell ref="L4710:M4710"/>
    <mergeCell ref="L4709:M4709"/>
    <mergeCell ref="L4708:M4708"/>
    <mergeCell ref="L4707:M4707"/>
    <mergeCell ref="L4706:M4706"/>
    <mergeCell ref="L4705:M4705"/>
    <mergeCell ref="L4704:M4704"/>
    <mergeCell ref="L4703:M4703"/>
    <mergeCell ref="L4702:M4702"/>
    <mergeCell ref="L4701:M4701"/>
    <mergeCell ref="L4700:M4700"/>
    <mergeCell ref="L4699:M4699"/>
    <mergeCell ref="L4698:M4698"/>
    <mergeCell ref="L4697:M4697"/>
    <mergeCell ref="L4696:M4696"/>
    <mergeCell ref="L4695:M4695"/>
    <mergeCell ref="L4694:M4694"/>
    <mergeCell ref="L4693:M4693"/>
    <mergeCell ref="L4692:M4692"/>
    <mergeCell ref="L4691:M4691"/>
    <mergeCell ref="L4690:M4690"/>
    <mergeCell ref="L4689:M4689"/>
    <mergeCell ref="L4688:M4688"/>
    <mergeCell ref="L4687:M4687"/>
    <mergeCell ref="L4686:M4686"/>
    <mergeCell ref="L4685:M4685"/>
    <mergeCell ref="L4684:M4684"/>
    <mergeCell ref="L4683:M4683"/>
    <mergeCell ref="L4682:M4682"/>
    <mergeCell ref="L4681:M4681"/>
    <mergeCell ref="L4680:M4680"/>
    <mergeCell ref="L4679:M4679"/>
    <mergeCell ref="L4678:M4678"/>
    <mergeCell ref="L4677:M4677"/>
    <mergeCell ref="L4676:M4676"/>
    <mergeCell ref="L4675:M4675"/>
    <mergeCell ref="L4674:M4674"/>
    <mergeCell ref="L4673:M4673"/>
    <mergeCell ref="L4672:M4672"/>
    <mergeCell ref="L4671:M4671"/>
    <mergeCell ref="L4670:M4670"/>
    <mergeCell ref="L4669:M4669"/>
    <mergeCell ref="L4668:M4668"/>
    <mergeCell ref="L4667:M4667"/>
    <mergeCell ref="L4666:M4666"/>
    <mergeCell ref="L4665:M4665"/>
    <mergeCell ref="L4664:M4664"/>
    <mergeCell ref="L4663:M4663"/>
    <mergeCell ref="L4662:M4662"/>
    <mergeCell ref="L4661:M4661"/>
    <mergeCell ref="L4660:M4660"/>
    <mergeCell ref="L4659:M4659"/>
    <mergeCell ref="L4658:M4658"/>
    <mergeCell ref="L4657:M4657"/>
    <mergeCell ref="L4656:M4656"/>
    <mergeCell ref="L4655:M4655"/>
    <mergeCell ref="L4654:M4654"/>
    <mergeCell ref="L4653:M4653"/>
    <mergeCell ref="L4652:M4652"/>
    <mergeCell ref="L4651:M4651"/>
    <mergeCell ref="L4650:M4650"/>
    <mergeCell ref="L4649:M4649"/>
    <mergeCell ref="L4648:M4648"/>
    <mergeCell ref="L4647:M4647"/>
    <mergeCell ref="L4646:M4646"/>
    <mergeCell ref="L4645:M4645"/>
    <mergeCell ref="L4644:M4644"/>
    <mergeCell ref="L4643:M4643"/>
    <mergeCell ref="L4642:M4642"/>
    <mergeCell ref="L4641:M4641"/>
    <mergeCell ref="L4640:M4640"/>
    <mergeCell ref="L4639:M4639"/>
    <mergeCell ref="L4638:M4638"/>
    <mergeCell ref="L4637:M4637"/>
    <mergeCell ref="L4636:M4636"/>
    <mergeCell ref="L4635:M4635"/>
    <mergeCell ref="L4634:M4634"/>
    <mergeCell ref="L4633:M4633"/>
    <mergeCell ref="L4632:M4632"/>
    <mergeCell ref="L4631:M4631"/>
    <mergeCell ref="L4630:M4630"/>
    <mergeCell ref="L4629:M4629"/>
    <mergeCell ref="L4628:M4628"/>
    <mergeCell ref="L4627:M4627"/>
    <mergeCell ref="L4626:M4626"/>
    <mergeCell ref="L4625:M4625"/>
    <mergeCell ref="L4624:M4624"/>
    <mergeCell ref="L4623:M4623"/>
    <mergeCell ref="L4622:M4622"/>
    <mergeCell ref="L4621:M4621"/>
    <mergeCell ref="L4620:M4620"/>
    <mergeCell ref="L4619:M4619"/>
    <mergeCell ref="L4618:M4618"/>
    <mergeCell ref="L4617:M4617"/>
    <mergeCell ref="L4616:M4616"/>
    <mergeCell ref="L4615:M4615"/>
    <mergeCell ref="L4614:M4614"/>
    <mergeCell ref="L4613:M4613"/>
    <mergeCell ref="L4612:M4612"/>
    <mergeCell ref="L4611:M4611"/>
    <mergeCell ref="L4610:M4610"/>
    <mergeCell ref="L4609:M4609"/>
    <mergeCell ref="L4608:M4608"/>
    <mergeCell ref="L4607:M4607"/>
    <mergeCell ref="L4606:M4606"/>
    <mergeCell ref="L4605:M4605"/>
    <mergeCell ref="L4604:M4604"/>
    <mergeCell ref="L4603:M4603"/>
    <mergeCell ref="L4602:M4602"/>
    <mergeCell ref="L4601:M4601"/>
    <mergeCell ref="L4600:M4600"/>
    <mergeCell ref="L4599:M4599"/>
    <mergeCell ref="L4598:M4598"/>
    <mergeCell ref="L4597:M4597"/>
    <mergeCell ref="L4596:M4596"/>
    <mergeCell ref="L4595:M4595"/>
    <mergeCell ref="L4594:M4594"/>
    <mergeCell ref="L4593:M4593"/>
    <mergeCell ref="L4592:M4592"/>
    <mergeCell ref="L4591:M4591"/>
    <mergeCell ref="L4590:M4590"/>
    <mergeCell ref="L4589:M4589"/>
    <mergeCell ref="L4588:M4588"/>
    <mergeCell ref="L4587:M4587"/>
    <mergeCell ref="L4586:M4586"/>
    <mergeCell ref="L4585:M4585"/>
    <mergeCell ref="L4584:M4584"/>
    <mergeCell ref="L4583:M4583"/>
    <mergeCell ref="L4582:M4582"/>
    <mergeCell ref="L4581:M4581"/>
    <mergeCell ref="L4580:M4580"/>
    <mergeCell ref="L4579:M4579"/>
    <mergeCell ref="L4578:M4578"/>
    <mergeCell ref="L4577:M4577"/>
    <mergeCell ref="L4576:M4576"/>
    <mergeCell ref="L4575:M4575"/>
    <mergeCell ref="L4574:M4574"/>
    <mergeCell ref="L4573:M4573"/>
    <mergeCell ref="L4572:M4572"/>
    <mergeCell ref="L4571:M4571"/>
    <mergeCell ref="L4570:M4570"/>
    <mergeCell ref="L4569:M4569"/>
    <mergeCell ref="L4568:M4568"/>
    <mergeCell ref="L4567:M4567"/>
    <mergeCell ref="L4566:M4566"/>
    <mergeCell ref="L4565:M4565"/>
    <mergeCell ref="L4564:M4564"/>
    <mergeCell ref="L4563:M4563"/>
    <mergeCell ref="L4562:M4562"/>
    <mergeCell ref="L4561:M4561"/>
    <mergeCell ref="L4560:M4560"/>
    <mergeCell ref="L4559:M4559"/>
    <mergeCell ref="L4558:M4558"/>
    <mergeCell ref="L4557:M4557"/>
    <mergeCell ref="L4556:M4556"/>
    <mergeCell ref="L4555:M4555"/>
    <mergeCell ref="L4554:M4554"/>
    <mergeCell ref="L4553:M4553"/>
    <mergeCell ref="L4552:M4552"/>
    <mergeCell ref="L4551:M4551"/>
    <mergeCell ref="L4550:M4550"/>
    <mergeCell ref="L4549:M4549"/>
    <mergeCell ref="L4548:M4548"/>
    <mergeCell ref="L4547:M4547"/>
    <mergeCell ref="L4546:M4546"/>
    <mergeCell ref="L4545:M4545"/>
    <mergeCell ref="L4544:M4544"/>
    <mergeCell ref="L4543:M4543"/>
    <mergeCell ref="L4542:M4542"/>
    <mergeCell ref="L4541:M4541"/>
    <mergeCell ref="L4540:M4540"/>
    <mergeCell ref="L4539:M4539"/>
    <mergeCell ref="L4538:M4538"/>
    <mergeCell ref="L4537:M4537"/>
    <mergeCell ref="L4536:M4536"/>
    <mergeCell ref="L4535:M4535"/>
    <mergeCell ref="L4534:M4534"/>
    <mergeCell ref="L4533:M4533"/>
    <mergeCell ref="L4532:M4532"/>
    <mergeCell ref="L4531:M4531"/>
    <mergeCell ref="L4530:M4530"/>
    <mergeCell ref="L4529:M4529"/>
    <mergeCell ref="L4528:M4528"/>
    <mergeCell ref="L4527:M4527"/>
    <mergeCell ref="L4526:M4526"/>
    <mergeCell ref="L4525:M4525"/>
    <mergeCell ref="L4524:M4524"/>
    <mergeCell ref="L4523:M4523"/>
    <mergeCell ref="L4522:M4522"/>
    <mergeCell ref="L4521:M4521"/>
    <mergeCell ref="L4520:M4520"/>
    <mergeCell ref="L4519:M4519"/>
    <mergeCell ref="L4518:M4518"/>
    <mergeCell ref="L4517:M4517"/>
    <mergeCell ref="L4516:M4516"/>
    <mergeCell ref="L4515:M4515"/>
    <mergeCell ref="L4514:M4514"/>
    <mergeCell ref="L4513:M4513"/>
    <mergeCell ref="L4512:M4512"/>
    <mergeCell ref="L4511:M4511"/>
    <mergeCell ref="L4510:M4510"/>
    <mergeCell ref="L4509:M4509"/>
    <mergeCell ref="L4508:M4508"/>
    <mergeCell ref="L4507:M4507"/>
    <mergeCell ref="L4506:M4506"/>
    <mergeCell ref="L4505:M4505"/>
    <mergeCell ref="L4504:M4504"/>
    <mergeCell ref="L4503:M4503"/>
    <mergeCell ref="L4502:M4502"/>
    <mergeCell ref="L4501:M4501"/>
    <mergeCell ref="L4500:M4500"/>
    <mergeCell ref="L4499:M4499"/>
    <mergeCell ref="L4498:M4498"/>
    <mergeCell ref="L4497:M4497"/>
    <mergeCell ref="L4496:M4496"/>
    <mergeCell ref="L4495:M4495"/>
    <mergeCell ref="L4494:M4494"/>
    <mergeCell ref="L4493:M4493"/>
    <mergeCell ref="L4492:M4492"/>
    <mergeCell ref="L4491:M4491"/>
    <mergeCell ref="L4490:M4490"/>
    <mergeCell ref="L4489:M4489"/>
    <mergeCell ref="L4488:M4488"/>
    <mergeCell ref="L4487:M4487"/>
    <mergeCell ref="L4486:M4486"/>
    <mergeCell ref="L4485:M4485"/>
    <mergeCell ref="L4484:M4484"/>
    <mergeCell ref="L4483:M4483"/>
    <mergeCell ref="L4482:M4482"/>
    <mergeCell ref="L4481:M4481"/>
    <mergeCell ref="L4480:M4480"/>
    <mergeCell ref="L4479:M4479"/>
    <mergeCell ref="L4478:M4478"/>
    <mergeCell ref="L4477:M4477"/>
    <mergeCell ref="L4476:M4476"/>
    <mergeCell ref="L4475:M4475"/>
    <mergeCell ref="L4474:M4474"/>
    <mergeCell ref="L4473:M4473"/>
    <mergeCell ref="L4472:M4472"/>
    <mergeCell ref="L4471:M4471"/>
    <mergeCell ref="L4470:M4470"/>
    <mergeCell ref="L4469:M4469"/>
    <mergeCell ref="L4468:M4468"/>
    <mergeCell ref="L4467:M4467"/>
    <mergeCell ref="L4466:M4466"/>
    <mergeCell ref="L4465:M4465"/>
    <mergeCell ref="L4464:M4464"/>
    <mergeCell ref="L4463:M4463"/>
    <mergeCell ref="L4462:M4462"/>
    <mergeCell ref="L4461:M4461"/>
    <mergeCell ref="L4460:M4460"/>
    <mergeCell ref="L4459:M4459"/>
    <mergeCell ref="L4458:M4458"/>
    <mergeCell ref="L4457:M4457"/>
    <mergeCell ref="L4456:M4456"/>
    <mergeCell ref="L4455:M4455"/>
    <mergeCell ref="L4454:M4454"/>
    <mergeCell ref="L4453:M4453"/>
    <mergeCell ref="L4452:M4452"/>
    <mergeCell ref="L4451:M4451"/>
    <mergeCell ref="L4450:M4450"/>
    <mergeCell ref="L4449:M4449"/>
    <mergeCell ref="L4448:M4448"/>
    <mergeCell ref="L4447:M4447"/>
    <mergeCell ref="L4446:M4446"/>
    <mergeCell ref="L4445:M4445"/>
    <mergeCell ref="L4444:M4444"/>
    <mergeCell ref="L4443:M4443"/>
    <mergeCell ref="L4442:M4442"/>
    <mergeCell ref="L4441:M4441"/>
    <mergeCell ref="L4440:M4440"/>
    <mergeCell ref="L4439:M4439"/>
    <mergeCell ref="L4438:M4438"/>
    <mergeCell ref="L4437:M4437"/>
    <mergeCell ref="L4436:M4436"/>
    <mergeCell ref="L4435:M4435"/>
    <mergeCell ref="L4434:M4434"/>
    <mergeCell ref="L4433:M4433"/>
    <mergeCell ref="L4432:M4432"/>
    <mergeCell ref="L4431:M4431"/>
    <mergeCell ref="L4430:M4430"/>
    <mergeCell ref="L4429:M4429"/>
    <mergeCell ref="L4428:M4428"/>
    <mergeCell ref="L4427:M4427"/>
    <mergeCell ref="L4426:M4426"/>
    <mergeCell ref="L4425:M4425"/>
    <mergeCell ref="L4424:M4424"/>
    <mergeCell ref="L4423:M4423"/>
    <mergeCell ref="L4422:M4422"/>
    <mergeCell ref="L4421:M4421"/>
    <mergeCell ref="L4420:M4420"/>
    <mergeCell ref="L4419:M4419"/>
    <mergeCell ref="L4418:M4418"/>
    <mergeCell ref="L4417:M4417"/>
    <mergeCell ref="L4416:M4416"/>
    <mergeCell ref="L4415:M4415"/>
    <mergeCell ref="L4414:M4414"/>
    <mergeCell ref="L4413:M4413"/>
    <mergeCell ref="L4412:M4412"/>
    <mergeCell ref="L4411:M4411"/>
    <mergeCell ref="L4410:M4410"/>
    <mergeCell ref="L4409:M4409"/>
    <mergeCell ref="L4408:M4408"/>
    <mergeCell ref="L4407:M4407"/>
    <mergeCell ref="L4406:M4406"/>
    <mergeCell ref="L4405:M4405"/>
    <mergeCell ref="L4404:M4404"/>
    <mergeCell ref="L4403:M4403"/>
    <mergeCell ref="L4402:M4402"/>
    <mergeCell ref="L4401:M4401"/>
    <mergeCell ref="L4400:M4400"/>
    <mergeCell ref="L4399:M4399"/>
    <mergeCell ref="L4398:M4398"/>
    <mergeCell ref="L4397:M4397"/>
    <mergeCell ref="L4396:M4396"/>
    <mergeCell ref="L4395:M4395"/>
    <mergeCell ref="L4394:M4394"/>
    <mergeCell ref="L4393:M4393"/>
    <mergeCell ref="L4392:M4392"/>
    <mergeCell ref="L4391:M4391"/>
    <mergeCell ref="L4390:M4390"/>
    <mergeCell ref="L4389:M4389"/>
    <mergeCell ref="L4388:M4388"/>
    <mergeCell ref="L4387:M4387"/>
    <mergeCell ref="L4386:M4386"/>
    <mergeCell ref="L4385:M4385"/>
    <mergeCell ref="L4384:M4384"/>
    <mergeCell ref="L4383:M4383"/>
    <mergeCell ref="L4382:M4382"/>
    <mergeCell ref="L4381:M4381"/>
    <mergeCell ref="L4380:M4380"/>
    <mergeCell ref="L4379:M4379"/>
    <mergeCell ref="L4378:M4378"/>
    <mergeCell ref="L4377:M4377"/>
    <mergeCell ref="L4376:M4376"/>
    <mergeCell ref="L4375:M4375"/>
    <mergeCell ref="L4374:M4374"/>
    <mergeCell ref="L4373:M4373"/>
    <mergeCell ref="L4372:M4372"/>
    <mergeCell ref="L4371:M4371"/>
    <mergeCell ref="L4370:M4370"/>
    <mergeCell ref="L4369:M4369"/>
    <mergeCell ref="L4368:M4368"/>
    <mergeCell ref="L4367:M4367"/>
    <mergeCell ref="L4366:M4366"/>
    <mergeCell ref="L4365:M4365"/>
    <mergeCell ref="L4364:M4364"/>
    <mergeCell ref="L4363:M4363"/>
    <mergeCell ref="L4362:M4362"/>
    <mergeCell ref="L4361:M4361"/>
    <mergeCell ref="L4360:M4360"/>
    <mergeCell ref="L4359:M4359"/>
    <mergeCell ref="L4358:M4358"/>
    <mergeCell ref="L4357:M4357"/>
    <mergeCell ref="L4356:M4356"/>
    <mergeCell ref="L4355:M4355"/>
    <mergeCell ref="L4354:M4354"/>
    <mergeCell ref="L4353:M4353"/>
    <mergeCell ref="L4352:M4352"/>
    <mergeCell ref="L4351:M4351"/>
    <mergeCell ref="L4350:M4350"/>
    <mergeCell ref="L4349:M4349"/>
    <mergeCell ref="L4348:M4348"/>
    <mergeCell ref="L4347:M4347"/>
    <mergeCell ref="L4346:M4346"/>
    <mergeCell ref="L4345:M4345"/>
    <mergeCell ref="L4344:M4344"/>
    <mergeCell ref="L4343:M4343"/>
    <mergeCell ref="L4342:M4342"/>
    <mergeCell ref="L4341:M4341"/>
    <mergeCell ref="L4340:M4340"/>
    <mergeCell ref="L4339:M4339"/>
    <mergeCell ref="L4338:M4338"/>
    <mergeCell ref="L4337:M4337"/>
    <mergeCell ref="L4336:M4336"/>
    <mergeCell ref="L4335:M4335"/>
    <mergeCell ref="L4334:M4334"/>
    <mergeCell ref="L4333:M4333"/>
    <mergeCell ref="L4332:M4332"/>
    <mergeCell ref="L4331:M4331"/>
    <mergeCell ref="L4330:M4330"/>
    <mergeCell ref="L4329:M4329"/>
    <mergeCell ref="L4328:M4328"/>
    <mergeCell ref="L4327:M4327"/>
    <mergeCell ref="L4326:M4326"/>
    <mergeCell ref="L4325:M4325"/>
    <mergeCell ref="L4324:M4324"/>
    <mergeCell ref="L4323:M4323"/>
    <mergeCell ref="L4322:M4322"/>
    <mergeCell ref="L4321:M4321"/>
    <mergeCell ref="L4320:M4320"/>
    <mergeCell ref="L4319:M4319"/>
    <mergeCell ref="L4318:M4318"/>
    <mergeCell ref="L4317:M4317"/>
    <mergeCell ref="L4316:M4316"/>
    <mergeCell ref="L4315:M4315"/>
    <mergeCell ref="L4314:M4314"/>
    <mergeCell ref="L4313:M4313"/>
    <mergeCell ref="L4312:M4312"/>
    <mergeCell ref="L4311:M4311"/>
    <mergeCell ref="L4310:M4310"/>
    <mergeCell ref="L4309:M4309"/>
    <mergeCell ref="L4308:M4308"/>
    <mergeCell ref="L4307:M4307"/>
    <mergeCell ref="L4306:M4306"/>
    <mergeCell ref="L4305:M4305"/>
    <mergeCell ref="L4304:M4304"/>
    <mergeCell ref="L4303:M4303"/>
    <mergeCell ref="L4302:M4302"/>
    <mergeCell ref="L4301:M4301"/>
    <mergeCell ref="L4300:M4300"/>
    <mergeCell ref="L4299:M4299"/>
    <mergeCell ref="L4298:M4298"/>
    <mergeCell ref="L4297:M4297"/>
    <mergeCell ref="L4296:M4296"/>
    <mergeCell ref="L4295:M4295"/>
    <mergeCell ref="L4294:M4294"/>
    <mergeCell ref="L4293:M4293"/>
    <mergeCell ref="L4292:M4292"/>
    <mergeCell ref="L4291:M4291"/>
    <mergeCell ref="L4290:M4290"/>
    <mergeCell ref="L4289:M4289"/>
    <mergeCell ref="L4288:M4288"/>
    <mergeCell ref="L4287:M4287"/>
    <mergeCell ref="L4286:M4286"/>
    <mergeCell ref="L4285:M4285"/>
    <mergeCell ref="L4284:M4284"/>
    <mergeCell ref="L4283:M4283"/>
    <mergeCell ref="L4282:M4282"/>
    <mergeCell ref="L4281:M4281"/>
    <mergeCell ref="L4280:M4280"/>
    <mergeCell ref="L4279:M4279"/>
    <mergeCell ref="L4278:M4278"/>
    <mergeCell ref="L4277:M4277"/>
    <mergeCell ref="L4276:M4276"/>
    <mergeCell ref="L4275:M4275"/>
    <mergeCell ref="L4274:M4274"/>
    <mergeCell ref="L4273:M4273"/>
    <mergeCell ref="L4272:M4272"/>
    <mergeCell ref="L4271:M4271"/>
    <mergeCell ref="L4270:M4270"/>
    <mergeCell ref="L4269:M4269"/>
    <mergeCell ref="L4268:M4268"/>
    <mergeCell ref="L4267:M4267"/>
    <mergeCell ref="L4266:M4266"/>
    <mergeCell ref="L4265:M4265"/>
    <mergeCell ref="L4264:M4264"/>
    <mergeCell ref="L4263:M4263"/>
    <mergeCell ref="L4262:M4262"/>
    <mergeCell ref="L4261:M4261"/>
    <mergeCell ref="L4260:M4260"/>
    <mergeCell ref="L4259:M4259"/>
    <mergeCell ref="L4258:M4258"/>
    <mergeCell ref="L4257:M4257"/>
    <mergeCell ref="L4256:M4256"/>
    <mergeCell ref="L4255:M4255"/>
    <mergeCell ref="L4254:M4254"/>
    <mergeCell ref="L4253:M4253"/>
    <mergeCell ref="L4252:M4252"/>
    <mergeCell ref="L4251:M4251"/>
    <mergeCell ref="L4250:M4250"/>
    <mergeCell ref="L4249:M4249"/>
    <mergeCell ref="L4248:M4248"/>
    <mergeCell ref="L4247:M4247"/>
    <mergeCell ref="L4246:M4246"/>
    <mergeCell ref="L4245:M4245"/>
    <mergeCell ref="L4244:M4244"/>
    <mergeCell ref="L4243:M4243"/>
    <mergeCell ref="L4242:M4242"/>
    <mergeCell ref="L4241:M4241"/>
    <mergeCell ref="L4240:M4240"/>
    <mergeCell ref="L4239:M4239"/>
    <mergeCell ref="L4238:M4238"/>
    <mergeCell ref="L4237:M4237"/>
    <mergeCell ref="L4236:M4236"/>
    <mergeCell ref="L4235:M4235"/>
    <mergeCell ref="L4234:M4234"/>
    <mergeCell ref="L4233:M4233"/>
    <mergeCell ref="L4232:M4232"/>
    <mergeCell ref="L4231:M4231"/>
    <mergeCell ref="L4230:M4230"/>
    <mergeCell ref="L4229:M4229"/>
    <mergeCell ref="L4228:M4228"/>
    <mergeCell ref="L4227:M4227"/>
    <mergeCell ref="L4226:M4226"/>
    <mergeCell ref="L4225:M4225"/>
    <mergeCell ref="L4224:M4224"/>
    <mergeCell ref="L4223:M4223"/>
    <mergeCell ref="L4222:M4222"/>
    <mergeCell ref="L4221:M4221"/>
    <mergeCell ref="L4220:M4220"/>
    <mergeCell ref="L4219:M4219"/>
    <mergeCell ref="L4218:M4218"/>
    <mergeCell ref="L4217:M4217"/>
    <mergeCell ref="L4216:M4216"/>
    <mergeCell ref="L4215:M4215"/>
    <mergeCell ref="L4214:M4214"/>
    <mergeCell ref="L4213:M4213"/>
    <mergeCell ref="L4212:M4212"/>
    <mergeCell ref="L4211:M4211"/>
    <mergeCell ref="L4210:M4210"/>
    <mergeCell ref="L4209:M4209"/>
    <mergeCell ref="L4208:M4208"/>
    <mergeCell ref="L4207:M4207"/>
    <mergeCell ref="L4206:M4206"/>
    <mergeCell ref="L4205:M4205"/>
    <mergeCell ref="L4204:M4204"/>
    <mergeCell ref="L4203:M4203"/>
    <mergeCell ref="L4202:M4202"/>
    <mergeCell ref="L4201:M4201"/>
    <mergeCell ref="L4200:M4200"/>
    <mergeCell ref="L4199:M4199"/>
    <mergeCell ref="L4198:M4198"/>
    <mergeCell ref="L4197:M4197"/>
    <mergeCell ref="L4196:M4196"/>
    <mergeCell ref="L4195:M4195"/>
    <mergeCell ref="L4194:M4194"/>
    <mergeCell ref="L4193:M4193"/>
    <mergeCell ref="L4192:M4192"/>
    <mergeCell ref="L4191:M4191"/>
    <mergeCell ref="L4190:M4190"/>
    <mergeCell ref="L4189:M4189"/>
    <mergeCell ref="L4188:M4188"/>
    <mergeCell ref="L4187:M4187"/>
    <mergeCell ref="L4186:M4186"/>
    <mergeCell ref="L4185:M4185"/>
    <mergeCell ref="L4184:M4184"/>
    <mergeCell ref="L4183:M4183"/>
    <mergeCell ref="L4182:M4182"/>
    <mergeCell ref="L4181:M4181"/>
    <mergeCell ref="L4180:M4180"/>
    <mergeCell ref="L4179:M4179"/>
    <mergeCell ref="L4178:M4178"/>
    <mergeCell ref="L4177:M4177"/>
    <mergeCell ref="L4176:M4176"/>
    <mergeCell ref="L4175:M4175"/>
    <mergeCell ref="L4174:M4174"/>
    <mergeCell ref="L4173:M4173"/>
    <mergeCell ref="L4172:M4172"/>
    <mergeCell ref="L4171:M4171"/>
    <mergeCell ref="L4170:M4170"/>
    <mergeCell ref="L4169:M4169"/>
    <mergeCell ref="L4168:M4168"/>
    <mergeCell ref="L4167:M4167"/>
    <mergeCell ref="L4166:M4166"/>
    <mergeCell ref="L4165:M4165"/>
    <mergeCell ref="L4164:M4164"/>
    <mergeCell ref="L4163:M4163"/>
    <mergeCell ref="L4162:M4162"/>
    <mergeCell ref="L4161:M4161"/>
    <mergeCell ref="L4160:M4160"/>
    <mergeCell ref="L4159:M4159"/>
    <mergeCell ref="L4158:M4158"/>
    <mergeCell ref="L4157:M4157"/>
    <mergeCell ref="L4156:M4156"/>
    <mergeCell ref="L4155:M4155"/>
    <mergeCell ref="L4154:M4154"/>
    <mergeCell ref="L4153:M4153"/>
    <mergeCell ref="L4152:M4152"/>
    <mergeCell ref="L4151:M4151"/>
    <mergeCell ref="L4150:M4150"/>
    <mergeCell ref="L4149:M4149"/>
    <mergeCell ref="L4148:M4148"/>
    <mergeCell ref="L4147:M4147"/>
    <mergeCell ref="L4146:M4146"/>
    <mergeCell ref="L4145:M4145"/>
    <mergeCell ref="L4144:M4144"/>
    <mergeCell ref="L4143:M4143"/>
    <mergeCell ref="L4142:M4142"/>
    <mergeCell ref="L4141:M4141"/>
    <mergeCell ref="L4140:M4140"/>
    <mergeCell ref="L4139:M4139"/>
    <mergeCell ref="L4138:M4138"/>
    <mergeCell ref="L4137:M4137"/>
    <mergeCell ref="L4136:M4136"/>
    <mergeCell ref="L4135:M4135"/>
    <mergeCell ref="L4134:M4134"/>
    <mergeCell ref="L4133:M4133"/>
    <mergeCell ref="L4132:M4132"/>
    <mergeCell ref="L4131:M4131"/>
    <mergeCell ref="L4130:M4130"/>
    <mergeCell ref="L4129:M4129"/>
    <mergeCell ref="L4128:M4128"/>
    <mergeCell ref="L4127:M4127"/>
    <mergeCell ref="L4126:M4126"/>
    <mergeCell ref="L4125:M4125"/>
    <mergeCell ref="L4124:M4124"/>
    <mergeCell ref="L4123:M4123"/>
    <mergeCell ref="L4122:M4122"/>
    <mergeCell ref="L4121:M4121"/>
    <mergeCell ref="L4120:M4120"/>
    <mergeCell ref="L4119:M4119"/>
    <mergeCell ref="L4118:M4118"/>
    <mergeCell ref="L4117:M4117"/>
    <mergeCell ref="L4116:M4116"/>
    <mergeCell ref="L4115:M4115"/>
    <mergeCell ref="L4114:M4114"/>
    <mergeCell ref="L4113:M4113"/>
    <mergeCell ref="L4112:M4112"/>
    <mergeCell ref="L4111:M4111"/>
    <mergeCell ref="L4110:M4110"/>
    <mergeCell ref="L4109:M4109"/>
    <mergeCell ref="L4108:M4108"/>
    <mergeCell ref="L4107:M4107"/>
    <mergeCell ref="L4106:M4106"/>
    <mergeCell ref="L4105:M4105"/>
    <mergeCell ref="L4104:M4104"/>
    <mergeCell ref="L4103:M4103"/>
    <mergeCell ref="L4102:M4102"/>
    <mergeCell ref="L4101:M4101"/>
    <mergeCell ref="L4100:M4100"/>
    <mergeCell ref="L4099:M4099"/>
    <mergeCell ref="L4098:M4098"/>
    <mergeCell ref="L4097:M4097"/>
    <mergeCell ref="L4096:M4096"/>
    <mergeCell ref="L4095:M4095"/>
    <mergeCell ref="L4094:M4094"/>
    <mergeCell ref="L4093:M4093"/>
    <mergeCell ref="L4092:M4092"/>
    <mergeCell ref="L4091:M4091"/>
    <mergeCell ref="L4090:M4090"/>
    <mergeCell ref="L4089:M4089"/>
    <mergeCell ref="L4088:M4088"/>
    <mergeCell ref="L4087:M4087"/>
    <mergeCell ref="L4086:M4086"/>
    <mergeCell ref="L4085:M4085"/>
    <mergeCell ref="L4084:M4084"/>
    <mergeCell ref="L4083:M4083"/>
    <mergeCell ref="L4082:M4082"/>
    <mergeCell ref="L4081:M4081"/>
    <mergeCell ref="L4080:M4080"/>
    <mergeCell ref="L4079:M4079"/>
    <mergeCell ref="L4078:M4078"/>
    <mergeCell ref="L4077:M4077"/>
    <mergeCell ref="L4076:M4076"/>
    <mergeCell ref="L4075:M4075"/>
    <mergeCell ref="L4074:M4074"/>
    <mergeCell ref="L4073:M4073"/>
    <mergeCell ref="L4072:M4072"/>
    <mergeCell ref="L4071:M4071"/>
    <mergeCell ref="L4070:M4070"/>
    <mergeCell ref="L4069:M4069"/>
    <mergeCell ref="L4068:M4068"/>
    <mergeCell ref="L4067:M4067"/>
    <mergeCell ref="L4066:M4066"/>
    <mergeCell ref="L4065:M4065"/>
    <mergeCell ref="L4064:M4064"/>
    <mergeCell ref="L4063:M4063"/>
    <mergeCell ref="L4062:M4062"/>
    <mergeCell ref="L4061:M4061"/>
    <mergeCell ref="L4060:M4060"/>
    <mergeCell ref="L4059:M4059"/>
    <mergeCell ref="L4058:M4058"/>
    <mergeCell ref="L4057:M4057"/>
    <mergeCell ref="L4056:M4056"/>
    <mergeCell ref="L4055:M4055"/>
    <mergeCell ref="L4054:M4054"/>
    <mergeCell ref="L4053:M4053"/>
    <mergeCell ref="L4052:M4052"/>
    <mergeCell ref="L4051:M4051"/>
    <mergeCell ref="L4050:M4050"/>
    <mergeCell ref="L4049:M4049"/>
    <mergeCell ref="L4048:M4048"/>
    <mergeCell ref="L4047:M4047"/>
    <mergeCell ref="L4046:M4046"/>
    <mergeCell ref="L4045:M4045"/>
    <mergeCell ref="L4044:M4044"/>
    <mergeCell ref="L4043:M4043"/>
    <mergeCell ref="L4042:M4042"/>
    <mergeCell ref="L4041:M4041"/>
    <mergeCell ref="L4040:M4040"/>
    <mergeCell ref="L4039:M4039"/>
    <mergeCell ref="L4038:M4038"/>
    <mergeCell ref="L4037:M4037"/>
    <mergeCell ref="L4036:M4036"/>
    <mergeCell ref="L4035:M4035"/>
    <mergeCell ref="L4034:M4034"/>
    <mergeCell ref="L4033:M4033"/>
    <mergeCell ref="L4032:M4032"/>
    <mergeCell ref="L4031:M4031"/>
    <mergeCell ref="L4030:M4030"/>
    <mergeCell ref="L4029:M4029"/>
    <mergeCell ref="L4028:M4028"/>
    <mergeCell ref="L4027:M4027"/>
    <mergeCell ref="L4026:M4026"/>
    <mergeCell ref="L4025:M4025"/>
    <mergeCell ref="L4024:M4024"/>
    <mergeCell ref="L4023:M4023"/>
    <mergeCell ref="L4022:M4022"/>
    <mergeCell ref="L4021:M4021"/>
    <mergeCell ref="L4020:M4020"/>
    <mergeCell ref="L4019:M4019"/>
    <mergeCell ref="L4018:M4018"/>
    <mergeCell ref="L4017:M4017"/>
    <mergeCell ref="L4016:M4016"/>
    <mergeCell ref="L4015:M4015"/>
    <mergeCell ref="L4014:M4014"/>
    <mergeCell ref="L4013:M4013"/>
    <mergeCell ref="L4012:M4012"/>
    <mergeCell ref="L4011:M4011"/>
    <mergeCell ref="L4010:M4010"/>
    <mergeCell ref="L4009:M4009"/>
    <mergeCell ref="L4008:M4008"/>
    <mergeCell ref="L4007:M4007"/>
    <mergeCell ref="L4006:M4006"/>
    <mergeCell ref="L4005:M4005"/>
    <mergeCell ref="L4004:M4004"/>
    <mergeCell ref="L4003:M4003"/>
    <mergeCell ref="L4002:M4002"/>
    <mergeCell ref="L4001:M4001"/>
    <mergeCell ref="L4000:M4000"/>
    <mergeCell ref="L3999:M3999"/>
    <mergeCell ref="L3998:M3998"/>
    <mergeCell ref="L3997:M3997"/>
    <mergeCell ref="L3996:M3996"/>
    <mergeCell ref="L3995:M3995"/>
    <mergeCell ref="L3994:M3994"/>
    <mergeCell ref="L3993:M3993"/>
    <mergeCell ref="L3992:M3992"/>
    <mergeCell ref="L3991:M3991"/>
    <mergeCell ref="L3990:M3990"/>
    <mergeCell ref="L3989:M3989"/>
    <mergeCell ref="L3988:M3988"/>
    <mergeCell ref="L3987:M3987"/>
    <mergeCell ref="L3986:M3986"/>
    <mergeCell ref="L3985:M3985"/>
    <mergeCell ref="L3984:M3984"/>
    <mergeCell ref="L3983:M3983"/>
    <mergeCell ref="L3982:M3982"/>
    <mergeCell ref="L3981:M3981"/>
    <mergeCell ref="L3980:M3980"/>
    <mergeCell ref="L3979:M3979"/>
    <mergeCell ref="L3978:M3978"/>
    <mergeCell ref="L3977:M3977"/>
    <mergeCell ref="L3976:M3976"/>
    <mergeCell ref="L3975:M3975"/>
    <mergeCell ref="L3974:M3974"/>
    <mergeCell ref="L3973:M3973"/>
    <mergeCell ref="L3972:M3972"/>
    <mergeCell ref="L3971:M3971"/>
    <mergeCell ref="L3970:M3970"/>
    <mergeCell ref="L3969:M3969"/>
    <mergeCell ref="L3968:M3968"/>
    <mergeCell ref="L3967:M3967"/>
    <mergeCell ref="L3966:M3966"/>
    <mergeCell ref="L3965:M3965"/>
    <mergeCell ref="L3964:M3964"/>
    <mergeCell ref="L3963:M3963"/>
    <mergeCell ref="L3962:M3962"/>
    <mergeCell ref="L3961:M3961"/>
    <mergeCell ref="L3960:M3960"/>
    <mergeCell ref="L3959:M3959"/>
    <mergeCell ref="L3958:M3958"/>
    <mergeCell ref="L3957:M3957"/>
    <mergeCell ref="L3956:M3956"/>
    <mergeCell ref="L3955:M3955"/>
    <mergeCell ref="L3954:M3954"/>
    <mergeCell ref="L3953:M3953"/>
    <mergeCell ref="L3952:M3952"/>
    <mergeCell ref="L3951:M3951"/>
    <mergeCell ref="L3950:M3950"/>
    <mergeCell ref="L3949:M3949"/>
    <mergeCell ref="L3948:M3948"/>
    <mergeCell ref="L3947:M3947"/>
    <mergeCell ref="L3946:M3946"/>
    <mergeCell ref="L3945:M3945"/>
    <mergeCell ref="L3944:M3944"/>
    <mergeCell ref="L3943:M3943"/>
    <mergeCell ref="L3942:M3942"/>
    <mergeCell ref="L3941:M3941"/>
    <mergeCell ref="L3940:M3940"/>
    <mergeCell ref="L3939:M3939"/>
    <mergeCell ref="L3938:M3938"/>
    <mergeCell ref="L3937:M3937"/>
    <mergeCell ref="L3936:M3936"/>
    <mergeCell ref="L3935:M3935"/>
    <mergeCell ref="L3934:M3934"/>
    <mergeCell ref="L3933:M3933"/>
    <mergeCell ref="L3932:M3932"/>
    <mergeCell ref="L3931:M3931"/>
    <mergeCell ref="L3930:M3930"/>
    <mergeCell ref="L3929:M3929"/>
    <mergeCell ref="L3928:M3928"/>
    <mergeCell ref="L3927:M3927"/>
    <mergeCell ref="L3926:M3926"/>
    <mergeCell ref="L3925:M3925"/>
    <mergeCell ref="L3924:M3924"/>
    <mergeCell ref="L3923:M3923"/>
    <mergeCell ref="L3922:M3922"/>
    <mergeCell ref="L3921:M3921"/>
    <mergeCell ref="L3920:M3920"/>
    <mergeCell ref="L3919:M3919"/>
    <mergeCell ref="L3918:M3918"/>
    <mergeCell ref="L3917:M3917"/>
    <mergeCell ref="L3916:M3916"/>
    <mergeCell ref="L3915:M3915"/>
    <mergeCell ref="L3914:M3914"/>
    <mergeCell ref="L3913:M3913"/>
    <mergeCell ref="L3912:M3912"/>
    <mergeCell ref="L3911:M3911"/>
    <mergeCell ref="L3910:M3910"/>
    <mergeCell ref="L3909:M3909"/>
    <mergeCell ref="L3908:M3908"/>
    <mergeCell ref="L3907:M3907"/>
    <mergeCell ref="L3906:M3906"/>
    <mergeCell ref="L3905:M3905"/>
    <mergeCell ref="L3904:M3904"/>
    <mergeCell ref="L3903:M3903"/>
    <mergeCell ref="L3902:M3902"/>
    <mergeCell ref="L3901:M3901"/>
    <mergeCell ref="L3900:M3900"/>
    <mergeCell ref="L3899:M3899"/>
    <mergeCell ref="L3898:M3898"/>
    <mergeCell ref="L3897:M3897"/>
    <mergeCell ref="L3896:M3896"/>
    <mergeCell ref="L3895:M3895"/>
    <mergeCell ref="L3894:M3894"/>
    <mergeCell ref="L3893:M3893"/>
    <mergeCell ref="L3892:M3892"/>
    <mergeCell ref="L3891:M3891"/>
    <mergeCell ref="L3890:M3890"/>
    <mergeCell ref="L3889:M3889"/>
    <mergeCell ref="L3888:M3888"/>
    <mergeCell ref="L3887:M3887"/>
    <mergeCell ref="L3886:M3886"/>
    <mergeCell ref="L3885:M3885"/>
    <mergeCell ref="L3884:M3884"/>
    <mergeCell ref="L3883:M3883"/>
    <mergeCell ref="L3882:M3882"/>
    <mergeCell ref="L3881:M3881"/>
    <mergeCell ref="L3880:M3880"/>
    <mergeCell ref="L3879:M3879"/>
    <mergeCell ref="L3878:M3878"/>
    <mergeCell ref="L3877:M3877"/>
    <mergeCell ref="L3876:M3876"/>
    <mergeCell ref="L3875:M3875"/>
    <mergeCell ref="L3874:M3874"/>
    <mergeCell ref="L3873:M3873"/>
    <mergeCell ref="L3872:M3872"/>
    <mergeCell ref="L3871:M3871"/>
    <mergeCell ref="L3870:M3870"/>
    <mergeCell ref="L3869:M3869"/>
    <mergeCell ref="L3868:M3868"/>
    <mergeCell ref="L3867:M3867"/>
    <mergeCell ref="L3866:M3866"/>
    <mergeCell ref="L3865:M3865"/>
    <mergeCell ref="L3864:M3864"/>
    <mergeCell ref="L3863:M3863"/>
    <mergeCell ref="L3862:M3862"/>
    <mergeCell ref="L3861:M3861"/>
    <mergeCell ref="L3860:M3860"/>
    <mergeCell ref="L3859:M3859"/>
    <mergeCell ref="L3858:M3858"/>
    <mergeCell ref="L3857:M3857"/>
    <mergeCell ref="L3856:M3856"/>
    <mergeCell ref="L3855:M3855"/>
    <mergeCell ref="L3854:M3854"/>
    <mergeCell ref="L3853:M3853"/>
    <mergeCell ref="L3852:M3852"/>
    <mergeCell ref="L3851:M3851"/>
    <mergeCell ref="L3850:M3850"/>
    <mergeCell ref="L3849:M3849"/>
    <mergeCell ref="L3848:M3848"/>
    <mergeCell ref="L3847:M3847"/>
    <mergeCell ref="L3846:M3846"/>
    <mergeCell ref="L3845:M3845"/>
    <mergeCell ref="L3844:M3844"/>
    <mergeCell ref="L3843:M3843"/>
    <mergeCell ref="L3842:M3842"/>
    <mergeCell ref="L3841:M3841"/>
    <mergeCell ref="L3840:M3840"/>
    <mergeCell ref="L3839:M3839"/>
    <mergeCell ref="L3838:M3838"/>
    <mergeCell ref="L3837:M3837"/>
    <mergeCell ref="L3836:M3836"/>
    <mergeCell ref="L3835:M3835"/>
    <mergeCell ref="L3834:M3834"/>
    <mergeCell ref="L3833:M3833"/>
    <mergeCell ref="L3832:M3832"/>
    <mergeCell ref="L3831:M3831"/>
    <mergeCell ref="L3830:M3830"/>
    <mergeCell ref="L3829:M3829"/>
    <mergeCell ref="L3828:M3828"/>
    <mergeCell ref="L3827:M3827"/>
    <mergeCell ref="L3826:M3826"/>
    <mergeCell ref="L3825:M3825"/>
    <mergeCell ref="L3824:M3824"/>
    <mergeCell ref="L3823:M3823"/>
    <mergeCell ref="L3822:M3822"/>
    <mergeCell ref="L3821:M3821"/>
    <mergeCell ref="L3820:M3820"/>
    <mergeCell ref="L3819:M3819"/>
    <mergeCell ref="L3818:M3818"/>
    <mergeCell ref="L3817:M3817"/>
    <mergeCell ref="L3816:M3816"/>
    <mergeCell ref="L3815:M3815"/>
    <mergeCell ref="L3814:M3814"/>
    <mergeCell ref="L3813:M3813"/>
    <mergeCell ref="L3812:M3812"/>
    <mergeCell ref="L3811:M3811"/>
    <mergeCell ref="L3810:M3810"/>
    <mergeCell ref="L3809:M3809"/>
    <mergeCell ref="L3808:M3808"/>
    <mergeCell ref="L3807:M3807"/>
    <mergeCell ref="L3806:M3806"/>
    <mergeCell ref="L3805:M3805"/>
    <mergeCell ref="L3804:M3804"/>
    <mergeCell ref="L3803:M3803"/>
    <mergeCell ref="L3802:M3802"/>
    <mergeCell ref="L3801:M3801"/>
    <mergeCell ref="L3800:M3800"/>
    <mergeCell ref="L3799:M3799"/>
    <mergeCell ref="L3798:M3798"/>
    <mergeCell ref="L3797:M3797"/>
    <mergeCell ref="L3796:M3796"/>
    <mergeCell ref="L3795:M3795"/>
    <mergeCell ref="L3794:M3794"/>
    <mergeCell ref="L3793:M3793"/>
    <mergeCell ref="L3792:M3792"/>
    <mergeCell ref="L3791:M3791"/>
    <mergeCell ref="L3790:M3790"/>
    <mergeCell ref="L3789:M3789"/>
    <mergeCell ref="L3788:M3788"/>
    <mergeCell ref="L3787:M3787"/>
    <mergeCell ref="L3786:M3786"/>
    <mergeCell ref="L3785:M3785"/>
    <mergeCell ref="L3784:M3784"/>
    <mergeCell ref="L3783:M3783"/>
    <mergeCell ref="L3782:M3782"/>
    <mergeCell ref="L3781:M3781"/>
    <mergeCell ref="L3780:M3780"/>
    <mergeCell ref="L3779:M3779"/>
    <mergeCell ref="L3778:M3778"/>
    <mergeCell ref="L3777:M3777"/>
    <mergeCell ref="L3776:M3776"/>
    <mergeCell ref="L3775:M3775"/>
    <mergeCell ref="L3774:M3774"/>
    <mergeCell ref="L3773:M3773"/>
    <mergeCell ref="L3772:M3772"/>
    <mergeCell ref="L3771:M3771"/>
    <mergeCell ref="L3770:M3770"/>
    <mergeCell ref="L3769:M3769"/>
    <mergeCell ref="L3768:M3768"/>
    <mergeCell ref="L3767:M3767"/>
    <mergeCell ref="L3766:M3766"/>
    <mergeCell ref="L3765:M3765"/>
    <mergeCell ref="L3764:M3764"/>
    <mergeCell ref="L3763:M3763"/>
    <mergeCell ref="L3762:M3762"/>
    <mergeCell ref="L3761:M3761"/>
    <mergeCell ref="L3760:M3760"/>
    <mergeCell ref="L3759:M3759"/>
    <mergeCell ref="L3758:M3758"/>
    <mergeCell ref="L3757:M3757"/>
    <mergeCell ref="L3756:M3756"/>
    <mergeCell ref="L3755:M3755"/>
    <mergeCell ref="L3754:M3754"/>
    <mergeCell ref="L3753:M3753"/>
    <mergeCell ref="L3752:M3752"/>
    <mergeCell ref="L3751:M3751"/>
    <mergeCell ref="L3750:M3750"/>
    <mergeCell ref="L3749:M3749"/>
    <mergeCell ref="L3748:M3748"/>
    <mergeCell ref="L3747:M3747"/>
    <mergeCell ref="L3746:M3746"/>
    <mergeCell ref="L3745:M3745"/>
    <mergeCell ref="L3744:M3744"/>
    <mergeCell ref="L3743:M3743"/>
    <mergeCell ref="L3742:M3742"/>
    <mergeCell ref="L3741:M3741"/>
    <mergeCell ref="L3740:M3740"/>
    <mergeCell ref="L3739:M3739"/>
    <mergeCell ref="L3738:M3738"/>
    <mergeCell ref="L3737:M3737"/>
    <mergeCell ref="L3736:M3736"/>
    <mergeCell ref="L3735:M3735"/>
    <mergeCell ref="L3734:M3734"/>
    <mergeCell ref="L3733:M3733"/>
    <mergeCell ref="L3732:M3732"/>
    <mergeCell ref="L3731:M3731"/>
    <mergeCell ref="L3730:M3730"/>
    <mergeCell ref="L3729:M3729"/>
    <mergeCell ref="L3728:M3728"/>
    <mergeCell ref="L3727:M3727"/>
    <mergeCell ref="L3726:M3726"/>
    <mergeCell ref="L3725:M3725"/>
    <mergeCell ref="L3724:M3724"/>
    <mergeCell ref="L3723:M3723"/>
    <mergeCell ref="L3722:M3722"/>
    <mergeCell ref="L3721:M3721"/>
    <mergeCell ref="L3720:M3720"/>
    <mergeCell ref="L3719:M3719"/>
    <mergeCell ref="L3718:M3718"/>
    <mergeCell ref="L3717:M3717"/>
    <mergeCell ref="L3716:M3716"/>
    <mergeCell ref="L3715:M3715"/>
    <mergeCell ref="L3714:M3714"/>
    <mergeCell ref="L3713:M3713"/>
    <mergeCell ref="L3712:M3712"/>
    <mergeCell ref="L3711:M3711"/>
    <mergeCell ref="L3710:M3710"/>
    <mergeCell ref="L3709:M3709"/>
    <mergeCell ref="L3708:M3708"/>
    <mergeCell ref="L3707:M3707"/>
    <mergeCell ref="L3706:M3706"/>
    <mergeCell ref="L3705:M3705"/>
    <mergeCell ref="L3704:M3704"/>
    <mergeCell ref="L3703:M3703"/>
    <mergeCell ref="L3702:M3702"/>
    <mergeCell ref="L3701:M3701"/>
    <mergeCell ref="L3700:M3700"/>
    <mergeCell ref="L3699:M3699"/>
    <mergeCell ref="L3698:M3698"/>
    <mergeCell ref="L3697:M3697"/>
    <mergeCell ref="L3696:M3696"/>
    <mergeCell ref="L3695:M3695"/>
    <mergeCell ref="L3694:M3694"/>
    <mergeCell ref="L3693:M3693"/>
    <mergeCell ref="L3692:M3692"/>
    <mergeCell ref="L3691:M3691"/>
    <mergeCell ref="L3690:M3690"/>
    <mergeCell ref="L3689:M3689"/>
    <mergeCell ref="L3688:M3688"/>
    <mergeCell ref="L3687:M3687"/>
    <mergeCell ref="L3686:M3686"/>
    <mergeCell ref="L3685:M3685"/>
    <mergeCell ref="L3684:M3684"/>
    <mergeCell ref="L3683:M3683"/>
    <mergeCell ref="L3682:M3682"/>
    <mergeCell ref="L3681:M3681"/>
    <mergeCell ref="L3680:M3680"/>
    <mergeCell ref="L3679:M3679"/>
    <mergeCell ref="L3678:M3678"/>
    <mergeCell ref="L3677:M3677"/>
    <mergeCell ref="L3676:M3676"/>
    <mergeCell ref="L3675:M3675"/>
    <mergeCell ref="L3674:M3674"/>
    <mergeCell ref="L3673:M3673"/>
    <mergeCell ref="L3672:M3672"/>
    <mergeCell ref="L3671:M3671"/>
    <mergeCell ref="L3670:M3670"/>
    <mergeCell ref="L3669:M3669"/>
    <mergeCell ref="L3668:M3668"/>
    <mergeCell ref="L3667:M3667"/>
    <mergeCell ref="L3666:M3666"/>
    <mergeCell ref="L3665:M3665"/>
    <mergeCell ref="L3664:M3664"/>
    <mergeCell ref="L3663:M3663"/>
    <mergeCell ref="L3662:M3662"/>
    <mergeCell ref="L3661:M3661"/>
    <mergeCell ref="L3660:M3660"/>
    <mergeCell ref="L3659:M3659"/>
    <mergeCell ref="L3658:M3658"/>
    <mergeCell ref="L3657:M3657"/>
    <mergeCell ref="L3656:M3656"/>
    <mergeCell ref="L3655:M3655"/>
    <mergeCell ref="L3654:M3654"/>
    <mergeCell ref="L3653:M3653"/>
    <mergeCell ref="L3652:M3652"/>
    <mergeCell ref="L3651:M3651"/>
    <mergeCell ref="L3650:M3650"/>
    <mergeCell ref="L3649:M3649"/>
    <mergeCell ref="L3648:M3648"/>
    <mergeCell ref="L3647:M3647"/>
    <mergeCell ref="L3646:M3646"/>
    <mergeCell ref="L3645:M3645"/>
    <mergeCell ref="L3644:M3644"/>
    <mergeCell ref="L3643:M3643"/>
    <mergeCell ref="L3642:M3642"/>
    <mergeCell ref="L3641:M3641"/>
    <mergeCell ref="L3640:M3640"/>
    <mergeCell ref="L3639:M3639"/>
    <mergeCell ref="L3638:M3638"/>
    <mergeCell ref="L3637:M3637"/>
    <mergeCell ref="L3636:M3636"/>
    <mergeCell ref="L3635:M3635"/>
    <mergeCell ref="L3634:M3634"/>
    <mergeCell ref="L3633:M3633"/>
    <mergeCell ref="L3632:M3632"/>
    <mergeCell ref="L3631:M3631"/>
    <mergeCell ref="L3630:M3630"/>
    <mergeCell ref="L3629:M3629"/>
    <mergeCell ref="L3628:M3628"/>
    <mergeCell ref="L3627:M3627"/>
    <mergeCell ref="L3626:M3626"/>
    <mergeCell ref="L3625:M3625"/>
    <mergeCell ref="L3624:M3624"/>
    <mergeCell ref="L3623:M3623"/>
    <mergeCell ref="L3622:M3622"/>
    <mergeCell ref="L3621:M3621"/>
    <mergeCell ref="L3620:M3620"/>
    <mergeCell ref="L3619:M3619"/>
    <mergeCell ref="L3618:M3618"/>
    <mergeCell ref="L3617:M3617"/>
    <mergeCell ref="L3616:M3616"/>
    <mergeCell ref="L3615:M3615"/>
    <mergeCell ref="L3614:M3614"/>
    <mergeCell ref="L3613:M3613"/>
    <mergeCell ref="L3612:M3612"/>
    <mergeCell ref="L3611:M3611"/>
    <mergeCell ref="L3610:M3610"/>
    <mergeCell ref="L3609:M3609"/>
    <mergeCell ref="L3608:M3608"/>
    <mergeCell ref="L3607:M3607"/>
    <mergeCell ref="L3606:M3606"/>
    <mergeCell ref="L3605:M3605"/>
    <mergeCell ref="L3604:M3604"/>
    <mergeCell ref="L3603:M3603"/>
    <mergeCell ref="L3602:M3602"/>
    <mergeCell ref="L3601:M3601"/>
    <mergeCell ref="L3600:M3600"/>
    <mergeCell ref="L3599:M3599"/>
    <mergeCell ref="L3598:M3598"/>
    <mergeCell ref="L3597:M3597"/>
    <mergeCell ref="L3596:M3596"/>
    <mergeCell ref="L3595:M3595"/>
    <mergeCell ref="L3594:M3594"/>
    <mergeCell ref="L3593:M3593"/>
    <mergeCell ref="L3592:M3592"/>
    <mergeCell ref="L3591:M3591"/>
    <mergeCell ref="L3590:M3590"/>
    <mergeCell ref="L3589:M3589"/>
    <mergeCell ref="L3588:M3588"/>
    <mergeCell ref="L3587:M3587"/>
    <mergeCell ref="L3586:M3586"/>
    <mergeCell ref="L3585:M3585"/>
    <mergeCell ref="L3584:M3584"/>
    <mergeCell ref="L3583:M3583"/>
    <mergeCell ref="L3582:M3582"/>
    <mergeCell ref="L3581:M3581"/>
    <mergeCell ref="L3580:M3580"/>
    <mergeCell ref="L3579:M3579"/>
    <mergeCell ref="L3578:M3578"/>
    <mergeCell ref="L3577:M3577"/>
    <mergeCell ref="L3576:M3576"/>
    <mergeCell ref="L3575:M3575"/>
    <mergeCell ref="L3574:M3574"/>
    <mergeCell ref="L3573:M3573"/>
    <mergeCell ref="L3572:M3572"/>
    <mergeCell ref="L3571:M3571"/>
    <mergeCell ref="L3570:M3570"/>
    <mergeCell ref="L3569:M3569"/>
    <mergeCell ref="L3568:M3568"/>
    <mergeCell ref="L3567:M3567"/>
    <mergeCell ref="L3566:M3566"/>
    <mergeCell ref="L3565:M3565"/>
    <mergeCell ref="L3564:M3564"/>
    <mergeCell ref="L3563:M3563"/>
    <mergeCell ref="L3562:M3562"/>
    <mergeCell ref="L3561:M3561"/>
    <mergeCell ref="L3560:M3560"/>
    <mergeCell ref="L3559:M3559"/>
    <mergeCell ref="L3558:M3558"/>
    <mergeCell ref="L3557:M3557"/>
    <mergeCell ref="L3556:M3556"/>
    <mergeCell ref="L3555:M3555"/>
    <mergeCell ref="L3554:M3554"/>
    <mergeCell ref="L3553:M3553"/>
    <mergeCell ref="L3552:M3552"/>
    <mergeCell ref="L3551:M3551"/>
    <mergeCell ref="L3550:M3550"/>
    <mergeCell ref="L3549:M3549"/>
    <mergeCell ref="L3548:M3548"/>
    <mergeCell ref="L3547:M3547"/>
    <mergeCell ref="L3546:M3546"/>
    <mergeCell ref="L3545:M3545"/>
    <mergeCell ref="L3544:M3544"/>
    <mergeCell ref="L3543:M3543"/>
    <mergeCell ref="L3542:M3542"/>
    <mergeCell ref="L3541:M3541"/>
    <mergeCell ref="L3540:M3540"/>
    <mergeCell ref="L3539:M3539"/>
    <mergeCell ref="L3538:M3538"/>
    <mergeCell ref="L3537:M3537"/>
    <mergeCell ref="L3536:M3536"/>
    <mergeCell ref="L3535:M3535"/>
    <mergeCell ref="L3534:M3534"/>
    <mergeCell ref="L3533:M3533"/>
    <mergeCell ref="L3532:M3532"/>
    <mergeCell ref="L3531:M3531"/>
    <mergeCell ref="L3530:M3530"/>
    <mergeCell ref="L3529:M3529"/>
    <mergeCell ref="L3528:M3528"/>
    <mergeCell ref="L3527:M3527"/>
    <mergeCell ref="L3526:M3526"/>
    <mergeCell ref="L3525:M3525"/>
    <mergeCell ref="L3524:M3524"/>
    <mergeCell ref="L3523:M3523"/>
    <mergeCell ref="L3522:M3522"/>
    <mergeCell ref="L3521:M3521"/>
    <mergeCell ref="L3520:M3520"/>
    <mergeCell ref="L3519:M3519"/>
    <mergeCell ref="L3518:M3518"/>
    <mergeCell ref="L3517:M3517"/>
    <mergeCell ref="L3516:M3516"/>
    <mergeCell ref="L3515:M3515"/>
    <mergeCell ref="L3514:M3514"/>
    <mergeCell ref="L3513:M3513"/>
    <mergeCell ref="L3512:M3512"/>
    <mergeCell ref="L3511:M3511"/>
    <mergeCell ref="L3510:M3510"/>
    <mergeCell ref="L3509:M3509"/>
    <mergeCell ref="L3508:M3508"/>
    <mergeCell ref="L3507:M3507"/>
    <mergeCell ref="L3506:M3506"/>
    <mergeCell ref="L3505:M3505"/>
    <mergeCell ref="L3504:M3504"/>
    <mergeCell ref="L3503:M3503"/>
    <mergeCell ref="L3502:M3502"/>
    <mergeCell ref="L3501:M3501"/>
    <mergeCell ref="L3500:M3500"/>
    <mergeCell ref="L3499:M3499"/>
    <mergeCell ref="L3498:M3498"/>
    <mergeCell ref="L3497:M3497"/>
    <mergeCell ref="L3496:M3496"/>
    <mergeCell ref="L3495:M3495"/>
    <mergeCell ref="L3494:M3494"/>
    <mergeCell ref="L3493:M3493"/>
    <mergeCell ref="L3492:M3492"/>
    <mergeCell ref="L3491:M3491"/>
    <mergeCell ref="L3490:M3490"/>
    <mergeCell ref="L3489:M3489"/>
    <mergeCell ref="L3488:M3488"/>
    <mergeCell ref="L3487:M3487"/>
    <mergeCell ref="L3486:M3486"/>
    <mergeCell ref="L3485:M3485"/>
    <mergeCell ref="L3484:M3484"/>
    <mergeCell ref="L3483:M3483"/>
    <mergeCell ref="L3482:M3482"/>
    <mergeCell ref="L3481:M3481"/>
    <mergeCell ref="L3480:M3480"/>
    <mergeCell ref="L3479:M3479"/>
    <mergeCell ref="L3478:M3478"/>
    <mergeCell ref="L3477:M3477"/>
    <mergeCell ref="L3476:M3476"/>
    <mergeCell ref="L3475:M3475"/>
    <mergeCell ref="L3474:M3474"/>
    <mergeCell ref="L3473:M3473"/>
    <mergeCell ref="L3472:M3472"/>
    <mergeCell ref="L3471:M3471"/>
    <mergeCell ref="L3470:M3470"/>
    <mergeCell ref="L3469:M3469"/>
    <mergeCell ref="L3468:M3468"/>
    <mergeCell ref="L3467:M3467"/>
    <mergeCell ref="L3466:M3466"/>
    <mergeCell ref="L3465:M3465"/>
    <mergeCell ref="L3464:M3464"/>
    <mergeCell ref="L3463:M3463"/>
    <mergeCell ref="L3462:M3462"/>
    <mergeCell ref="L3461:M3461"/>
    <mergeCell ref="L3460:M3460"/>
    <mergeCell ref="L3459:M3459"/>
    <mergeCell ref="L3458:M3458"/>
    <mergeCell ref="L3457:M3457"/>
    <mergeCell ref="L3456:M3456"/>
    <mergeCell ref="L3455:M3455"/>
    <mergeCell ref="L3454:M3454"/>
    <mergeCell ref="L3453:M3453"/>
    <mergeCell ref="L3452:M3452"/>
    <mergeCell ref="L3451:M3451"/>
    <mergeCell ref="L3450:M3450"/>
    <mergeCell ref="L3449:M3449"/>
    <mergeCell ref="L3448:M3448"/>
    <mergeCell ref="L3447:M3447"/>
    <mergeCell ref="L3446:M3446"/>
    <mergeCell ref="L3445:M3445"/>
    <mergeCell ref="L3444:M3444"/>
    <mergeCell ref="L3443:M3443"/>
    <mergeCell ref="L3442:M3442"/>
    <mergeCell ref="L3441:M3441"/>
    <mergeCell ref="L3440:M3440"/>
    <mergeCell ref="L3439:M3439"/>
    <mergeCell ref="L3438:M3438"/>
    <mergeCell ref="L3437:M3437"/>
    <mergeCell ref="L3436:M3436"/>
    <mergeCell ref="L3435:M3435"/>
    <mergeCell ref="L3434:M3434"/>
    <mergeCell ref="L3433:M3433"/>
    <mergeCell ref="L3432:M3432"/>
    <mergeCell ref="L3431:M3431"/>
    <mergeCell ref="L3430:M3430"/>
    <mergeCell ref="L3429:M3429"/>
    <mergeCell ref="L3428:M3428"/>
    <mergeCell ref="L3427:M3427"/>
    <mergeCell ref="L3426:M3426"/>
    <mergeCell ref="L3425:M3425"/>
    <mergeCell ref="L3424:M3424"/>
    <mergeCell ref="L3423:M3423"/>
    <mergeCell ref="L3422:M3422"/>
    <mergeCell ref="L3421:M3421"/>
    <mergeCell ref="L3420:M3420"/>
    <mergeCell ref="L3419:M3419"/>
    <mergeCell ref="L3418:M3418"/>
    <mergeCell ref="L3417:M3417"/>
    <mergeCell ref="L3416:M3416"/>
    <mergeCell ref="L3415:M3415"/>
    <mergeCell ref="L3414:M3414"/>
    <mergeCell ref="L3413:M3413"/>
    <mergeCell ref="L3412:M3412"/>
    <mergeCell ref="L3411:M3411"/>
    <mergeCell ref="L3410:M3410"/>
    <mergeCell ref="L3409:M3409"/>
    <mergeCell ref="L3408:M3408"/>
    <mergeCell ref="L3407:M3407"/>
    <mergeCell ref="L3406:M3406"/>
    <mergeCell ref="L3405:M3405"/>
    <mergeCell ref="L3404:M3404"/>
    <mergeCell ref="L3403:M3403"/>
    <mergeCell ref="L3402:M3402"/>
    <mergeCell ref="L3401:M3401"/>
    <mergeCell ref="L3400:M3400"/>
    <mergeCell ref="L3399:M3399"/>
    <mergeCell ref="L3398:M3398"/>
    <mergeCell ref="L3397:M3397"/>
    <mergeCell ref="L3396:M3396"/>
    <mergeCell ref="L3395:M3395"/>
    <mergeCell ref="L3394:M3394"/>
    <mergeCell ref="L3393:M3393"/>
    <mergeCell ref="L3392:M3392"/>
    <mergeCell ref="L3391:M3391"/>
    <mergeCell ref="L3390:M3390"/>
    <mergeCell ref="L3389:M3389"/>
    <mergeCell ref="L3388:M3388"/>
    <mergeCell ref="L3387:M3387"/>
    <mergeCell ref="L3386:M3386"/>
    <mergeCell ref="L3385:M3385"/>
    <mergeCell ref="L3384:M3384"/>
    <mergeCell ref="L3383:M3383"/>
    <mergeCell ref="L3382:M3382"/>
    <mergeCell ref="L3381:M3381"/>
    <mergeCell ref="L3380:M3380"/>
    <mergeCell ref="L3379:M3379"/>
    <mergeCell ref="L3378:M3378"/>
    <mergeCell ref="L3377:M3377"/>
    <mergeCell ref="L3376:M3376"/>
    <mergeCell ref="L3375:M3375"/>
    <mergeCell ref="L3374:M3374"/>
    <mergeCell ref="L3373:M3373"/>
    <mergeCell ref="L3372:M3372"/>
    <mergeCell ref="L3371:M3371"/>
    <mergeCell ref="L3370:M3370"/>
    <mergeCell ref="L3369:M3369"/>
    <mergeCell ref="L3368:M3368"/>
    <mergeCell ref="L3367:M3367"/>
    <mergeCell ref="L3366:M3366"/>
    <mergeCell ref="L3365:M3365"/>
    <mergeCell ref="L3364:M3364"/>
    <mergeCell ref="L3363:M3363"/>
    <mergeCell ref="L3362:M3362"/>
    <mergeCell ref="L3361:M3361"/>
    <mergeCell ref="L3360:M3360"/>
    <mergeCell ref="L3359:M3359"/>
    <mergeCell ref="L3358:M3358"/>
    <mergeCell ref="L3357:M3357"/>
    <mergeCell ref="L3356:M3356"/>
    <mergeCell ref="L3355:M3355"/>
    <mergeCell ref="L3354:M3354"/>
    <mergeCell ref="L3353:M3353"/>
    <mergeCell ref="L3352:M3352"/>
    <mergeCell ref="L3351:M3351"/>
    <mergeCell ref="L3350:M3350"/>
    <mergeCell ref="L3349:M3349"/>
    <mergeCell ref="L3348:M3348"/>
    <mergeCell ref="L3347:M3347"/>
    <mergeCell ref="L3346:M3346"/>
    <mergeCell ref="L3345:M3345"/>
    <mergeCell ref="L3344:M3344"/>
    <mergeCell ref="L3343:M3343"/>
    <mergeCell ref="L3342:M3342"/>
    <mergeCell ref="L3341:M3341"/>
    <mergeCell ref="L3340:M3340"/>
    <mergeCell ref="L3339:M3339"/>
    <mergeCell ref="L3338:M3338"/>
    <mergeCell ref="L3337:M3337"/>
    <mergeCell ref="L3336:M3336"/>
    <mergeCell ref="L3335:M3335"/>
    <mergeCell ref="L3334:M3334"/>
    <mergeCell ref="L3333:M3333"/>
    <mergeCell ref="L3332:M3332"/>
    <mergeCell ref="L3331:M3331"/>
    <mergeCell ref="L3330:M3330"/>
    <mergeCell ref="L3329:M3329"/>
    <mergeCell ref="L3328:M3328"/>
    <mergeCell ref="L3327:M3327"/>
    <mergeCell ref="L3326:M3326"/>
    <mergeCell ref="L3325:M3325"/>
    <mergeCell ref="L3324:M3324"/>
    <mergeCell ref="L3323:M3323"/>
    <mergeCell ref="L3322:M3322"/>
    <mergeCell ref="L3321:M3321"/>
    <mergeCell ref="L3320:M3320"/>
    <mergeCell ref="L3319:M3319"/>
    <mergeCell ref="L3318:M3318"/>
    <mergeCell ref="L3317:M3317"/>
    <mergeCell ref="L3316:M3316"/>
    <mergeCell ref="L3315:M3315"/>
    <mergeCell ref="L3314:M3314"/>
    <mergeCell ref="L3313:M3313"/>
    <mergeCell ref="L3312:M3312"/>
    <mergeCell ref="L3311:M3311"/>
    <mergeCell ref="L3310:M3310"/>
    <mergeCell ref="L3309:M3309"/>
    <mergeCell ref="L3308:M3308"/>
    <mergeCell ref="L3307:M3307"/>
    <mergeCell ref="L3306:M3306"/>
    <mergeCell ref="L3305:M3305"/>
    <mergeCell ref="L3304:M3304"/>
    <mergeCell ref="L3303:M3303"/>
    <mergeCell ref="L3302:M3302"/>
    <mergeCell ref="L3301:M3301"/>
    <mergeCell ref="L3300:M3300"/>
    <mergeCell ref="L3299:M3299"/>
    <mergeCell ref="L3298:M3298"/>
    <mergeCell ref="L3297:M3297"/>
    <mergeCell ref="L3296:M3296"/>
    <mergeCell ref="L3295:M3295"/>
    <mergeCell ref="L3294:M3294"/>
    <mergeCell ref="L3293:M3293"/>
    <mergeCell ref="L3292:M3292"/>
    <mergeCell ref="L3291:M3291"/>
    <mergeCell ref="L3290:M3290"/>
    <mergeCell ref="L3289:M3289"/>
    <mergeCell ref="L3288:M3288"/>
    <mergeCell ref="L3287:M3287"/>
    <mergeCell ref="L3286:M3286"/>
    <mergeCell ref="L3285:M3285"/>
    <mergeCell ref="L3284:M3284"/>
    <mergeCell ref="L3283:M3283"/>
    <mergeCell ref="L3282:M3282"/>
    <mergeCell ref="L3281:M3281"/>
    <mergeCell ref="L3280:M3280"/>
    <mergeCell ref="L3279:M3279"/>
    <mergeCell ref="L3278:M3278"/>
    <mergeCell ref="L3277:M3277"/>
    <mergeCell ref="L3276:M3276"/>
    <mergeCell ref="L3275:M3275"/>
    <mergeCell ref="L3274:M3274"/>
    <mergeCell ref="L3273:M3273"/>
    <mergeCell ref="L3272:M3272"/>
    <mergeCell ref="L3271:M3271"/>
    <mergeCell ref="L3270:M3270"/>
    <mergeCell ref="L3269:M3269"/>
    <mergeCell ref="L3268:M3268"/>
    <mergeCell ref="L3267:M3267"/>
    <mergeCell ref="L3266:M3266"/>
    <mergeCell ref="L3265:M3265"/>
    <mergeCell ref="L3264:M3264"/>
    <mergeCell ref="L3263:M3263"/>
    <mergeCell ref="L3262:M3262"/>
    <mergeCell ref="L3261:M3261"/>
    <mergeCell ref="L3260:M3260"/>
    <mergeCell ref="L3259:M3259"/>
    <mergeCell ref="L3258:M3258"/>
    <mergeCell ref="L3257:M3257"/>
    <mergeCell ref="L3256:M3256"/>
    <mergeCell ref="L3255:M3255"/>
    <mergeCell ref="L3254:M3254"/>
    <mergeCell ref="L3253:M3253"/>
    <mergeCell ref="L3252:M3252"/>
    <mergeCell ref="L3251:M3251"/>
    <mergeCell ref="L3250:M3250"/>
    <mergeCell ref="L3249:M3249"/>
    <mergeCell ref="L3248:M3248"/>
    <mergeCell ref="L3247:M3247"/>
    <mergeCell ref="L3246:M3246"/>
    <mergeCell ref="L3245:M3245"/>
    <mergeCell ref="L3244:M3244"/>
    <mergeCell ref="L3243:M3243"/>
    <mergeCell ref="L3242:M3242"/>
    <mergeCell ref="L3241:M3241"/>
    <mergeCell ref="L3240:M3240"/>
    <mergeCell ref="L3239:M3239"/>
    <mergeCell ref="L3238:M3238"/>
    <mergeCell ref="L3237:M3237"/>
    <mergeCell ref="L3236:M3236"/>
    <mergeCell ref="L3235:M3235"/>
    <mergeCell ref="L3234:M3234"/>
    <mergeCell ref="L3233:M3233"/>
    <mergeCell ref="L3232:M3232"/>
    <mergeCell ref="L3231:M3231"/>
    <mergeCell ref="L3230:M3230"/>
    <mergeCell ref="L3229:M3229"/>
    <mergeCell ref="L3228:M3228"/>
    <mergeCell ref="L3227:M3227"/>
    <mergeCell ref="L3226:M3226"/>
    <mergeCell ref="L3225:M3225"/>
    <mergeCell ref="L3224:M3224"/>
    <mergeCell ref="L3223:M3223"/>
    <mergeCell ref="L3222:M3222"/>
    <mergeCell ref="L3221:M3221"/>
    <mergeCell ref="L3220:M3220"/>
    <mergeCell ref="L3219:M3219"/>
    <mergeCell ref="L3218:M3218"/>
    <mergeCell ref="L3217:M3217"/>
    <mergeCell ref="L3216:M3216"/>
    <mergeCell ref="L3215:M3215"/>
    <mergeCell ref="L3214:M3214"/>
    <mergeCell ref="L3213:M3213"/>
    <mergeCell ref="L3212:M3212"/>
    <mergeCell ref="L3211:M3211"/>
    <mergeCell ref="L3210:M3210"/>
    <mergeCell ref="L3209:M3209"/>
    <mergeCell ref="L3208:M3208"/>
    <mergeCell ref="L3207:M3207"/>
    <mergeCell ref="L3206:M3206"/>
    <mergeCell ref="L3205:M3205"/>
    <mergeCell ref="L3204:M3204"/>
    <mergeCell ref="L3203:M3203"/>
    <mergeCell ref="L3202:M3202"/>
    <mergeCell ref="L3201:M3201"/>
    <mergeCell ref="L3200:M3200"/>
    <mergeCell ref="L3199:M3199"/>
    <mergeCell ref="L3198:M3198"/>
    <mergeCell ref="L3197:M3197"/>
    <mergeCell ref="L3196:M3196"/>
    <mergeCell ref="L3195:M3195"/>
    <mergeCell ref="L3194:M3194"/>
    <mergeCell ref="L3193:M3193"/>
    <mergeCell ref="L3192:M3192"/>
    <mergeCell ref="L3191:M3191"/>
    <mergeCell ref="L3190:M3190"/>
    <mergeCell ref="L3189:M3189"/>
    <mergeCell ref="L3188:M3188"/>
    <mergeCell ref="L3187:M3187"/>
    <mergeCell ref="L3186:M3186"/>
    <mergeCell ref="L3185:M3185"/>
    <mergeCell ref="L3184:M3184"/>
    <mergeCell ref="L3183:M3183"/>
    <mergeCell ref="L3182:M3182"/>
    <mergeCell ref="L3181:M3181"/>
    <mergeCell ref="L3180:M3180"/>
    <mergeCell ref="L3179:M3179"/>
    <mergeCell ref="L3178:M3178"/>
    <mergeCell ref="L3177:M3177"/>
    <mergeCell ref="L3176:M3176"/>
    <mergeCell ref="L3175:M3175"/>
    <mergeCell ref="L3174:M3174"/>
    <mergeCell ref="L3173:M3173"/>
    <mergeCell ref="L3172:M3172"/>
    <mergeCell ref="L3171:M3171"/>
    <mergeCell ref="L3170:M3170"/>
    <mergeCell ref="L3169:M3169"/>
    <mergeCell ref="L3168:M3168"/>
    <mergeCell ref="L3167:M3167"/>
    <mergeCell ref="L3166:M3166"/>
    <mergeCell ref="L3165:M3165"/>
    <mergeCell ref="L3164:M3164"/>
    <mergeCell ref="L3163:M3163"/>
    <mergeCell ref="L3162:M3162"/>
    <mergeCell ref="L3161:M3161"/>
    <mergeCell ref="L3160:M3160"/>
    <mergeCell ref="L3159:M3159"/>
    <mergeCell ref="L3158:M3158"/>
    <mergeCell ref="L3157:M3157"/>
    <mergeCell ref="L3156:M3156"/>
    <mergeCell ref="L3155:M3155"/>
    <mergeCell ref="L3154:M3154"/>
    <mergeCell ref="L3153:M3153"/>
    <mergeCell ref="L3152:M3152"/>
    <mergeCell ref="L3151:M3151"/>
    <mergeCell ref="L3150:M3150"/>
    <mergeCell ref="L3149:M3149"/>
    <mergeCell ref="L3148:M3148"/>
    <mergeCell ref="L3147:M3147"/>
    <mergeCell ref="L3146:M3146"/>
    <mergeCell ref="L3145:M3145"/>
    <mergeCell ref="L3144:M3144"/>
    <mergeCell ref="L3143:M3143"/>
    <mergeCell ref="L3142:M3142"/>
    <mergeCell ref="L3141:M3141"/>
    <mergeCell ref="L3140:M3140"/>
    <mergeCell ref="L3139:M3139"/>
    <mergeCell ref="L3138:M3138"/>
    <mergeCell ref="L3137:M3137"/>
    <mergeCell ref="L3136:M3136"/>
    <mergeCell ref="L3135:M3135"/>
    <mergeCell ref="L3134:M3134"/>
    <mergeCell ref="L3133:M3133"/>
    <mergeCell ref="L3132:M3132"/>
    <mergeCell ref="L3131:M3131"/>
    <mergeCell ref="L3130:M3130"/>
    <mergeCell ref="L3129:M3129"/>
    <mergeCell ref="L3128:M3128"/>
    <mergeCell ref="L3127:M3127"/>
    <mergeCell ref="L3126:M3126"/>
    <mergeCell ref="L3125:M3125"/>
    <mergeCell ref="L3124:M3124"/>
    <mergeCell ref="L3123:M3123"/>
    <mergeCell ref="L3122:M3122"/>
    <mergeCell ref="L3121:M3121"/>
    <mergeCell ref="L3120:M3120"/>
    <mergeCell ref="L3119:M3119"/>
    <mergeCell ref="L3118:M3118"/>
    <mergeCell ref="L3117:M3117"/>
    <mergeCell ref="L3116:M3116"/>
    <mergeCell ref="L3115:M3115"/>
    <mergeCell ref="L3114:M3114"/>
    <mergeCell ref="L3113:M3113"/>
    <mergeCell ref="L3112:M3112"/>
    <mergeCell ref="L3111:M3111"/>
    <mergeCell ref="L3110:M3110"/>
    <mergeCell ref="L3109:M3109"/>
    <mergeCell ref="L3108:M3108"/>
    <mergeCell ref="L3107:M3107"/>
    <mergeCell ref="L3106:M3106"/>
    <mergeCell ref="L3105:M3105"/>
    <mergeCell ref="L3104:M3104"/>
    <mergeCell ref="L3103:M3103"/>
    <mergeCell ref="L3102:M3102"/>
    <mergeCell ref="L3101:M3101"/>
    <mergeCell ref="L3100:M3100"/>
    <mergeCell ref="L3099:M3099"/>
    <mergeCell ref="L3098:M3098"/>
    <mergeCell ref="L3097:M3097"/>
    <mergeCell ref="L3096:M3096"/>
    <mergeCell ref="L3095:M3095"/>
    <mergeCell ref="L3094:M3094"/>
    <mergeCell ref="L3093:M3093"/>
    <mergeCell ref="L3092:M3092"/>
    <mergeCell ref="L3091:M3091"/>
    <mergeCell ref="L3090:M3090"/>
    <mergeCell ref="L3089:M3089"/>
    <mergeCell ref="L3088:M3088"/>
    <mergeCell ref="L3087:M3087"/>
    <mergeCell ref="L3086:M3086"/>
    <mergeCell ref="L3085:M3085"/>
    <mergeCell ref="L3084:M3084"/>
    <mergeCell ref="L3083:M3083"/>
    <mergeCell ref="L3082:M3082"/>
    <mergeCell ref="L3081:M3081"/>
    <mergeCell ref="L3080:M3080"/>
    <mergeCell ref="L3079:M3079"/>
    <mergeCell ref="L3078:M3078"/>
    <mergeCell ref="L3077:M3077"/>
    <mergeCell ref="L3076:M3076"/>
    <mergeCell ref="L3075:M3075"/>
    <mergeCell ref="L3074:M3074"/>
    <mergeCell ref="L3073:M3073"/>
    <mergeCell ref="L3072:M3072"/>
    <mergeCell ref="L3071:M3071"/>
    <mergeCell ref="L3070:M3070"/>
    <mergeCell ref="L3069:M3069"/>
    <mergeCell ref="L3068:M3068"/>
    <mergeCell ref="L3067:M3067"/>
    <mergeCell ref="L3066:M3066"/>
    <mergeCell ref="L3065:M3065"/>
    <mergeCell ref="L3064:M3064"/>
    <mergeCell ref="L3063:M3063"/>
    <mergeCell ref="L3062:M3062"/>
    <mergeCell ref="L3061:M3061"/>
    <mergeCell ref="L3060:M3060"/>
    <mergeCell ref="L3059:M3059"/>
    <mergeCell ref="L3058:M3058"/>
    <mergeCell ref="L3057:M3057"/>
    <mergeCell ref="L3056:M3056"/>
    <mergeCell ref="L3055:M3055"/>
    <mergeCell ref="L3054:M3054"/>
    <mergeCell ref="L3053:M3053"/>
    <mergeCell ref="L3052:M3052"/>
    <mergeCell ref="L3051:M3051"/>
    <mergeCell ref="L3050:M3050"/>
    <mergeCell ref="L3049:M3049"/>
    <mergeCell ref="L3048:M3048"/>
    <mergeCell ref="L3047:M3047"/>
    <mergeCell ref="L3046:M3046"/>
    <mergeCell ref="L3045:M3045"/>
    <mergeCell ref="L3044:M3044"/>
    <mergeCell ref="L3043:M3043"/>
    <mergeCell ref="L3042:M3042"/>
    <mergeCell ref="L3041:M3041"/>
    <mergeCell ref="L3040:M3040"/>
    <mergeCell ref="L3039:M3039"/>
    <mergeCell ref="L3038:M3038"/>
    <mergeCell ref="L3037:M3037"/>
    <mergeCell ref="L3036:M3036"/>
    <mergeCell ref="L3035:M3035"/>
    <mergeCell ref="L3034:M3034"/>
    <mergeCell ref="L3033:M3033"/>
    <mergeCell ref="L3032:M3032"/>
    <mergeCell ref="L3031:M3031"/>
    <mergeCell ref="L3030:M3030"/>
    <mergeCell ref="L3029:M3029"/>
    <mergeCell ref="L3028:M3028"/>
    <mergeCell ref="L3027:M3027"/>
    <mergeCell ref="L3026:M3026"/>
    <mergeCell ref="L3025:M3025"/>
    <mergeCell ref="L3024:M3024"/>
    <mergeCell ref="L3023:M3023"/>
    <mergeCell ref="L3022:M3022"/>
    <mergeCell ref="L3021:M3021"/>
    <mergeCell ref="L3020:M3020"/>
    <mergeCell ref="L3019:M3019"/>
    <mergeCell ref="L3018:M3018"/>
    <mergeCell ref="L3017:M3017"/>
    <mergeCell ref="L3016:M3016"/>
    <mergeCell ref="L3015:M3015"/>
    <mergeCell ref="L3014:M3014"/>
    <mergeCell ref="L3013:M3013"/>
    <mergeCell ref="L3012:M3012"/>
    <mergeCell ref="L3011:M3011"/>
    <mergeCell ref="L3010:M3010"/>
    <mergeCell ref="L3009:M3009"/>
    <mergeCell ref="L3008:M3008"/>
    <mergeCell ref="L3007:M3007"/>
    <mergeCell ref="L3006:M3006"/>
    <mergeCell ref="L3005:M3005"/>
    <mergeCell ref="L3004:M3004"/>
    <mergeCell ref="L3003:M3003"/>
    <mergeCell ref="L3002:M3002"/>
    <mergeCell ref="L3001:M3001"/>
    <mergeCell ref="L3000:M3000"/>
    <mergeCell ref="L2999:M2999"/>
    <mergeCell ref="L2998:M2998"/>
    <mergeCell ref="L2997:M2997"/>
    <mergeCell ref="L2996:M2996"/>
    <mergeCell ref="L2995:M2995"/>
    <mergeCell ref="L2994:M2994"/>
    <mergeCell ref="L2993:M2993"/>
    <mergeCell ref="L2992:M2992"/>
    <mergeCell ref="L2991:M2991"/>
    <mergeCell ref="L2990:M2990"/>
    <mergeCell ref="L2989:M2989"/>
    <mergeCell ref="L2988:M2988"/>
    <mergeCell ref="L2987:M2987"/>
    <mergeCell ref="L2986:M2986"/>
    <mergeCell ref="L2985:M2985"/>
    <mergeCell ref="L2984:M2984"/>
    <mergeCell ref="L2983:M2983"/>
    <mergeCell ref="L2982:M2982"/>
    <mergeCell ref="L2981:M2981"/>
    <mergeCell ref="L2980:M2980"/>
    <mergeCell ref="L2979:M2979"/>
    <mergeCell ref="L2978:M2978"/>
    <mergeCell ref="L2977:M2977"/>
    <mergeCell ref="L2976:M2976"/>
    <mergeCell ref="L2975:M2975"/>
    <mergeCell ref="L2974:M2974"/>
    <mergeCell ref="L2973:M2973"/>
    <mergeCell ref="L2972:M2972"/>
    <mergeCell ref="L2971:M2971"/>
    <mergeCell ref="L2970:M2970"/>
    <mergeCell ref="L2969:M2969"/>
    <mergeCell ref="L2968:M2968"/>
    <mergeCell ref="L2967:M2967"/>
    <mergeCell ref="L2966:M2966"/>
    <mergeCell ref="L2965:M2965"/>
    <mergeCell ref="L2964:M2964"/>
    <mergeCell ref="L2963:M2963"/>
    <mergeCell ref="L2962:M2962"/>
    <mergeCell ref="L2961:M2961"/>
    <mergeCell ref="L2960:M2960"/>
    <mergeCell ref="L2959:M2959"/>
    <mergeCell ref="L2958:M2958"/>
    <mergeCell ref="L2957:M2957"/>
    <mergeCell ref="L2956:M2956"/>
    <mergeCell ref="L2955:M2955"/>
    <mergeCell ref="L2954:M2954"/>
    <mergeCell ref="L2953:M2953"/>
    <mergeCell ref="L2952:M2952"/>
    <mergeCell ref="L2951:M2951"/>
    <mergeCell ref="L2950:M2950"/>
    <mergeCell ref="L2949:M2949"/>
    <mergeCell ref="L2948:M2948"/>
    <mergeCell ref="L2947:M2947"/>
    <mergeCell ref="L2946:M2946"/>
    <mergeCell ref="L2945:M2945"/>
    <mergeCell ref="L2944:M2944"/>
    <mergeCell ref="L2943:M2943"/>
    <mergeCell ref="L2942:M2942"/>
    <mergeCell ref="L2941:M2941"/>
    <mergeCell ref="L2940:M2940"/>
    <mergeCell ref="L2939:M2939"/>
    <mergeCell ref="L2938:M2938"/>
    <mergeCell ref="L2937:M2937"/>
    <mergeCell ref="L2936:M2936"/>
    <mergeCell ref="L2935:M2935"/>
    <mergeCell ref="L2934:M2934"/>
    <mergeCell ref="L2933:M2933"/>
    <mergeCell ref="L2932:M2932"/>
    <mergeCell ref="L2931:M2931"/>
    <mergeCell ref="L2930:M2930"/>
    <mergeCell ref="L2929:M2929"/>
    <mergeCell ref="L2928:M2928"/>
    <mergeCell ref="L2927:M2927"/>
    <mergeCell ref="L2926:M2926"/>
    <mergeCell ref="L2925:M2925"/>
    <mergeCell ref="L2924:M2924"/>
    <mergeCell ref="L2923:M2923"/>
    <mergeCell ref="L2922:M2922"/>
    <mergeCell ref="L2921:M2921"/>
    <mergeCell ref="L2920:M2920"/>
    <mergeCell ref="L2919:M2919"/>
    <mergeCell ref="L2918:M2918"/>
    <mergeCell ref="L2917:M2917"/>
    <mergeCell ref="L2916:M2916"/>
    <mergeCell ref="L2915:M2915"/>
    <mergeCell ref="L2914:M2914"/>
    <mergeCell ref="L2913:M2913"/>
    <mergeCell ref="L2912:M2912"/>
    <mergeCell ref="L2911:M2911"/>
    <mergeCell ref="L2910:M2910"/>
    <mergeCell ref="L2909:M2909"/>
    <mergeCell ref="L2908:M2908"/>
    <mergeCell ref="L2907:M2907"/>
    <mergeCell ref="L2906:M2906"/>
    <mergeCell ref="L2905:M2905"/>
    <mergeCell ref="L2904:M2904"/>
    <mergeCell ref="L2903:M2903"/>
    <mergeCell ref="L2902:M2902"/>
    <mergeCell ref="L2901:M2901"/>
    <mergeCell ref="L2900:M2900"/>
    <mergeCell ref="L2899:M2899"/>
    <mergeCell ref="L2898:M2898"/>
    <mergeCell ref="L2897:M2897"/>
    <mergeCell ref="L2896:M2896"/>
    <mergeCell ref="L2895:M2895"/>
    <mergeCell ref="L2894:M2894"/>
    <mergeCell ref="L2893:M2893"/>
    <mergeCell ref="L2892:M2892"/>
    <mergeCell ref="L2891:M2891"/>
    <mergeCell ref="L2890:M2890"/>
    <mergeCell ref="L2889:M2889"/>
    <mergeCell ref="L2888:M2888"/>
    <mergeCell ref="L2887:M2887"/>
    <mergeCell ref="L2886:M2886"/>
    <mergeCell ref="L2885:M2885"/>
    <mergeCell ref="L2884:M2884"/>
    <mergeCell ref="L2883:M2883"/>
    <mergeCell ref="L2882:M2882"/>
    <mergeCell ref="L2881:M2881"/>
    <mergeCell ref="L2880:M2880"/>
    <mergeCell ref="L2879:M2879"/>
    <mergeCell ref="L2878:M2878"/>
    <mergeCell ref="L2877:M2877"/>
    <mergeCell ref="L2876:M2876"/>
    <mergeCell ref="L2875:M2875"/>
    <mergeCell ref="L2874:M2874"/>
    <mergeCell ref="L2873:M2873"/>
    <mergeCell ref="L2872:M2872"/>
    <mergeCell ref="L2871:M2871"/>
    <mergeCell ref="L2870:M2870"/>
    <mergeCell ref="L2869:M2869"/>
    <mergeCell ref="L2868:M2868"/>
    <mergeCell ref="L2867:M2867"/>
    <mergeCell ref="L2866:M2866"/>
    <mergeCell ref="L2865:M2865"/>
    <mergeCell ref="L2864:M2864"/>
    <mergeCell ref="L2863:M2863"/>
    <mergeCell ref="L2862:M2862"/>
    <mergeCell ref="L2861:M2861"/>
    <mergeCell ref="L2860:M2860"/>
    <mergeCell ref="L2859:M2859"/>
    <mergeCell ref="L2858:M2858"/>
    <mergeCell ref="L2857:M2857"/>
    <mergeCell ref="L2856:M2856"/>
    <mergeCell ref="L2855:M2855"/>
    <mergeCell ref="L2854:M2854"/>
    <mergeCell ref="L2853:M2853"/>
    <mergeCell ref="L2852:M2852"/>
    <mergeCell ref="L2851:M2851"/>
    <mergeCell ref="L2850:M2850"/>
    <mergeCell ref="L2849:M2849"/>
    <mergeCell ref="L2848:M2848"/>
    <mergeCell ref="L2847:M2847"/>
    <mergeCell ref="L2846:M2846"/>
    <mergeCell ref="L2845:M2845"/>
    <mergeCell ref="L2844:M2844"/>
    <mergeCell ref="L2843:M2843"/>
    <mergeCell ref="L2842:M2842"/>
    <mergeCell ref="L2841:M2841"/>
    <mergeCell ref="L2840:M2840"/>
    <mergeCell ref="L2839:M2839"/>
    <mergeCell ref="L2838:M2838"/>
    <mergeCell ref="L2837:M2837"/>
    <mergeCell ref="L2836:M2836"/>
    <mergeCell ref="L2835:M2835"/>
    <mergeCell ref="L2834:M2834"/>
    <mergeCell ref="L2833:M2833"/>
    <mergeCell ref="L2832:M2832"/>
    <mergeCell ref="L2831:M2831"/>
    <mergeCell ref="L2830:M2830"/>
    <mergeCell ref="L2829:M2829"/>
    <mergeCell ref="L2828:M2828"/>
    <mergeCell ref="L2827:M2827"/>
    <mergeCell ref="L2826:M2826"/>
    <mergeCell ref="L2825:M2825"/>
    <mergeCell ref="L2824:M2824"/>
    <mergeCell ref="L2823:M2823"/>
    <mergeCell ref="L2822:M2822"/>
    <mergeCell ref="L2821:M2821"/>
    <mergeCell ref="L2820:M2820"/>
    <mergeCell ref="L2819:M2819"/>
    <mergeCell ref="L2818:M2818"/>
    <mergeCell ref="L2817:M2817"/>
    <mergeCell ref="L2816:M2816"/>
    <mergeCell ref="L2815:M2815"/>
    <mergeCell ref="L2814:M2814"/>
    <mergeCell ref="L2813:M2813"/>
    <mergeCell ref="L2812:M2812"/>
    <mergeCell ref="L2811:M2811"/>
    <mergeCell ref="L2810:M2810"/>
    <mergeCell ref="L2809:M2809"/>
    <mergeCell ref="L2808:M2808"/>
    <mergeCell ref="L2807:M2807"/>
    <mergeCell ref="L2806:M2806"/>
    <mergeCell ref="L2805:M2805"/>
    <mergeCell ref="L2804:M2804"/>
    <mergeCell ref="L2803:M2803"/>
    <mergeCell ref="L2802:M2802"/>
    <mergeCell ref="L2801:M2801"/>
    <mergeCell ref="L2800:M2800"/>
    <mergeCell ref="L2799:M2799"/>
    <mergeCell ref="L2798:M2798"/>
    <mergeCell ref="L2797:M2797"/>
    <mergeCell ref="L2796:M2796"/>
    <mergeCell ref="L2795:M2795"/>
    <mergeCell ref="L2794:M2794"/>
    <mergeCell ref="L2793:M2793"/>
    <mergeCell ref="L2792:M2792"/>
    <mergeCell ref="L2791:M2791"/>
    <mergeCell ref="L2790:M2790"/>
    <mergeCell ref="L2789:M2789"/>
    <mergeCell ref="L2788:M2788"/>
    <mergeCell ref="L2787:M2787"/>
    <mergeCell ref="L2786:M2786"/>
    <mergeCell ref="L2785:M2785"/>
    <mergeCell ref="L2784:M2784"/>
    <mergeCell ref="L2783:M2783"/>
    <mergeCell ref="L2782:M2782"/>
    <mergeCell ref="L2781:M2781"/>
    <mergeCell ref="L2780:M2780"/>
    <mergeCell ref="L2779:M2779"/>
    <mergeCell ref="L2778:M2778"/>
    <mergeCell ref="L2777:M2777"/>
    <mergeCell ref="L2776:M2776"/>
    <mergeCell ref="L2775:M2775"/>
    <mergeCell ref="L2774:M2774"/>
    <mergeCell ref="L2773:M2773"/>
    <mergeCell ref="L2772:M2772"/>
    <mergeCell ref="L2771:M2771"/>
    <mergeCell ref="L2770:M2770"/>
    <mergeCell ref="L2769:M2769"/>
    <mergeCell ref="L2768:M2768"/>
    <mergeCell ref="L2767:M2767"/>
    <mergeCell ref="L2766:M2766"/>
    <mergeCell ref="L2765:M2765"/>
    <mergeCell ref="L2764:M2764"/>
    <mergeCell ref="L2763:M2763"/>
    <mergeCell ref="L2762:M2762"/>
    <mergeCell ref="L2761:M2761"/>
    <mergeCell ref="L2760:M2760"/>
    <mergeCell ref="L2759:M2759"/>
    <mergeCell ref="L2758:M2758"/>
    <mergeCell ref="L2757:M2757"/>
    <mergeCell ref="L2756:M2756"/>
    <mergeCell ref="L2755:M2755"/>
    <mergeCell ref="L2754:M2754"/>
    <mergeCell ref="L2753:M2753"/>
    <mergeCell ref="L2752:M2752"/>
    <mergeCell ref="L2751:M2751"/>
    <mergeCell ref="L2750:M2750"/>
    <mergeCell ref="L2749:M2749"/>
    <mergeCell ref="L2748:M2748"/>
    <mergeCell ref="L2747:M2747"/>
    <mergeCell ref="L2746:M2746"/>
    <mergeCell ref="L2745:M2745"/>
    <mergeCell ref="L2744:M2744"/>
    <mergeCell ref="L2743:M2743"/>
    <mergeCell ref="L2742:M2742"/>
    <mergeCell ref="L2741:M2741"/>
    <mergeCell ref="L2740:M2740"/>
    <mergeCell ref="L2739:M2739"/>
    <mergeCell ref="L2738:M2738"/>
    <mergeCell ref="L2737:M2737"/>
    <mergeCell ref="L2736:M2736"/>
    <mergeCell ref="L2735:M2735"/>
    <mergeCell ref="L2734:M2734"/>
    <mergeCell ref="L2733:M2733"/>
    <mergeCell ref="L2732:M2732"/>
    <mergeCell ref="L2731:M2731"/>
    <mergeCell ref="L2730:M2730"/>
    <mergeCell ref="L2729:M2729"/>
    <mergeCell ref="L2728:M2728"/>
    <mergeCell ref="L2727:M2727"/>
    <mergeCell ref="L2726:M2726"/>
    <mergeCell ref="L2725:M2725"/>
    <mergeCell ref="L2724:M2724"/>
    <mergeCell ref="L2723:M2723"/>
    <mergeCell ref="L2722:M2722"/>
    <mergeCell ref="L2721:M2721"/>
    <mergeCell ref="L2720:M2720"/>
    <mergeCell ref="L2719:M2719"/>
    <mergeCell ref="L2718:M2718"/>
    <mergeCell ref="L2717:M2717"/>
    <mergeCell ref="L2716:M2716"/>
    <mergeCell ref="L2715:M2715"/>
    <mergeCell ref="L2714:M2714"/>
    <mergeCell ref="L2713:M2713"/>
    <mergeCell ref="L2712:M2712"/>
    <mergeCell ref="L2711:M2711"/>
    <mergeCell ref="L2710:M2710"/>
    <mergeCell ref="L2709:M2709"/>
    <mergeCell ref="L2708:M2708"/>
    <mergeCell ref="L2707:M2707"/>
    <mergeCell ref="L2706:M2706"/>
    <mergeCell ref="L2705:M2705"/>
    <mergeCell ref="L2704:M2704"/>
    <mergeCell ref="L2703:M2703"/>
    <mergeCell ref="L2702:M2702"/>
    <mergeCell ref="L2701:M2701"/>
    <mergeCell ref="L2700:M2700"/>
    <mergeCell ref="L2699:M2699"/>
    <mergeCell ref="L2698:M2698"/>
    <mergeCell ref="L2697:M2697"/>
    <mergeCell ref="L2696:M2696"/>
    <mergeCell ref="L2695:M2695"/>
    <mergeCell ref="L2694:M2694"/>
    <mergeCell ref="L2693:M2693"/>
    <mergeCell ref="L2692:M2692"/>
    <mergeCell ref="L2691:M2691"/>
    <mergeCell ref="L2690:M2690"/>
    <mergeCell ref="L2689:M2689"/>
    <mergeCell ref="L2688:M2688"/>
    <mergeCell ref="L2687:M2687"/>
    <mergeCell ref="L2686:M2686"/>
    <mergeCell ref="L2685:M2685"/>
    <mergeCell ref="L2684:M2684"/>
    <mergeCell ref="L2683:M2683"/>
    <mergeCell ref="L2682:M2682"/>
    <mergeCell ref="L2681:M2681"/>
    <mergeCell ref="L2680:M2680"/>
    <mergeCell ref="L2679:M2679"/>
    <mergeCell ref="L2678:M2678"/>
    <mergeCell ref="L2677:M2677"/>
    <mergeCell ref="L2676:M2676"/>
    <mergeCell ref="L2675:M2675"/>
    <mergeCell ref="L2674:M2674"/>
    <mergeCell ref="L2673:M2673"/>
    <mergeCell ref="L2672:M2672"/>
    <mergeCell ref="L2671:M2671"/>
    <mergeCell ref="L2670:M2670"/>
    <mergeCell ref="L2669:M2669"/>
    <mergeCell ref="L2668:M2668"/>
    <mergeCell ref="L2667:M2667"/>
    <mergeCell ref="L2666:M2666"/>
    <mergeCell ref="L2665:M2665"/>
    <mergeCell ref="L2664:M2664"/>
    <mergeCell ref="L2663:M2663"/>
    <mergeCell ref="L2662:M2662"/>
    <mergeCell ref="L2661:M2661"/>
    <mergeCell ref="L2660:M2660"/>
    <mergeCell ref="L2659:M2659"/>
    <mergeCell ref="L2658:M2658"/>
    <mergeCell ref="L2657:M2657"/>
    <mergeCell ref="L2656:M2656"/>
    <mergeCell ref="L2655:M2655"/>
    <mergeCell ref="L2654:M2654"/>
    <mergeCell ref="L2653:M2653"/>
    <mergeCell ref="L2652:M2652"/>
    <mergeCell ref="L2651:M2651"/>
    <mergeCell ref="L2650:M2650"/>
    <mergeCell ref="L2649:M2649"/>
    <mergeCell ref="L2648:M2648"/>
    <mergeCell ref="L2647:M2647"/>
    <mergeCell ref="L2646:M2646"/>
    <mergeCell ref="L2645:M2645"/>
    <mergeCell ref="L2644:M2644"/>
    <mergeCell ref="L2643:M2643"/>
    <mergeCell ref="L2642:M2642"/>
    <mergeCell ref="L2641:M2641"/>
    <mergeCell ref="L2640:M2640"/>
    <mergeCell ref="L2639:M2639"/>
    <mergeCell ref="L2638:M2638"/>
    <mergeCell ref="L2637:M2637"/>
    <mergeCell ref="L2636:M2636"/>
    <mergeCell ref="L2635:M2635"/>
    <mergeCell ref="L2634:M2634"/>
    <mergeCell ref="L2633:M2633"/>
    <mergeCell ref="L2632:M2632"/>
    <mergeCell ref="L2631:M2631"/>
    <mergeCell ref="L2630:M2630"/>
    <mergeCell ref="L2629:M2629"/>
    <mergeCell ref="L2628:M2628"/>
    <mergeCell ref="L2627:M2627"/>
    <mergeCell ref="L2626:M2626"/>
    <mergeCell ref="L2625:M2625"/>
    <mergeCell ref="L2624:M2624"/>
    <mergeCell ref="L2623:M2623"/>
    <mergeCell ref="L2622:M2622"/>
    <mergeCell ref="L2621:M2621"/>
    <mergeCell ref="L2620:M2620"/>
    <mergeCell ref="L2619:M2619"/>
    <mergeCell ref="L2618:M2618"/>
    <mergeCell ref="L2617:M2617"/>
    <mergeCell ref="L2616:M2616"/>
    <mergeCell ref="L2615:M2615"/>
    <mergeCell ref="L2614:M2614"/>
    <mergeCell ref="L2613:M2613"/>
    <mergeCell ref="L2612:M2612"/>
    <mergeCell ref="L2611:M2611"/>
    <mergeCell ref="L2610:M2610"/>
    <mergeCell ref="L2609:M2609"/>
    <mergeCell ref="L2608:M2608"/>
    <mergeCell ref="L2607:M2607"/>
    <mergeCell ref="L2606:M2606"/>
    <mergeCell ref="L2605:M2605"/>
    <mergeCell ref="L2604:M2604"/>
    <mergeCell ref="L2603:M2603"/>
    <mergeCell ref="L2602:M2602"/>
    <mergeCell ref="L2601:M2601"/>
    <mergeCell ref="L2600:M2600"/>
    <mergeCell ref="L2599:M2599"/>
    <mergeCell ref="L2598:M2598"/>
    <mergeCell ref="L2597:M2597"/>
    <mergeCell ref="L2596:M2596"/>
    <mergeCell ref="L2595:M2595"/>
    <mergeCell ref="L2594:M2594"/>
    <mergeCell ref="L2593:M2593"/>
    <mergeCell ref="L2592:M2592"/>
    <mergeCell ref="L2591:M2591"/>
    <mergeCell ref="L2590:M2590"/>
    <mergeCell ref="L2589:M2589"/>
    <mergeCell ref="L2588:M2588"/>
    <mergeCell ref="L2587:M2587"/>
    <mergeCell ref="L2586:M2586"/>
    <mergeCell ref="L2585:M2585"/>
    <mergeCell ref="L2584:M2584"/>
    <mergeCell ref="L2583:M2583"/>
    <mergeCell ref="L2582:M2582"/>
    <mergeCell ref="L2581:M2581"/>
    <mergeCell ref="L2580:M2580"/>
    <mergeCell ref="L2579:M2579"/>
    <mergeCell ref="L2578:M2578"/>
    <mergeCell ref="L2577:M2577"/>
    <mergeCell ref="L2576:M2576"/>
    <mergeCell ref="L2575:M2575"/>
    <mergeCell ref="L2574:M2574"/>
    <mergeCell ref="L2573:M2573"/>
    <mergeCell ref="L2572:M2572"/>
    <mergeCell ref="L2571:M2571"/>
    <mergeCell ref="L2570:M2570"/>
    <mergeCell ref="L2569:M2569"/>
    <mergeCell ref="L2568:M2568"/>
    <mergeCell ref="L2567:M2567"/>
    <mergeCell ref="L2566:M2566"/>
    <mergeCell ref="L2565:M2565"/>
    <mergeCell ref="L2564:M2564"/>
    <mergeCell ref="L2563:M2563"/>
    <mergeCell ref="L2562:M2562"/>
    <mergeCell ref="L2561:M2561"/>
    <mergeCell ref="L2560:M2560"/>
    <mergeCell ref="L2559:M2559"/>
    <mergeCell ref="L2558:M2558"/>
    <mergeCell ref="L2557:M2557"/>
    <mergeCell ref="L2556:M2556"/>
    <mergeCell ref="L2555:M2555"/>
    <mergeCell ref="L2554:M2554"/>
    <mergeCell ref="L2553:M2553"/>
    <mergeCell ref="L2552:M2552"/>
    <mergeCell ref="L2551:M2551"/>
    <mergeCell ref="L2550:M2550"/>
    <mergeCell ref="L2549:M2549"/>
    <mergeCell ref="L2548:M2548"/>
    <mergeCell ref="L2547:M2547"/>
    <mergeCell ref="L2546:M2546"/>
    <mergeCell ref="L2545:M2545"/>
    <mergeCell ref="L2544:M2544"/>
    <mergeCell ref="L2543:M2543"/>
    <mergeCell ref="L2542:M2542"/>
    <mergeCell ref="L2541:M2541"/>
    <mergeCell ref="L2540:M2540"/>
    <mergeCell ref="L2539:M2539"/>
    <mergeCell ref="L2538:M2538"/>
    <mergeCell ref="L2537:M2537"/>
    <mergeCell ref="L2536:M2536"/>
    <mergeCell ref="L2535:M2535"/>
    <mergeCell ref="L2534:M2534"/>
    <mergeCell ref="L2533:M2533"/>
    <mergeCell ref="L2532:M2532"/>
    <mergeCell ref="L2531:M2531"/>
    <mergeCell ref="L2530:M2530"/>
    <mergeCell ref="L2529:M2529"/>
    <mergeCell ref="L2528:M2528"/>
    <mergeCell ref="L2527:M2527"/>
    <mergeCell ref="L2526:M2526"/>
    <mergeCell ref="L2525:M2525"/>
    <mergeCell ref="L2524:M2524"/>
    <mergeCell ref="L2523:M2523"/>
    <mergeCell ref="L2522:M2522"/>
    <mergeCell ref="L2521:M2521"/>
    <mergeCell ref="L2520:M2520"/>
    <mergeCell ref="L2519:M2519"/>
    <mergeCell ref="L2518:M2518"/>
    <mergeCell ref="L2517:M2517"/>
    <mergeCell ref="L2516:M2516"/>
    <mergeCell ref="L2515:M2515"/>
    <mergeCell ref="L2514:M2514"/>
    <mergeCell ref="L2513:M2513"/>
    <mergeCell ref="L2512:M2512"/>
    <mergeCell ref="L2511:M2511"/>
    <mergeCell ref="L2510:M2510"/>
    <mergeCell ref="L2509:M2509"/>
    <mergeCell ref="L2508:M2508"/>
    <mergeCell ref="L2507:M2507"/>
    <mergeCell ref="L2506:M2506"/>
    <mergeCell ref="L2505:M2505"/>
    <mergeCell ref="L2504:M2504"/>
    <mergeCell ref="L2503:M2503"/>
    <mergeCell ref="L2502:M2502"/>
    <mergeCell ref="L2501:M2501"/>
    <mergeCell ref="L2500:M2500"/>
    <mergeCell ref="L2499:M2499"/>
    <mergeCell ref="L2498:M2498"/>
    <mergeCell ref="L2497:M2497"/>
    <mergeCell ref="L2496:M2496"/>
    <mergeCell ref="L2495:M2495"/>
    <mergeCell ref="L2494:M2494"/>
    <mergeCell ref="L2493:M2493"/>
    <mergeCell ref="L2492:M2492"/>
    <mergeCell ref="L2491:M2491"/>
    <mergeCell ref="L2490:M2490"/>
    <mergeCell ref="L2489:M2489"/>
    <mergeCell ref="L2488:M2488"/>
    <mergeCell ref="L2487:M2487"/>
    <mergeCell ref="L2486:M2486"/>
    <mergeCell ref="L2485:M2485"/>
    <mergeCell ref="L2484:M2484"/>
    <mergeCell ref="L2483:M2483"/>
    <mergeCell ref="L2482:M2482"/>
    <mergeCell ref="L2481:M2481"/>
    <mergeCell ref="L2480:M2480"/>
    <mergeCell ref="L2479:M2479"/>
    <mergeCell ref="L2478:M2478"/>
    <mergeCell ref="L2477:M2477"/>
    <mergeCell ref="L2476:M2476"/>
    <mergeCell ref="L2475:M2475"/>
    <mergeCell ref="L2474:M2474"/>
    <mergeCell ref="L2473:M2473"/>
    <mergeCell ref="L2472:M2472"/>
    <mergeCell ref="L2471:M2471"/>
    <mergeCell ref="L2470:M2470"/>
    <mergeCell ref="L2469:M2469"/>
    <mergeCell ref="L2468:M2468"/>
    <mergeCell ref="L2467:M2467"/>
    <mergeCell ref="L2466:M2466"/>
    <mergeCell ref="L2465:M2465"/>
    <mergeCell ref="L2464:M2464"/>
    <mergeCell ref="L2463:M2463"/>
    <mergeCell ref="L2462:M2462"/>
    <mergeCell ref="L2461:M2461"/>
    <mergeCell ref="L2460:M2460"/>
    <mergeCell ref="L2459:M2459"/>
    <mergeCell ref="L2458:M2458"/>
    <mergeCell ref="L2457:M2457"/>
    <mergeCell ref="L2456:M2456"/>
    <mergeCell ref="L2455:M2455"/>
    <mergeCell ref="L2454:M2454"/>
    <mergeCell ref="L2453:M2453"/>
    <mergeCell ref="L2452:M2452"/>
    <mergeCell ref="L2451:M2451"/>
    <mergeCell ref="L2450:M2450"/>
    <mergeCell ref="L2449:M2449"/>
    <mergeCell ref="L2448:M2448"/>
    <mergeCell ref="L2447:M2447"/>
    <mergeCell ref="L2446:M2446"/>
    <mergeCell ref="L2445:M2445"/>
    <mergeCell ref="L2444:M2444"/>
    <mergeCell ref="L2443:M2443"/>
    <mergeCell ref="L2442:M2442"/>
    <mergeCell ref="L2441:M2441"/>
    <mergeCell ref="L2440:M2440"/>
    <mergeCell ref="L2439:M2439"/>
    <mergeCell ref="L2438:M2438"/>
    <mergeCell ref="L2437:M2437"/>
    <mergeCell ref="L2436:M2436"/>
    <mergeCell ref="L2435:M2435"/>
    <mergeCell ref="L2434:M2434"/>
    <mergeCell ref="L2433:M2433"/>
    <mergeCell ref="L2432:M2432"/>
    <mergeCell ref="L2431:M2431"/>
    <mergeCell ref="L2430:M2430"/>
    <mergeCell ref="L2429:M2429"/>
    <mergeCell ref="L2428:M2428"/>
    <mergeCell ref="L2427:M2427"/>
    <mergeCell ref="L2426:M2426"/>
    <mergeCell ref="L2425:M2425"/>
    <mergeCell ref="L2424:M2424"/>
    <mergeCell ref="L2423:M2423"/>
    <mergeCell ref="L2422:M2422"/>
    <mergeCell ref="L2421:M2421"/>
    <mergeCell ref="L2420:M2420"/>
    <mergeCell ref="L2419:M2419"/>
    <mergeCell ref="L2418:M2418"/>
    <mergeCell ref="L2417:M2417"/>
    <mergeCell ref="L2416:M2416"/>
    <mergeCell ref="L2415:M2415"/>
    <mergeCell ref="L2414:M2414"/>
    <mergeCell ref="L2413:M2413"/>
    <mergeCell ref="L2412:M2412"/>
    <mergeCell ref="L2411:M2411"/>
    <mergeCell ref="L2410:M2410"/>
    <mergeCell ref="L2409:M2409"/>
    <mergeCell ref="L2408:M2408"/>
    <mergeCell ref="L2407:M2407"/>
    <mergeCell ref="L2406:M2406"/>
    <mergeCell ref="L2405:M2405"/>
    <mergeCell ref="L2404:M2404"/>
    <mergeCell ref="L2403:M2403"/>
    <mergeCell ref="L2402:M2402"/>
    <mergeCell ref="L2401:M2401"/>
    <mergeCell ref="L2400:M2400"/>
    <mergeCell ref="L2399:M2399"/>
    <mergeCell ref="L2398:M2398"/>
    <mergeCell ref="L2397:M2397"/>
    <mergeCell ref="L2396:M2396"/>
    <mergeCell ref="L2395:M2395"/>
    <mergeCell ref="L2394:M2394"/>
    <mergeCell ref="L2393:M2393"/>
    <mergeCell ref="L2392:M2392"/>
    <mergeCell ref="L2391:M2391"/>
    <mergeCell ref="L2390:M2390"/>
    <mergeCell ref="L2389:M2389"/>
    <mergeCell ref="L2388:M2388"/>
    <mergeCell ref="L2387:M2387"/>
    <mergeCell ref="L2386:M2386"/>
    <mergeCell ref="L2385:M2385"/>
    <mergeCell ref="L2384:M2384"/>
    <mergeCell ref="L2383:M2383"/>
    <mergeCell ref="L2382:M2382"/>
    <mergeCell ref="L2381:M2381"/>
    <mergeCell ref="L2380:M2380"/>
    <mergeCell ref="L2379:M2379"/>
    <mergeCell ref="L2378:M2378"/>
    <mergeCell ref="L2377:M2377"/>
    <mergeCell ref="L2376:M2376"/>
    <mergeCell ref="L2375:M2375"/>
    <mergeCell ref="L2374:M2374"/>
    <mergeCell ref="L2373:M2373"/>
    <mergeCell ref="L2372:M2372"/>
    <mergeCell ref="L2371:M2371"/>
    <mergeCell ref="L2370:M2370"/>
    <mergeCell ref="L2369:M2369"/>
    <mergeCell ref="L2368:M2368"/>
    <mergeCell ref="L2367:M2367"/>
    <mergeCell ref="L2366:M2366"/>
    <mergeCell ref="L2365:M2365"/>
    <mergeCell ref="L2364:M2364"/>
    <mergeCell ref="L2363:M2363"/>
    <mergeCell ref="L2362:M2362"/>
    <mergeCell ref="L2361:M2361"/>
    <mergeCell ref="L2360:M2360"/>
    <mergeCell ref="L2359:M2359"/>
    <mergeCell ref="L2358:M2358"/>
    <mergeCell ref="L2357:M2357"/>
    <mergeCell ref="L2356:M2356"/>
    <mergeCell ref="L2355:M2355"/>
    <mergeCell ref="L2354:M2354"/>
    <mergeCell ref="L2353:M2353"/>
    <mergeCell ref="L2352:M2352"/>
    <mergeCell ref="L2351:M2351"/>
    <mergeCell ref="L2350:M2350"/>
    <mergeCell ref="L2349:M2349"/>
    <mergeCell ref="L2348:M2348"/>
    <mergeCell ref="L2347:M2347"/>
    <mergeCell ref="L2346:M2346"/>
    <mergeCell ref="L2345:M2345"/>
    <mergeCell ref="L2344:M2344"/>
    <mergeCell ref="L2343:M2343"/>
    <mergeCell ref="L2342:M2342"/>
    <mergeCell ref="L2341:M2341"/>
    <mergeCell ref="L2340:M2340"/>
    <mergeCell ref="L2339:M2339"/>
    <mergeCell ref="L2338:M2338"/>
    <mergeCell ref="L2337:M2337"/>
    <mergeCell ref="L2336:M2336"/>
    <mergeCell ref="L2335:M2335"/>
    <mergeCell ref="L2334:M2334"/>
    <mergeCell ref="L2333:M2333"/>
    <mergeCell ref="L2332:M2332"/>
    <mergeCell ref="L2331:M2331"/>
    <mergeCell ref="L2330:M2330"/>
    <mergeCell ref="L2329:M2329"/>
    <mergeCell ref="L2328:M2328"/>
    <mergeCell ref="L2327:M2327"/>
    <mergeCell ref="L2326:M2326"/>
    <mergeCell ref="L2325:M2325"/>
    <mergeCell ref="L2324:M2324"/>
    <mergeCell ref="L2323:M2323"/>
    <mergeCell ref="L2322:M2322"/>
    <mergeCell ref="L2321:M2321"/>
    <mergeCell ref="L2320:M2320"/>
    <mergeCell ref="L2319:M2319"/>
    <mergeCell ref="L2318:M2318"/>
    <mergeCell ref="L2317:M2317"/>
    <mergeCell ref="L2316:M2316"/>
    <mergeCell ref="L2315:M2315"/>
    <mergeCell ref="L2314:M2314"/>
    <mergeCell ref="L2313:M2313"/>
    <mergeCell ref="L2312:M2312"/>
    <mergeCell ref="L2311:M2311"/>
    <mergeCell ref="L2310:M2310"/>
    <mergeCell ref="L2309:M2309"/>
    <mergeCell ref="L2308:M2308"/>
    <mergeCell ref="L2307:M2307"/>
    <mergeCell ref="L2306:M2306"/>
    <mergeCell ref="L2305:M2305"/>
    <mergeCell ref="L2304:M2304"/>
    <mergeCell ref="L2303:M2303"/>
    <mergeCell ref="L2302:M2302"/>
    <mergeCell ref="L2301:M2301"/>
    <mergeCell ref="L2300:M2300"/>
    <mergeCell ref="L2299:M2299"/>
    <mergeCell ref="L2298:M2298"/>
    <mergeCell ref="L2297:M2297"/>
    <mergeCell ref="L2296:M2296"/>
    <mergeCell ref="L2295:M2295"/>
    <mergeCell ref="L2294:M2294"/>
    <mergeCell ref="L2293:M2293"/>
    <mergeCell ref="L2292:M2292"/>
    <mergeCell ref="L2291:M2291"/>
    <mergeCell ref="L2290:M2290"/>
    <mergeCell ref="L2289:M2289"/>
    <mergeCell ref="L2288:M2288"/>
    <mergeCell ref="L2287:M2287"/>
    <mergeCell ref="L2286:M2286"/>
    <mergeCell ref="L2285:M2285"/>
    <mergeCell ref="L2284:M2284"/>
    <mergeCell ref="L2283:M2283"/>
    <mergeCell ref="L2282:M2282"/>
    <mergeCell ref="L2281:M2281"/>
    <mergeCell ref="L2280:M2280"/>
    <mergeCell ref="L2279:M2279"/>
    <mergeCell ref="L2278:M2278"/>
    <mergeCell ref="L2277:M2277"/>
    <mergeCell ref="L2276:M2276"/>
    <mergeCell ref="L2275:M2275"/>
    <mergeCell ref="L2274:M2274"/>
    <mergeCell ref="L2273:M2273"/>
    <mergeCell ref="L2272:M2272"/>
    <mergeCell ref="L2271:M2271"/>
    <mergeCell ref="L2270:M2270"/>
    <mergeCell ref="L2269:M2269"/>
    <mergeCell ref="L2268:M2268"/>
    <mergeCell ref="L2267:M2267"/>
    <mergeCell ref="L2266:M2266"/>
    <mergeCell ref="L2265:M2265"/>
    <mergeCell ref="L2264:M2264"/>
    <mergeCell ref="L2263:M2263"/>
    <mergeCell ref="L2262:M2262"/>
    <mergeCell ref="L2261:M2261"/>
    <mergeCell ref="L2260:M2260"/>
    <mergeCell ref="L2259:M2259"/>
    <mergeCell ref="L2258:M2258"/>
    <mergeCell ref="L2257:M2257"/>
    <mergeCell ref="L2256:M2256"/>
    <mergeCell ref="L2255:M2255"/>
    <mergeCell ref="L2254:M2254"/>
    <mergeCell ref="L2253:M2253"/>
    <mergeCell ref="L2252:M2252"/>
    <mergeCell ref="L2251:M2251"/>
    <mergeCell ref="L2250:M2250"/>
    <mergeCell ref="L2249:M2249"/>
    <mergeCell ref="L2248:M2248"/>
    <mergeCell ref="L2247:M2247"/>
    <mergeCell ref="L2246:M2246"/>
    <mergeCell ref="L2245:M2245"/>
    <mergeCell ref="L2244:M2244"/>
    <mergeCell ref="L2243:M2243"/>
    <mergeCell ref="L2242:M2242"/>
    <mergeCell ref="L2241:M2241"/>
    <mergeCell ref="L2240:M2240"/>
    <mergeCell ref="L2239:M2239"/>
    <mergeCell ref="L2238:M2238"/>
    <mergeCell ref="L2237:M2237"/>
    <mergeCell ref="L2236:M2236"/>
    <mergeCell ref="L2235:M2235"/>
    <mergeCell ref="L2234:M2234"/>
    <mergeCell ref="L2233:M2233"/>
    <mergeCell ref="L2232:M2232"/>
    <mergeCell ref="L2231:M2231"/>
    <mergeCell ref="L2230:M2230"/>
    <mergeCell ref="L2229:M2229"/>
    <mergeCell ref="L2228:M2228"/>
    <mergeCell ref="L2227:M2227"/>
    <mergeCell ref="L2226:M2226"/>
    <mergeCell ref="L2225:M2225"/>
    <mergeCell ref="L2224:M2224"/>
    <mergeCell ref="L2223:M2223"/>
    <mergeCell ref="L2222:M2222"/>
    <mergeCell ref="L2221:M2221"/>
    <mergeCell ref="L2220:M2220"/>
    <mergeCell ref="L2219:M2219"/>
    <mergeCell ref="L2218:M2218"/>
    <mergeCell ref="L2217:M2217"/>
    <mergeCell ref="L2216:M2216"/>
    <mergeCell ref="L2215:M2215"/>
    <mergeCell ref="L2214:M2214"/>
    <mergeCell ref="L2213:M2213"/>
    <mergeCell ref="L2212:M2212"/>
    <mergeCell ref="L2211:M2211"/>
    <mergeCell ref="L2210:M2210"/>
    <mergeCell ref="L2209:M2209"/>
    <mergeCell ref="L2208:M2208"/>
    <mergeCell ref="L2207:M2207"/>
    <mergeCell ref="L2206:M2206"/>
    <mergeCell ref="L2205:M2205"/>
    <mergeCell ref="L2204:M2204"/>
    <mergeCell ref="L2203:M2203"/>
    <mergeCell ref="L2202:M2202"/>
    <mergeCell ref="L2201:M2201"/>
    <mergeCell ref="L2200:M2200"/>
    <mergeCell ref="L2199:M2199"/>
    <mergeCell ref="L2198:M2198"/>
    <mergeCell ref="L2197:M2197"/>
    <mergeCell ref="L2196:M2196"/>
    <mergeCell ref="L2195:M2195"/>
    <mergeCell ref="L2194:M2194"/>
    <mergeCell ref="L2193:M2193"/>
    <mergeCell ref="L2192:M2192"/>
    <mergeCell ref="L2191:M2191"/>
    <mergeCell ref="L2190:M2190"/>
    <mergeCell ref="L2189:M2189"/>
    <mergeCell ref="L2188:M2188"/>
    <mergeCell ref="L2187:M2187"/>
    <mergeCell ref="L2186:M2186"/>
    <mergeCell ref="L2185:M2185"/>
    <mergeCell ref="L2184:M2184"/>
    <mergeCell ref="L2183:M2183"/>
    <mergeCell ref="L2182:M2182"/>
    <mergeCell ref="L2181:M2181"/>
    <mergeCell ref="L2180:M2180"/>
    <mergeCell ref="L2179:M2179"/>
    <mergeCell ref="L2178:M2178"/>
    <mergeCell ref="L2177:M2177"/>
    <mergeCell ref="L2176:M2176"/>
    <mergeCell ref="L2175:M2175"/>
    <mergeCell ref="L2174:M2174"/>
    <mergeCell ref="L2173:M2173"/>
    <mergeCell ref="L2172:M2172"/>
    <mergeCell ref="L2171:M2171"/>
    <mergeCell ref="L2170:M2170"/>
    <mergeCell ref="L2169:M2169"/>
    <mergeCell ref="L2168:M2168"/>
    <mergeCell ref="L2167:M2167"/>
    <mergeCell ref="L2166:M2166"/>
    <mergeCell ref="L2165:M2165"/>
    <mergeCell ref="L2164:M2164"/>
    <mergeCell ref="L2163:M2163"/>
    <mergeCell ref="L2162:M2162"/>
    <mergeCell ref="L2161:M2161"/>
    <mergeCell ref="L2160:M2160"/>
    <mergeCell ref="L2159:M2159"/>
    <mergeCell ref="L2158:M2158"/>
    <mergeCell ref="L2157:M2157"/>
    <mergeCell ref="L2156:M2156"/>
    <mergeCell ref="L2155:M2155"/>
    <mergeCell ref="L2154:M2154"/>
    <mergeCell ref="L2153:M2153"/>
    <mergeCell ref="L2152:M2152"/>
    <mergeCell ref="L2151:M2151"/>
    <mergeCell ref="L2150:M2150"/>
    <mergeCell ref="L2149:M2149"/>
    <mergeCell ref="L2148:M2148"/>
    <mergeCell ref="L2147:M2147"/>
    <mergeCell ref="L2146:M2146"/>
    <mergeCell ref="L2145:M2145"/>
    <mergeCell ref="L2144:M2144"/>
    <mergeCell ref="L2143:M2143"/>
    <mergeCell ref="L2142:M2142"/>
    <mergeCell ref="L2141:M2141"/>
    <mergeCell ref="L2140:M2140"/>
    <mergeCell ref="L2139:M2139"/>
    <mergeCell ref="L2138:M2138"/>
    <mergeCell ref="L2137:M2137"/>
    <mergeCell ref="L2136:M2136"/>
    <mergeCell ref="L2135:M2135"/>
    <mergeCell ref="L2134:M2134"/>
    <mergeCell ref="L2133:M2133"/>
    <mergeCell ref="L2132:M2132"/>
    <mergeCell ref="L2131:M2131"/>
    <mergeCell ref="L2130:M2130"/>
    <mergeCell ref="L2129:M2129"/>
    <mergeCell ref="L2128:M2128"/>
    <mergeCell ref="L2127:M2127"/>
    <mergeCell ref="L2126:M2126"/>
    <mergeCell ref="L2125:M2125"/>
    <mergeCell ref="L2124:M2124"/>
    <mergeCell ref="L2123:M2123"/>
    <mergeCell ref="L2122:M2122"/>
    <mergeCell ref="L2121:M2121"/>
    <mergeCell ref="L2120:M2120"/>
    <mergeCell ref="L2119:M2119"/>
    <mergeCell ref="L2118:M2118"/>
    <mergeCell ref="L2117:M2117"/>
    <mergeCell ref="L2116:M2116"/>
    <mergeCell ref="L2115:M2115"/>
    <mergeCell ref="L2114:M2114"/>
    <mergeCell ref="L2113:M2113"/>
    <mergeCell ref="L2112:M2112"/>
    <mergeCell ref="L2111:M2111"/>
    <mergeCell ref="L2110:M2110"/>
    <mergeCell ref="L2109:M2109"/>
    <mergeCell ref="L2108:M2108"/>
    <mergeCell ref="L2107:M2107"/>
    <mergeCell ref="L2106:M2106"/>
    <mergeCell ref="L2105:M2105"/>
    <mergeCell ref="L2104:M2104"/>
    <mergeCell ref="L2103:M2103"/>
    <mergeCell ref="L2102:M2102"/>
    <mergeCell ref="L2101:M2101"/>
    <mergeCell ref="L2100:M2100"/>
    <mergeCell ref="L2099:M2099"/>
    <mergeCell ref="L2098:M2098"/>
    <mergeCell ref="L2097:M2097"/>
    <mergeCell ref="L2096:M2096"/>
    <mergeCell ref="L2095:M2095"/>
    <mergeCell ref="L2094:M2094"/>
    <mergeCell ref="L2093:M2093"/>
    <mergeCell ref="L2092:M2092"/>
    <mergeCell ref="L2091:M2091"/>
    <mergeCell ref="L2090:M2090"/>
    <mergeCell ref="L2089:M2089"/>
    <mergeCell ref="L2088:M2088"/>
    <mergeCell ref="L2087:M2087"/>
    <mergeCell ref="L2086:M2086"/>
    <mergeCell ref="L2085:M2085"/>
    <mergeCell ref="L2084:M2084"/>
    <mergeCell ref="L2083:M2083"/>
    <mergeCell ref="L2082:M2082"/>
    <mergeCell ref="L2081:M2081"/>
    <mergeCell ref="L2080:M2080"/>
    <mergeCell ref="L2079:M2079"/>
    <mergeCell ref="L2078:M2078"/>
    <mergeCell ref="L2077:M2077"/>
    <mergeCell ref="L2076:M2076"/>
    <mergeCell ref="L2075:M2075"/>
    <mergeCell ref="L2074:M2074"/>
    <mergeCell ref="L2073:M2073"/>
    <mergeCell ref="L2072:M2072"/>
    <mergeCell ref="L2071:M2071"/>
    <mergeCell ref="L2070:M2070"/>
    <mergeCell ref="L2069:M2069"/>
    <mergeCell ref="L2068:M2068"/>
    <mergeCell ref="L2067:M2067"/>
    <mergeCell ref="L2066:M2066"/>
    <mergeCell ref="L2065:M2065"/>
    <mergeCell ref="L2064:M2064"/>
    <mergeCell ref="L2063:M2063"/>
    <mergeCell ref="L2062:M2062"/>
    <mergeCell ref="L2061:M2061"/>
    <mergeCell ref="L2060:M2060"/>
    <mergeCell ref="L2059:M2059"/>
    <mergeCell ref="L2058:M2058"/>
    <mergeCell ref="L2057:M2057"/>
    <mergeCell ref="L2056:M2056"/>
    <mergeCell ref="L2055:M2055"/>
    <mergeCell ref="L2054:M2054"/>
    <mergeCell ref="L2053:M2053"/>
    <mergeCell ref="L2052:M2052"/>
    <mergeCell ref="L2051:M2051"/>
    <mergeCell ref="L2050:M2050"/>
    <mergeCell ref="L2049:M2049"/>
    <mergeCell ref="L2048:M2048"/>
    <mergeCell ref="L2047:M2047"/>
    <mergeCell ref="L2046:M2046"/>
    <mergeCell ref="L2045:M2045"/>
    <mergeCell ref="L2044:M2044"/>
    <mergeCell ref="L2043:M2043"/>
    <mergeCell ref="L2042:M2042"/>
    <mergeCell ref="L2041:M2041"/>
    <mergeCell ref="L2040:M2040"/>
    <mergeCell ref="L2039:M2039"/>
    <mergeCell ref="L2038:M2038"/>
    <mergeCell ref="L2037:M2037"/>
    <mergeCell ref="L2036:M2036"/>
    <mergeCell ref="L2035:M2035"/>
    <mergeCell ref="L2034:M2034"/>
    <mergeCell ref="L2033:M2033"/>
    <mergeCell ref="L2032:M2032"/>
    <mergeCell ref="L2031:M2031"/>
    <mergeCell ref="L2030:M2030"/>
    <mergeCell ref="L2029:M2029"/>
    <mergeCell ref="L2028:M2028"/>
    <mergeCell ref="L2027:M2027"/>
    <mergeCell ref="L2026:M2026"/>
    <mergeCell ref="L2025:M2025"/>
    <mergeCell ref="L2024:M2024"/>
    <mergeCell ref="L2023:M2023"/>
    <mergeCell ref="L2022:M2022"/>
    <mergeCell ref="L2021:M2021"/>
    <mergeCell ref="L2020:M2020"/>
    <mergeCell ref="L2019:M2019"/>
    <mergeCell ref="L2018:M2018"/>
    <mergeCell ref="L2017:M2017"/>
    <mergeCell ref="L2016:M2016"/>
    <mergeCell ref="L2015:M2015"/>
    <mergeCell ref="L2014:M2014"/>
    <mergeCell ref="L2013:M2013"/>
    <mergeCell ref="L2012:M2012"/>
    <mergeCell ref="L2011:M2011"/>
    <mergeCell ref="L2010:M2010"/>
    <mergeCell ref="L2009:M2009"/>
    <mergeCell ref="L2008:M2008"/>
    <mergeCell ref="L2007:M2007"/>
    <mergeCell ref="L2006:M2006"/>
    <mergeCell ref="L2005:M2005"/>
    <mergeCell ref="L2004:M2004"/>
    <mergeCell ref="L2003:M2003"/>
    <mergeCell ref="L2002:M2002"/>
    <mergeCell ref="L2001:M2001"/>
    <mergeCell ref="L2000:M2000"/>
    <mergeCell ref="L1999:M1999"/>
    <mergeCell ref="L1998:M1998"/>
    <mergeCell ref="L1997:M1997"/>
    <mergeCell ref="L1996:M1996"/>
    <mergeCell ref="L1995:M1995"/>
    <mergeCell ref="L1994:M1994"/>
    <mergeCell ref="L1993:M1993"/>
    <mergeCell ref="L1992:M1992"/>
    <mergeCell ref="L1991:M1991"/>
    <mergeCell ref="L1990:M1990"/>
    <mergeCell ref="L1989:M1989"/>
    <mergeCell ref="L1988:M1988"/>
    <mergeCell ref="L1987:M1987"/>
    <mergeCell ref="L1986:M1986"/>
    <mergeCell ref="L1985:M1985"/>
    <mergeCell ref="L1984:M1984"/>
    <mergeCell ref="L1983:M1983"/>
    <mergeCell ref="L1982:M1982"/>
    <mergeCell ref="L1981:M1981"/>
    <mergeCell ref="L1980:M1980"/>
    <mergeCell ref="L1979:M1979"/>
    <mergeCell ref="L1978:M1978"/>
    <mergeCell ref="L1977:M1977"/>
    <mergeCell ref="L1976:M1976"/>
    <mergeCell ref="L1975:M1975"/>
    <mergeCell ref="L1974:M1974"/>
    <mergeCell ref="L1973:M1973"/>
    <mergeCell ref="L1972:M1972"/>
    <mergeCell ref="L1971:M1971"/>
    <mergeCell ref="L1970:M1970"/>
    <mergeCell ref="L1969:M1969"/>
    <mergeCell ref="L1968:M1968"/>
    <mergeCell ref="L1967:M1967"/>
    <mergeCell ref="L1966:M1966"/>
    <mergeCell ref="L1965:M1965"/>
    <mergeCell ref="L1964:M1964"/>
    <mergeCell ref="L1963:M1963"/>
    <mergeCell ref="L1962:M1962"/>
    <mergeCell ref="L1961:M1961"/>
    <mergeCell ref="L1960:M1960"/>
    <mergeCell ref="L1959:M1959"/>
    <mergeCell ref="L1958:M1958"/>
    <mergeCell ref="L1957:M1957"/>
    <mergeCell ref="L1956:M1956"/>
    <mergeCell ref="L1955:M1955"/>
    <mergeCell ref="L1954:M1954"/>
    <mergeCell ref="L1953:M1953"/>
    <mergeCell ref="L1952:M1952"/>
    <mergeCell ref="L1951:M1951"/>
    <mergeCell ref="L1950:M1950"/>
    <mergeCell ref="L1949:M1949"/>
    <mergeCell ref="L1948:M1948"/>
    <mergeCell ref="L1947:M1947"/>
    <mergeCell ref="L1946:M1946"/>
    <mergeCell ref="L1945:M1945"/>
    <mergeCell ref="L1944:M1944"/>
    <mergeCell ref="L1943:M1943"/>
    <mergeCell ref="L1942:M1942"/>
    <mergeCell ref="L1941:M1941"/>
    <mergeCell ref="L1940:M1940"/>
    <mergeCell ref="L1939:M1939"/>
    <mergeCell ref="L1938:M1938"/>
    <mergeCell ref="L1937:M1937"/>
    <mergeCell ref="L1936:M1936"/>
    <mergeCell ref="L1935:M1935"/>
    <mergeCell ref="L1934:M1934"/>
    <mergeCell ref="L1933:M1933"/>
    <mergeCell ref="L1932:M1932"/>
    <mergeCell ref="L1931:M1931"/>
    <mergeCell ref="L1930:M1930"/>
    <mergeCell ref="L1929:M1929"/>
    <mergeCell ref="L1928:M1928"/>
    <mergeCell ref="L1927:M1927"/>
    <mergeCell ref="L1926:M1926"/>
    <mergeCell ref="L1925:M1925"/>
    <mergeCell ref="L1924:M1924"/>
    <mergeCell ref="L1923:M1923"/>
    <mergeCell ref="L1922:M1922"/>
    <mergeCell ref="L1921:M1921"/>
    <mergeCell ref="L1920:M1920"/>
    <mergeCell ref="L1919:M1919"/>
    <mergeCell ref="L1918:M1918"/>
    <mergeCell ref="L1917:M1917"/>
    <mergeCell ref="L1916:M1916"/>
    <mergeCell ref="L1915:M1915"/>
    <mergeCell ref="L1914:M1914"/>
    <mergeCell ref="L1913:M1913"/>
    <mergeCell ref="L1912:M1912"/>
    <mergeCell ref="L1911:M1911"/>
    <mergeCell ref="L1910:M1910"/>
    <mergeCell ref="L1909:M1909"/>
    <mergeCell ref="L1908:M1908"/>
    <mergeCell ref="L1907:M1907"/>
    <mergeCell ref="L1906:M1906"/>
    <mergeCell ref="L1905:M1905"/>
    <mergeCell ref="L1904:M1904"/>
    <mergeCell ref="L1903:M1903"/>
    <mergeCell ref="L1902:M1902"/>
    <mergeCell ref="L1901:M1901"/>
    <mergeCell ref="L1900:M1900"/>
    <mergeCell ref="L1899:M1899"/>
    <mergeCell ref="L1898:M1898"/>
    <mergeCell ref="L1897:M1897"/>
    <mergeCell ref="L1896:M1896"/>
    <mergeCell ref="L1895:M1895"/>
    <mergeCell ref="L1894:M1894"/>
    <mergeCell ref="L1893:M1893"/>
    <mergeCell ref="L1892:M1892"/>
    <mergeCell ref="L1891:M1891"/>
    <mergeCell ref="L1890:M1890"/>
    <mergeCell ref="L1889:M1889"/>
    <mergeCell ref="L1888:M1888"/>
    <mergeCell ref="L1887:M1887"/>
    <mergeCell ref="L1886:M1886"/>
    <mergeCell ref="L1885:M1885"/>
    <mergeCell ref="L1884:M1884"/>
    <mergeCell ref="L1883:M1883"/>
    <mergeCell ref="L1882:M1882"/>
    <mergeCell ref="L1881:M1881"/>
    <mergeCell ref="L1880:M1880"/>
    <mergeCell ref="L1879:M1879"/>
    <mergeCell ref="L1878:M1878"/>
    <mergeCell ref="L1877:M1877"/>
    <mergeCell ref="L1876:M1876"/>
    <mergeCell ref="L1875:M1875"/>
    <mergeCell ref="L1874:M1874"/>
    <mergeCell ref="L1873:M1873"/>
    <mergeCell ref="L1872:M1872"/>
    <mergeCell ref="L1871:M1871"/>
    <mergeCell ref="L1870:M1870"/>
    <mergeCell ref="L1869:M1869"/>
    <mergeCell ref="L1868:M1868"/>
    <mergeCell ref="L1867:M1867"/>
    <mergeCell ref="L1866:M1866"/>
    <mergeCell ref="L1865:M1865"/>
    <mergeCell ref="L1864:M1864"/>
    <mergeCell ref="L1863:M1863"/>
    <mergeCell ref="L1862:M1862"/>
    <mergeCell ref="L1861:M1861"/>
    <mergeCell ref="L1860:M1860"/>
    <mergeCell ref="L1859:M1859"/>
    <mergeCell ref="L1858:M1858"/>
    <mergeCell ref="L1857:M1857"/>
    <mergeCell ref="L1856:M1856"/>
    <mergeCell ref="L1855:M1855"/>
    <mergeCell ref="L1854:M1854"/>
    <mergeCell ref="L1853:M1853"/>
    <mergeCell ref="L1852:M1852"/>
    <mergeCell ref="L1851:M1851"/>
    <mergeCell ref="L1850:M1850"/>
    <mergeCell ref="L1849:M1849"/>
    <mergeCell ref="L1848:M1848"/>
    <mergeCell ref="L1847:M1847"/>
    <mergeCell ref="L1846:M1846"/>
    <mergeCell ref="L1845:M1845"/>
    <mergeCell ref="L1844:M1844"/>
    <mergeCell ref="L1843:M1843"/>
    <mergeCell ref="L1842:M1842"/>
    <mergeCell ref="L1841:M1841"/>
    <mergeCell ref="L1840:M1840"/>
    <mergeCell ref="L1839:M1839"/>
    <mergeCell ref="L1838:M1838"/>
    <mergeCell ref="L1837:M1837"/>
    <mergeCell ref="L1836:M1836"/>
    <mergeCell ref="L1835:M1835"/>
    <mergeCell ref="L1834:M1834"/>
    <mergeCell ref="L1833:M1833"/>
    <mergeCell ref="L1832:M1832"/>
    <mergeCell ref="L1831:M1831"/>
    <mergeCell ref="L1830:M1830"/>
    <mergeCell ref="L1829:M1829"/>
    <mergeCell ref="L1828:M1828"/>
    <mergeCell ref="L1827:M1827"/>
    <mergeCell ref="L1826:M1826"/>
    <mergeCell ref="L1825:M1825"/>
    <mergeCell ref="L1824:M1824"/>
    <mergeCell ref="L1823:M1823"/>
    <mergeCell ref="L1822:M1822"/>
    <mergeCell ref="L1821:M1821"/>
    <mergeCell ref="L1820:M1820"/>
    <mergeCell ref="L1819:M1819"/>
    <mergeCell ref="L1818:M1818"/>
    <mergeCell ref="L1817:M1817"/>
    <mergeCell ref="L1816:M1816"/>
    <mergeCell ref="L1815:M1815"/>
    <mergeCell ref="L1814:M1814"/>
    <mergeCell ref="L1813:M1813"/>
    <mergeCell ref="L1812:M1812"/>
    <mergeCell ref="L1811:M1811"/>
    <mergeCell ref="L1810:M1810"/>
    <mergeCell ref="L1809:M1809"/>
    <mergeCell ref="L1808:M1808"/>
    <mergeCell ref="L1807:M1807"/>
    <mergeCell ref="L1806:M1806"/>
    <mergeCell ref="L1805:M1805"/>
    <mergeCell ref="L1804:M1804"/>
    <mergeCell ref="L1803:M1803"/>
    <mergeCell ref="L1802:M1802"/>
    <mergeCell ref="L1801:M1801"/>
    <mergeCell ref="L1800:M1800"/>
    <mergeCell ref="L1799:M1799"/>
    <mergeCell ref="L1798:M1798"/>
    <mergeCell ref="L1797:M1797"/>
    <mergeCell ref="L1796:M1796"/>
    <mergeCell ref="L1795:M1795"/>
    <mergeCell ref="L1794:M1794"/>
    <mergeCell ref="L1793:M1793"/>
    <mergeCell ref="L1792:M1792"/>
    <mergeCell ref="L1791:M1791"/>
    <mergeCell ref="L1790:M1790"/>
    <mergeCell ref="L1789:M1789"/>
    <mergeCell ref="L1788:M1788"/>
    <mergeCell ref="L1787:M1787"/>
    <mergeCell ref="L1786:M1786"/>
    <mergeCell ref="L1785:M1785"/>
    <mergeCell ref="L1784:M1784"/>
    <mergeCell ref="L1783:M1783"/>
    <mergeCell ref="L1782:M1782"/>
    <mergeCell ref="L1781:M1781"/>
    <mergeCell ref="L1780:M1780"/>
    <mergeCell ref="L1779:M1779"/>
    <mergeCell ref="L1778:M1778"/>
    <mergeCell ref="L1777:M1777"/>
    <mergeCell ref="L1776:M1776"/>
    <mergeCell ref="L1775:M1775"/>
    <mergeCell ref="L1774:M1774"/>
    <mergeCell ref="L1773:M1773"/>
    <mergeCell ref="L1772:M1772"/>
    <mergeCell ref="L1771:M1771"/>
    <mergeCell ref="L1770:M1770"/>
    <mergeCell ref="L1769:M1769"/>
    <mergeCell ref="L1768:M1768"/>
    <mergeCell ref="L1767:M1767"/>
    <mergeCell ref="L1766:M1766"/>
    <mergeCell ref="L1765:M1765"/>
    <mergeCell ref="L1764:M1764"/>
    <mergeCell ref="L1763:M1763"/>
    <mergeCell ref="L1762:M1762"/>
    <mergeCell ref="L1761:M1761"/>
    <mergeCell ref="L1760:M1760"/>
    <mergeCell ref="L1759:M1759"/>
    <mergeCell ref="L1758:M1758"/>
    <mergeCell ref="L1757:M1757"/>
    <mergeCell ref="L1756:M1756"/>
    <mergeCell ref="L1755:M1755"/>
    <mergeCell ref="L1754:M1754"/>
    <mergeCell ref="L1753:M1753"/>
    <mergeCell ref="L1752:M1752"/>
    <mergeCell ref="L1751:M1751"/>
    <mergeCell ref="L1750:M1750"/>
    <mergeCell ref="L1749:M1749"/>
    <mergeCell ref="L1748:M1748"/>
    <mergeCell ref="L1747:M1747"/>
    <mergeCell ref="L1746:M1746"/>
    <mergeCell ref="L1745:M1745"/>
    <mergeCell ref="L1744:M1744"/>
    <mergeCell ref="L1743:M1743"/>
    <mergeCell ref="L1742:M1742"/>
    <mergeCell ref="L1741:M1741"/>
    <mergeCell ref="L1740:M1740"/>
    <mergeCell ref="L1739:M1739"/>
    <mergeCell ref="L1738:M1738"/>
    <mergeCell ref="L1737:M1737"/>
    <mergeCell ref="L1736:M1736"/>
    <mergeCell ref="L1735:M1735"/>
    <mergeCell ref="L1734:M1734"/>
    <mergeCell ref="L1733:M1733"/>
    <mergeCell ref="L1732:M1732"/>
    <mergeCell ref="L1731:M1731"/>
    <mergeCell ref="L1730:M1730"/>
    <mergeCell ref="L1729:M1729"/>
    <mergeCell ref="L1728:M1728"/>
    <mergeCell ref="L1727:M1727"/>
    <mergeCell ref="L1726:M1726"/>
    <mergeCell ref="L1725:M1725"/>
    <mergeCell ref="L1724:M1724"/>
    <mergeCell ref="L1723:M1723"/>
    <mergeCell ref="L1722:M1722"/>
    <mergeCell ref="L1721:M1721"/>
    <mergeCell ref="L1720:M1720"/>
    <mergeCell ref="L1719:M1719"/>
    <mergeCell ref="L1718:M1718"/>
    <mergeCell ref="L1717:M1717"/>
    <mergeCell ref="L1716:M1716"/>
    <mergeCell ref="L1715:M1715"/>
    <mergeCell ref="L1714:M1714"/>
    <mergeCell ref="L1713:M1713"/>
    <mergeCell ref="L1712:M1712"/>
    <mergeCell ref="L1711:M1711"/>
    <mergeCell ref="L1710:M1710"/>
    <mergeCell ref="L1709:M1709"/>
    <mergeCell ref="L1708:M1708"/>
    <mergeCell ref="L1707:M1707"/>
    <mergeCell ref="L1706:M1706"/>
    <mergeCell ref="L1705:M1705"/>
    <mergeCell ref="L1704:M1704"/>
    <mergeCell ref="L1703:M1703"/>
    <mergeCell ref="L1702:M1702"/>
    <mergeCell ref="L1701:M1701"/>
    <mergeCell ref="L1700:M1700"/>
    <mergeCell ref="L1699:M1699"/>
    <mergeCell ref="L1698:M1698"/>
    <mergeCell ref="L1697:M1697"/>
    <mergeCell ref="L1696:M1696"/>
    <mergeCell ref="L1695:M1695"/>
    <mergeCell ref="L1694:M1694"/>
    <mergeCell ref="L1693:M1693"/>
    <mergeCell ref="L1692:M1692"/>
    <mergeCell ref="L1691:M1691"/>
    <mergeCell ref="L1690:M1690"/>
    <mergeCell ref="L1689:M1689"/>
    <mergeCell ref="L1688:M1688"/>
    <mergeCell ref="L1687:M1687"/>
    <mergeCell ref="L1686:M1686"/>
    <mergeCell ref="L1685:M1685"/>
    <mergeCell ref="L1684:M1684"/>
    <mergeCell ref="L1683:M1683"/>
    <mergeCell ref="L1682:M1682"/>
    <mergeCell ref="L1681:M1681"/>
    <mergeCell ref="L1680:M1680"/>
    <mergeCell ref="L1679:M1679"/>
    <mergeCell ref="L1678:M1678"/>
    <mergeCell ref="L1677:M1677"/>
    <mergeCell ref="L1676:M1676"/>
    <mergeCell ref="L1675:M1675"/>
    <mergeCell ref="L1674:M1674"/>
    <mergeCell ref="L1673:M1673"/>
    <mergeCell ref="L1672:M1672"/>
    <mergeCell ref="L1671:M1671"/>
    <mergeCell ref="L1670:M1670"/>
    <mergeCell ref="L1669:M1669"/>
    <mergeCell ref="L1668:M1668"/>
    <mergeCell ref="L1667:M1667"/>
    <mergeCell ref="L1666:M1666"/>
    <mergeCell ref="L1665:M1665"/>
    <mergeCell ref="L1664:M1664"/>
    <mergeCell ref="L1663:M1663"/>
    <mergeCell ref="L1662:M1662"/>
    <mergeCell ref="L1661:M1661"/>
    <mergeCell ref="L1660:M1660"/>
    <mergeCell ref="L1659:M1659"/>
    <mergeCell ref="L1658:M1658"/>
    <mergeCell ref="L1657:M1657"/>
    <mergeCell ref="L1656:M1656"/>
    <mergeCell ref="L1655:M1655"/>
    <mergeCell ref="L1654:M1654"/>
    <mergeCell ref="L1653:M1653"/>
    <mergeCell ref="L1652:M1652"/>
    <mergeCell ref="L1651:M1651"/>
    <mergeCell ref="L1650:M1650"/>
    <mergeCell ref="L1649:M1649"/>
    <mergeCell ref="L1648:M1648"/>
    <mergeCell ref="L1647:M1647"/>
    <mergeCell ref="L1646:M1646"/>
    <mergeCell ref="L1645:M1645"/>
    <mergeCell ref="L1644:M1644"/>
    <mergeCell ref="L1643:M1643"/>
    <mergeCell ref="L1642:M1642"/>
    <mergeCell ref="L1641:M1641"/>
    <mergeCell ref="L1640:M1640"/>
    <mergeCell ref="L1639:M1639"/>
    <mergeCell ref="L1638:M1638"/>
    <mergeCell ref="L1637:M1637"/>
    <mergeCell ref="L1636:M1636"/>
    <mergeCell ref="L1635:M1635"/>
    <mergeCell ref="L1634:M1634"/>
    <mergeCell ref="L1633:M1633"/>
    <mergeCell ref="L1632:M1632"/>
    <mergeCell ref="L1631:M1631"/>
    <mergeCell ref="L1630:M1630"/>
    <mergeCell ref="L1629:M1629"/>
    <mergeCell ref="L1628:M1628"/>
    <mergeCell ref="L1627:M1627"/>
    <mergeCell ref="L1626:M1626"/>
    <mergeCell ref="L1625:M1625"/>
    <mergeCell ref="L1624:M1624"/>
    <mergeCell ref="L1623:M1623"/>
    <mergeCell ref="L1622:M1622"/>
    <mergeCell ref="L1621:M1621"/>
    <mergeCell ref="L1620:M1620"/>
    <mergeCell ref="L1619:M1619"/>
    <mergeCell ref="L1618:M1618"/>
    <mergeCell ref="L1617:M1617"/>
    <mergeCell ref="L1616:M1616"/>
    <mergeCell ref="L1615:M1615"/>
    <mergeCell ref="L1614:M1614"/>
    <mergeCell ref="L1613:M1613"/>
    <mergeCell ref="L1612:M1612"/>
    <mergeCell ref="L1611:M1611"/>
    <mergeCell ref="L1610:M1610"/>
    <mergeCell ref="L1609:M1609"/>
    <mergeCell ref="L1608:M1608"/>
    <mergeCell ref="L1607:M1607"/>
    <mergeCell ref="L1606:M1606"/>
    <mergeCell ref="L1605:M1605"/>
    <mergeCell ref="L1604:M1604"/>
    <mergeCell ref="L1603:M1603"/>
    <mergeCell ref="L1602:M1602"/>
    <mergeCell ref="L1601:M1601"/>
    <mergeCell ref="L1600:M1600"/>
    <mergeCell ref="L1599:M1599"/>
    <mergeCell ref="L1598:M1598"/>
    <mergeCell ref="L1597:M1597"/>
    <mergeCell ref="L1596:M1596"/>
    <mergeCell ref="L1595:M1595"/>
    <mergeCell ref="L1594:M1594"/>
    <mergeCell ref="L1593:M1593"/>
    <mergeCell ref="L1592:M1592"/>
    <mergeCell ref="L1591:M1591"/>
    <mergeCell ref="L1590:M1590"/>
    <mergeCell ref="L1589:M1589"/>
    <mergeCell ref="L1588:M1588"/>
    <mergeCell ref="L1587:M1587"/>
    <mergeCell ref="L1586:M1586"/>
    <mergeCell ref="L1585:M1585"/>
    <mergeCell ref="L1584:M1584"/>
    <mergeCell ref="L1583:M1583"/>
    <mergeCell ref="L1582:M1582"/>
    <mergeCell ref="L1581:M1581"/>
    <mergeCell ref="L1580:M1580"/>
    <mergeCell ref="L1579:M1579"/>
    <mergeCell ref="L1578:M1578"/>
    <mergeCell ref="L1577:M1577"/>
    <mergeCell ref="L1576:M1576"/>
    <mergeCell ref="L1575:M1575"/>
    <mergeCell ref="L1574:M1574"/>
    <mergeCell ref="L1573:M1573"/>
    <mergeCell ref="L1572:M1572"/>
    <mergeCell ref="L1571:M1571"/>
    <mergeCell ref="L1570:M1570"/>
    <mergeCell ref="L1569:M1569"/>
    <mergeCell ref="L1568:M1568"/>
    <mergeCell ref="L1567:M1567"/>
    <mergeCell ref="L1566:M1566"/>
    <mergeCell ref="L1565:M1565"/>
    <mergeCell ref="L1564:M1564"/>
    <mergeCell ref="L1563:M1563"/>
    <mergeCell ref="L1562:M1562"/>
    <mergeCell ref="L1561:M1561"/>
    <mergeCell ref="L1560:M1560"/>
    <mergeCell ref="L1559:M1559"/>
    <mergeCell ref="L1558:M1558"/>
    <mergeCell ref="L1557:M1557"/>
    <mergeCell ref="L1556:M1556"/>
    <mergeCell ref="L1555:M1555"/>
    <mergeCell ref="L1554:M1554"/>
    <mergeCell ref="L1553:M1553"/>
    <mergeCell ref="L1552:M1552"/>
    <mergeCell ref="L1551:M1551"/>
    <mergeCell ref="L1550:M1550"/>
    <mergeCell ref="L1549:M1549"/>
    <mergeCell ref="L1548:M1548"/>
    <mergeCell ref="L1547:M1547"/>
    <mergeCell ref="L1546:M1546"/>
    <mergeCell ref="L1545:M1545"/>
    <mergeCell ref="L1544:M1544"/>
    <mergeCell ref="L1543:M1543"/>
    <mergeCell ref="L1542:M1542"/>
    <mergeCell ref="L1541:M1541"/>
    <mergeCell ref="L1540:M1540"/>
    <mergeCell ref="L1539:M1539"/>
    <mergeCell ref="L1538:M1538"/>
    <mergeCell ref="L1537:M1537"/>
    <mergeCell ref="L1536:M1536"/>
    <mergeCell ref="L1535:M1535"/>
    <mergeCell ref="L1534:M1534"/>
    <mergeCell ref="L1533:M1533"/>
    <mergeCell ref="L1532:M1532"/>
    <mergeCell ref="L1531:M1531"/>
    <mergeCell ref="L1530:M1530"/>
    <mergeCell ref="L1529:M1529"/>
    <mergeCell ref="L1528:M1528"/>
    <mergeCell ref="L1527:M1527"/>
    <mergeCell ref="L1526:M1526"/>
    <mergeCell ref="L1525:M1525"/>
    <mergeCell ref="L1524:M1524"/>
    <mergeCell ref="L1523:M1523"/>
    <mergeCell ref="L1522:M1522"/>
    <mergeCell ref="L1521:M1521"/>
    <mergeCell ref="L1520:M1520"/>
    <mergeCell ref="L1519:M1519"/>
    <mergeCell ref="L1518:M1518"/>
    <mergeCell ref="L1517:M1517"/>
    <mergeCell ref="L1516:M1516"/>
    <mergeCell ref="L1515:M1515"/>
    <mergeCell ref="L1514:M1514"/>
    <mergeCell ref="L1513:M1513"/>
    <mergeCell ref="L1512:M1512"/>
    <mergeCell ref="L1511:M1511"/>
    <mergeCell ref="L1510:M1510"/>
    <mergeCell ref="L1509:M1509"/>
    <mergeCell ref="L1508:M1508"/>
    <mergeCell ref="L1507:M1507"/>
    <mergeCell ref="L1506:M1506"/>
    <mergeCell ref="L1505:M1505"/>
    <mergeCell ref="L1504:M1504"/>
    <mergeCell ref="L1503:M1503"/>
    <mergeCell ref="L1502:M1502"/>
    <mergeCell ref="L1501:M1501"/>
    <mergeCell ref="L1500:M1500"/>
    <mergeCell ref="L1499:M1499"/>
    <mergeCell ref="L1498:M1498"/>
    <mergeCell ref="L1497:M1497"/>
    <mergeCell ref="L1496:M1496"/>
    <mergeCell ref="L1495:M1495"/>
    <mergeCell ref="L1494:M1494"/>
    <mergeCell ref="L1493:M1493"/>
    <mergeCell ref="L1492:M1492"/>
    <mergeCell ref="L1491:M1491"/>
    <mergeCell ref="L1490:M1490"/>
    <mergeCell ref="L1489:M1489"/>
    <mergeCell ref="L1488:M1488"/>
    <mergeCell ref="L1487:M1487"/>
    <mergeCell ref="L1486:M1486"/>
    <mergeCell ref="L1485:M1485"/>
    <mergeCell ref="L1484:M1484"/>
    <mergeCell ref="L1483:M1483"/>
    <mergeCell ref="L1482:M1482"/>
    <mergeCell ref="L1481:M1481"/>
    <mergeCell ref="L1480:M1480"/>
    <mergeCell ref="L1479:M1479"/>
    <mergeCell ref="L1478:M1478"/>
    <mergeCell ref="L1477:M1477"/>
    <mergeCell ref="L1476:M1476"/>
    <mergeCell ref="L1475:M1475"/>
    <mergeCell ref="L1474:M1474"/>
    <mergeCell ref="L1473:M1473"/>
    <mergeCell ref="L1472:M1472"/>
    <mergeCell ref="L1471:M1471"/>
    <mergeCell ref="L1470:M1470"/>
    <mergeCell ref="L1469:M1469"/>
    <mergeCell ref="L1468:M1468"/>
    <mergeCell ref="L1467:M1467"/>
    <mergeCell ref="L1466:M1466"/>
    <mergeCell ref="L1465:M1465"/>
    <mergeCell ref="L1464:M1464"/>
    <mergeCell ref="L1463:M1463"/>
    <mergeCell ref="L1462:M1462"/>
    <mergeCell ref="L1461:M1461"/>
    <mergeCell ref="L1460:M1460"/>
    <mergeCell ref="L1459:M1459"/>
    <mergeCell ref="L1458:M1458"/>
    <mergeCell ref="L1457:M1457"/>
    <mergeCell ref="L1456:M1456"/>
    <mergeCell ref="L1455:M1455"/>
    <mergeCell ref="L1454:M1454"/>
    <mergeCell ref="L1453:M1453"/>
    <mergeCell ref="L1452:M1452"/>
    <mergeCell ref="L1451:M1451"/>
    <mergeCell ref="L1450:M1450"/>
    <mergeCell ref="L1449:M1449"/>
    <mergeCell ref="L1448:M1448"/>
    <mergeCell ref="L1447:M1447"/>
    <mergeCell ref="L1446:M1446"/>
    <mergeCell ref="L1445:M1445"/>
    <mergeCell ref="L1444:M1444"/>
    <mergeCell ref="L1443:M1443"/>
    <mergeCell ref="L1442:M1442"/>
    <mergeCell ref="L1441:M1441"/>
    <mergeCell ref="L1440:M1440"/>
    <mergeCell ref="L1439:M1439"/>
    <mergeCell ref="L1438:M1438"/>
    <mergeCell ref="L1437:M1437"/>
    <mergeCell ref="L1436:M1436"/>
    <mergeCell ref="L1435:M1435"/>
    <mergeCell ref="L1434:M1434"/>
    <mergeCell ref="L1433:M1433"/>
    <mergeCell ref="L1432:M1432"/>
    <mergeCell ref="L1431:M1431"/>
    <mergeCell ref="L1430:M1430"/>
    <mergeCell ref="L1429:M1429"/>
    <mergeCell ref="L1428:M1428"/>
    <mergeCell ref="L1427:M1427"/>
    <mergeCell ref="L1426:M1426"/>
    <mergeCell ref="L1425:M1425"/>
    <mergeCell ref="L1424:M1424"/>
    <mergeCell ref="L1423:M1423"/>
    <mergeCell ref="L1422:M1422"/>
    <mergeCell ref="L1421:M1421"/>
    <mergeCell ref="L1420:M1420"/>
    <mergeCell ref="L1419:M1419"/>
    <mergeCell ref="L1418:M1418"/>
    <mergeCell ref="L1417:M1417"/>
    <mergeCell ref="L1416:M1416"/>
    <mergeCell ref="L1415:M1415"/>
    <mergeCell ref="L1414:M1414"/>
    <mergeCell ref="L1413:M1413"/>
    <mergeCell ref="L1412:M1412"/>
    <mergeCell ref="L1411:M1411"/>
    <mergeCell ref="L1410:M1410"/>
    <mergeCell ref="L1409:M1409"/>
    <mergeCell ref="L1408:M1408"/>
    <mergeCell ref="L1407:M1407"/>
    <mergeCell ref="L1406:M1406"/>
    <mergeCell ref="L1405:M1405"/>
    <mergeCell ref="L1404:M1404"/>
    <mergeCell ref="L1403:M1403"/>
    <mergeCell ref="L1402:M1402"/>
    <mergeCell ref="L1401:M1401"/>
    <mergeCell ref="L1400:M1400"/>
    <mergeCell ref="L1399:M1399"/>
    <mergeCell ref="L1398:M1398"/>
    <mergeCell ref="L1397:M1397"/>
    <mergeCell ref="L1396:M1396"/>
    <mergeCell ref="L1395:M1395"/>
    <mergeCell ref="L1394:M1394"/>
    <mergeCell ref="L1393:M1393"/>
    <mergeCell ref="L1392:M1392"/>
    <mergeCell ref="L1391:M1391"/>
    <mergeCell ref="L1390:M1390"/>
    <mergeCell ref="L1389:M1389"/>
    <mergeCell ref="L1388:M1388"/>
    <mergeCell ref="L1387:M1387"/>
    <mergeCell ref="L1386:M1386"/>
    <mergeCell ref="L1385:M1385"/>
    <mergeCell ref="L1384:M1384"/>
    <mergeCell ref="L1383:M1383"/>
    <mergeCell ref="L1382:M1382"/>
    <mergeCell ref="L1381:M1381"/>
    <mergeCell ref="L1380:M1380"/>
    <mergeCell ref="L1379:M1379"/>
    <mergeCell ref="L1378:M1378"/>
    <mergeCell ref="L1377:M1377"/>
    <mergeCell ref="L1376:M1376"/>
    <mergeCell ref="L1375:M1375"/>
    <mergeCell ref="L1374:M1374"/>
    <mergeCell ref="L1373:M1373"/>
    <mergeCell ref="L1372:M1372"/>
    <mergeCell ref="L1371:M1371"/>
    <mergeCell ref="L1370:M1370"/>
    <mergeCell ref="L1369:M1369"/>
    <mergeCell ref="L1368:M1368"/>
    <mergeCell ref="L1367:M1367"/>
    <mergeCell ref="L1366:M1366"/>
    <mergeCell ref="L1365:M1365"/>
    <mergeCell ref="L1364:M1364"/>
    <mergeCell ref="L1363:M1363"/>
    <mergeCell ref="L1362:M1362"/>
    <mergeCell ref="L1361:M1361"/>
    <mergeCell ref="L1360:M1360"/>
    <mergeCell ref="L1359:M1359"/>
    <mergeCell ref="L1358:M1358"/>
    <mergeCell ref="L1357:M1357"/>
    <mergeCell ref="L1356:M1356"/>
    <mergeCell ref="L1355:M1355"/>
    <mergeCell ref="L1354:M1354"/>
    <mergeCell ref="L1353:M1353"/>
    <mergeCell ref="L1352:M1352"/>
    <mergeCell ref="L1351:M1351"/>
    <mergeCell ref="L1350:M1350"/>
    <mergeCell ref="L1349:M1349"/>
    <mergeCell ref="L1348:M1348"/>
    <mergeCell ref="L1347:M1347"/>
    <mergeCell ref="L1346:M1346"/>
    <mergeCell ref="L1345:M1345"/>
    <mergeCell ref="L1344:M1344"/>
    <mergeCell ref="L1343:M1343"/>
    <mergeCell ref="L1342:M1342"/>
    <mergeCell ref="L1341:M1341"/>
    <mergeCell ref="L1340:M1340"/>
    <mergeCell ref="L1339:M1339"/>
    <mergeCell ref="L1338:M1338"/>
    <mergeCell ref="L1337:M1337"/>
    <mergeCell ref="L1336:M1336"/>
    <mergeCell ref="L1335:M1335"/>
    <mergeCell ref="L1334:M1334"/>
    <mergeCell ref="L1333:M1333"/>
    <mergeCell ref="L1332:M1332"/>
    <mergeCell ref="L1331:M1331"/>
    <mergeCell ref="L1330:M1330"/>
    <mergeCell ref="L1329:M1329"/>
    <mergeCell ref="L1328:M1328"/>
    <mergeCell ref="L1327:M1327"/>
    <mergeCell ref="L1326:M1326"/>
    <mergeCell ref="L1325:M1325"/>
    <mergeCell ref="L1324:M1324"/>
    <mergeCell ref="L1323:M1323"/>
    <mergeCell ref="L1322:M1322"/>
    <mergeCell ref="L1321:M1321"/>
    <mergeCell ref="L1320:M1320"/>
    <mergeCell ref="L1319:M1319"/>
    <mergeCell ref="L1318:M1318"/>
    <mergeCell ref="L1317:M1317"/>
    <mergeCell ref="L1316:M1316"/>
    <mergeCell ref="L1315:M1315"/>
    <mergeCell ref="L1314:M1314"/>
    <mergeCell ref="L1313:M1313"/>
    <mergeCell ref="L1312:M1312"/>
    <mergeCell ref="L1311:M1311"/>
    <mergeCell ref="L1310:M1310"/>
    <mergeCell ref="L1309:M1309"/>
    <mergeCell ref="L1308:M1308"/>
    <mergeCell ref="L1307:M1307"/>
    <mergeCell ref="L1306:M1306"/>
    <mergeCell ref="L1305:M1305"/>
    <mergeCell ref="L1304:M1304"/>
    <mergeCell ref="L1303:M1303"/>
    <mergeCell ref="L1302:M1302"/>
    <mergeCell ref="L1301:M1301"/>
    <mergeCell ref="L1300:M1300"/>
    <mergeCell ref="L1299:M1299"/>
    <mergeCell ref="L1298:M1298"/>
    <mergeCell ref="L1297:M1297"/>
    <mergeCell ref="L1296:M1296"/>
    <mergeCell ref="L1295:M1295"/>
    <mergeCell ref="L1294:M1294"/>
    <mergeCell ref="L1293:M1293"/>
    <mergeCell ref="L1292:M1292"/>
    <mergeCell ref="L1291:M1291"/>
    <mergeCell ref="L1290:M1290"/>
    <mergeCell ref="L1289:M1289"/>
    <mergeCell ref="L1288:M1288"/>
    <mergeCell ref="L1287:M1287"/>
    <mergeCell ref="L1286:M1286"/>
    <mergeCell ref="L1285:M1285"/>
    <mergeCell ref="L1284:M1284"/>
    <mergeCell ref="L1283:M1283"/>
    <mergeCell ref="L1282:M1282"/>
    <mergeCell ref="L1281:M1281"/>
    <mergeCell ref="L1280:M1280"/>
    <mergeCell ref="L1279:M1279"/>
    <mergeCell ref="L1278:M1278"/>
    <mergeCell ref="L1277:M1277"/>
    <mergeCell ref="L1276:M1276"/>
    <mergeCell ref="L1275:M1275"/>
    <mergeCell ref="L1274:M1274"/>
    <mergeCell ref="L1273:M1273"/>
    <mergeCell ref="L1272:M1272"/>
    <mergeCell ref="L1271:M1271"/>
    <mergeCell ref="L1270:M1270"/>
    <mergeCell ref="L1269:M1269"/>
    <mergeCell ref="L1268:M1268"/>
    <mergeCell ref="L1267:M1267"/>
    <mergeCell ref="L1266:M1266"/>
    <mergeCell ref="L1265:M1265"/>
    <mergeCell ref="L1264:M1264"/>
    <mergeCell ref="L1263:M1263"/>
    <mergeCell ref="L1262:M1262"/>
    <mergeCell ref="L1261:M1261"/>
    <mergeCell ref="L1260:M1260"/>
    <mergeCell ref="L1259:M1259"/>
    <mergeCell ref="L1258:M1258"/>
    <mergeCell ref="L1257:M1257"/>
    <mergeCell ref="L1256:M1256"/>
    <mergeCell ref="L1255:M1255"/>
    <mergeCell ref="L1254:M1254"/>
    <mergeCell ref="L1253:M1253"/>
    <mergeCell ref="L1252:M1252"/>
    <mergeCell ref="L1251:M1251"/>
    <mergeCell ref="L1250:M1250"/>
    <mergeCell ref="L1249:M1249"/>
    <mergeCell ref="L1248:M1248"/>
    <mergeCell ref="L1247:M1247"/>
    <mergeCell ref="L1246:M1246"/>
    <mergeCell ref="L1245:M1245"/>
    <mergeCell ref="L1244:M1244"/>
    <mergeCell ref="L1243:M1243"/>
    <mergeCell ref="L1242:M1242"/>
    <mergeCell ref="L1241:M1241"/>
    <mergeCell ref="L1240:M1240"/>
    <mergeCell ref="L1239:M1239"/>
    <mergeCell ref="L1238:M1238"/>
    <mergeCell ref="L1237:M1237"/>
    <mergeCell ref="L1236:M1236"/>
    <mergeCell ref="L1235:M1235"/>
    <mergeCell ref="L1234:M1234"/>
    <mergeCell ref="L1233:M1233"/>
    <mergeCell ref="L1232:M1232"/>
    <mergeCell ref="L1231:M1231"/>
    <mergeCell ref="L1230:M1230"/>
    <mergeCell ref="L1229:M1229"/>
    <mergeCell ref="L1228:M1228"/>
    <mergeCell ref="L1227:M1227"/>
    <mergeCell ref="L1226:M1226"/>
    <mergeCell ref="L1225:M1225"/>
    <mergeCell ref="L1224:M1224"/>
    <mergeCell ref="L1223:M1223"/>
    <mergeCell ref="L1222:M1222"/>
    <mergeCell ref="L1221:M1221"/>
    <mergeCell ref="L1220:M1220"/>
    <mergeCell ref="L1219:M1219"/>
    <mergeCell ref="L1218:M1218"/>
    <mergeCell ref="L1217:M1217"/>
    <mergeCell ref="L1216:M1216"/>
    <mergeCell ref="L1215:M1215"/>
    <mergeCell ref="L1214:M1214"/>
    <mergeCell ref="L1213:M1213"/>
    <mergeCell ref="L1212:M1212"/>
    <mergeCell ref="L1211:M1211"/>
    <mergeCell ref="L1210:M1210"/>
    <mergeCell ref="L1209:M1209"/>
    <mergeCell ref="L1208:M1208"/>
    <mergeCell ref="L1207:M1207"/>
    <mergeCell ref="L1206:M1206"/>
    <mergeCell ref="L1205:M1205"/>
    <mergeCell ref="L1204:M1204"/>
    <mergeCell ref="L1203:M1203"/>
    <mergeCell ref="L1202:M1202"/>
    <mergeCell ref="L1201:M1201"/>
    <mergeCell ref="L1200:M1200"/>
    <mergeCell ref="L1199:M1199"/>
    <mergeCell ref="L1198:M1198"/>
    <mergeCell ref="L1197:M1197"/>
    <mergeCell ref="L1196:M1196"/>
    <mergeCell ref="L1195:M1195"/>
    <mergeCell ref="L1194:M1194"/>
    <mergeCell ref="L1193:M1193"/>
    <mergeCell ref="L1192:M1192"/>
    <mergeCell ref="L1191:M1191"/>
    <mergeCell ref="L1190:M1190"/>
    <mergeCell ref="L1189:M1189"/>
    <mergeCell ref="L1188:M1188"/>
    <mergeCell ref="L1187:M1187"/>
    <mergeCell ref="L1186:M1186"/>
    <mergeCell ref="L1185:M1185"/>
    <mergeCell ref="L1184:M1184"/>
    <mergeCell ref="L1183:M1183"/>
    <mergeCell ref="L1182:M1182"/>
    <mergeCell ref="L1181:M1181"/>
    <mergeCell ref="L1180:M1180"/>
    <mergeCell ref="L1179:M1179"/>
    <mergeCell ref="L1178:M1178"/>
    <mergeCell ref="L1177:M1177"/>
    <mergeCell ref="L1176:M1176"/>
    <mergeCell ref="L1175:M1175"/>
    <mergeCell ref="L1174:M1174"/>
    <mergeCell ref="L1173:M1173"/>
    <mergeCell ref="L1172:M1172"/>
    <mergeCell ref="L1171:M1171"/>
    <mergeCell ref="L1170:M1170"/>
    <mergeCell ref="L1169:M1169"/>
    <mergeCell ref="L1168:M1168"/>
    <mergeCell ref="L1167:M1167"/>
    <mergeCell ref="L1166:M1166"/>
    <mergeCell ref="L1165:M1165"/>
    <mergeCell ref="L1164:M1164"/>
    <mergeCell ref="L1163:M1163"/>
    <mergeCell ref="L1162:M1162"/>
    <mergeCell ref="L1161:M1161"/>
    <mergeCell ref="L1160:M1160"/>
    <mergeCell ref="L1159:M1159"/>
    <mergeCell ref="L1158:M1158"/>
    <mergeCell ref="L1157:M1157"/>
    <mergeCell ref="L1156:M1156"/>
    <mergeCell ref="L1155:M1155"/>
    <mergeCell ref="L1154:M1154"/>
    <mergeCell ref="L1153:M1153"/>
    <mergeCell ref="L1152:M1152"/>
    <mergeCell ref="L1151:M1151"/>
    <mergeCell ref="L1150:M1150"/>
    <mergeCell ref="L1149:M1149"/>
    <mergeCell ref="L1148:M1148"/>
    <mergeCell ref="L1147:M1147"/>
    <mergeCell ref="L1146:M1146"/>
    <mergeCell ref="L1145:M1145"/>
    <mergeCell ref="L1144:M1144"/>
    <mergeCell ref="L1143:M1143"/>
    <mergeCell ref="L1142:M1142"/>
    <mergeCell ref="L1141:M1141"/>
    <mergeCell ref="L1140:M1140"/>
    <mergeCell ref="L1139:M1139"/>
    <mergeCell ref="L1138:M1138"/>
    <mergeCell ref="L1137:M1137"/>
    <mergeCell ref="L1136:M1136"/>
    <mergeCell ref="L1135:M1135"/>
    <mergeCell ref="L1134:M1134"/>
    <mergeCell ref="L1133:M1133"/>
    <mergeCell ref="L1132:M1132"/>
    <mergeCell ref="L1131:M1131"/>
    <mergeCell ref="L1130:M1130"/>
    <mergeCell ref="L1129:M1129"/>
    <mergeCell ref="L1128:M1128"/>
    <mergeCell ref="L1127:M1127"/>
    <mergeCell ref="L1126:M1126"/>
    <mergeCell ref="L1125:M1125"/>
    <mergeCell ref="L1124:M1124"/>
    <mergeCell ref="L1123:M1123"/>
    <mergeCell ref="L1122:M1122"/>
    <mergeCell ref="L1121:M1121"/>
    <mergeCell ref="L1120:M1120"/>
    <mergeCell ref="L1119:M1119"/>
    <mergeCell ref="L1118:M1118"/>
    <mergeCell ref="L1117:M1117"/>
    <mergeCell ref="L1116:M1116"/>
    <mergeCell ref="L1115:M1115"/>
    <mergeCell ref="L1114:M1114"/>
    <mergeCell ref="L1113:M1113"/>
    <mergeCell ref="L1112:M1112"/>
    <mergeCell ref="L1111:M1111"/>
    <mergeCell ref="L1110:M1110"/>
    <mergeCell ref="L1109:M1109"/>
    <mergeCell ref="L1108:M1108"/>
    <mergeCell ref="L1107:M1107"/>
    <mergeCell ref="L1106:M1106"/>
    <mergeCell ref="L1105:M1105"/>
    <mergeCell ref="L1104:M1104"/>
    <mergeCell ref="L1103:M1103"/>
    <mergeCell ref="L1102:M1102"/>
    <mergeCell ref="L1101:M1101"/>
    <mergeCell ref="L1100:M1100"/>
    <mergeCell ref="L1099:M1099"/>
    <mergeCell ref="L1098:M1098"/>
    <mergeCell ref="L1097:M1097"/>
    <mergeCell ref="L1096:M1096"/>
    <mergeCell ref="L1095:M1095"/>
    <mergeCell ref="L1094:M1094"/>
    <mergeCell ref="L1093:M1093"/>
    <mergeCell ref="L1092:M1092"/>
    <mergeCell ref="L1091:M1091"/>
    <mergeCell ref="L1090:M1090"/>
    <mergeCell ref="L1089:M1089"/>
    <mergeCell ref="L1088:M1088"/>
    <mergeCell ref="L1087:M1087"/>
    <mergeCell ref="L1086:M1086"/>
    <mergeCell ref="L1085:M1085"/>
    <mergeCell ref="L1084:M1084"/>
    <mergeCell ref="L1083:M1083"/>
    <mergeCell ref="L1082:M1082"/>
    <mergeCell ref="L1081:M1081"/>
    <mergeCell ref="L1080:M1080"/>
    <mergeCell ref="L1079:M1079"/>
    <mergeCell ref="L1078:M1078"/>
    <mergeCell ref="L1077:M1077"/>
    <mergeCell ref="L1076:M1076"/>
    <mergeCell ref="L1075:M1075"/>
    <mergeCell ref="L1074:M1074"/>
    <mergeCell ref="L1073:M1073"/>
    <mergeCell ref="L1072:M1072"/>
    <mergeCell ref="L1071:M1071"/>
    <mergeCell ref="L1070:M1070"/>
    <mergeCell ref="L1069:M1069"/>
    <mergeCell ref="L1068:M1068"/>
    <mergeCell ref="L1067:M1067"/>
    <mergeCell ref="L1066:M1066"/>
    <mergeCell ref="L1065:M1065"/>
    <mergeCell ref="L1064:M1064"/>
    <mergeCell ref="L1063:M1063"/>
    <mergeCell ref="L1062:M1062"/>
    <mergeCell ref="L1061:M1061"/>
    <mergeCell ref="L1060:M1060"/>
    <mergeCell ref="L1059:M1059"/>
    <mergeCell ref="L1058:M1058"/>
    <mergeCell ref="L1057:M1057"/>
    <mergeCell ref="L1056:M1056"/>
    <mergeCell ref="L1055:M1055"/>
    <mergeCell ref="L1054:M1054"/>
    <mergeCell ref="L1053:M1053"/>
    <mergeCell ref="L1052:M1052"/>
    <mergeCell ref="L1051:M1051"/>
    <mergeCell ref="L1050:M1050"/>
    <mergeCell ref="L1049:M1049"/>
    <mergeCell ref="L1048:M1048"/>
    <mergeCell ref="L1047:M1047"/>
    <mergeCell ref="L1046:M1046"/>
    <mergeCell ref="L1045:M1045"/>
    <mergeCell ref="L1044:M1044"/>
    <mergeCell ref="L1043:M1043"/>
    <mergeCell ref="L1042:M1042"/>
    <mergeCell ref="L1041:M1041"/>
    <mergeCell ref="L1040:M1040"/>
    <mergeCell ref="L1039:M1039"/>
    <mergeCell ref="L1038:M1038"/>
    <mergeCell ref="L1037:M1037"/>
    <mergeCell ref="L1036:M1036"/>
    <mergeCell ref="L1035:M1035"/>
    <mergeCell ref="L1034:M1034"/>
    <mergeCell ref="L1033:M1033"/>
    <mergeCell ref="L1032:M1032"/>
    <mergeCell ref="L1031:M1031"/>
    <mergeCell ref="L1030:M1030"/>
    <mergeCell ref="L1029:M1029"/>
    <mergeCell ref="L1028:M1028"/>
    <mergeCell ref="L1027:M1027"/>
    <mergeCell ref="L1026:M1026"/>
    <mergeCell ref="L1025:M1025"/>
    <mergeCell ref="L1024:M1024"/>
    <mergeCell ref="L1023:M1023"/>
    <mergeCell ref="L1022:M1022"/>
    <mergeCell ref="L1021:M1021"/>
    <mergeCell ref="L1020:M1020"/>
    <mergeCell ref="L1019:M1019"/>
    <mergeCell ref="L1018:M1018"/>
    <mergeCell ref="L1017:M1017"/>
    <mergeCell ref="L1016:M1016"/>
    <mergeCell ref="L1015:M1015"/>
    <mergeCell ref="L1014:M1014"/>
    <mergeCell ref="L1013:M1013"/>
    <mergeCell ref="L1012:M1012"/>
    <mergeCell ref="L1011:M1011"/>
    <mergeCell ref="L1010:M1010"/>
    <mergeCell ref="L1009:M1009"/>
    <mergeCell ref="L1008:M1008"/>
    <mergeCell ref="L1007:M1007"/>
    <mergeCell ref="L1006:M1006"/>
    <mergeCell ref="L1005:M1005"/>
    <mergeCell ref="L1004:M1004"/>
    <mergeCell ref="L1003:M1003"/>
    <mergeCell ref="L1002:M1002"/>
    <mergeCell ref="L1001:M1001"/>
    <mergeCell ref="L1000:M1000"/>
    <mergeCell ref="L999:M999"/>
    <mergeCell ref="L998:M998"/>
    <mergeCell ref="L997:M997"/>
    <mergeCell ref="L996:M996"/>
    <mergeCell ref="L995:M995"/>
    <mergeCell ref="L994:M994"/>
    <mergeCell ref="L993:M993"/>
    <mergeCell ref="L992:M992"/>
    <mergeCell ref="L991:M991"/>
    <mergeCell ref="L990:M990"/>
    <mergeCell ref="L989:M989"/>
    <mergeCell ref="L988:M988"/>
    <mergeCell ref="L987:M987"/>
    <mergeCell ref="L986:M986"/>
    <mergeCell ref="L985:M985"/>
    <mergeCell ref="L984:M984"/>
    <mergeCell ref="L983:M983"/>
    <mergeCell ref="L982:M982"/>
    <mergeCell ref="L981:M981"/>
    <mergeCell ref="L980:M980"/>
    <mergeCell ref="L979:M979"/>
    <mergeCell ref="L978:M978"/>
    <mergeCell ref="L977:M977"/>
    <mergeCell ref="L976:M976"/>
    <mergeCell ref="L975:M975"/>
    <mergeCell ref="L974:M974"/>
    <mergeCell ref="L973:M973"/>
    <mergeCell ref="L972:M972"/>
    <mergeCell ref="L971:M971"/>
    <mergeCell ref="L970:M970"/>
    <mergeCell ref="L969:M969"/>
    <mergeCell ref="L968:M968"/>
    <mergeCell ref="L967:M967"/>
    <mergeCell ref="L966:M966"/>
    <mergeCell ref="L965:M965"/>
    <mergeCell ref="L964:M964"/>
    <mergeCell ref="L963:M963"/>
    <mergeCell ref="L962:M962"/>
    <mergeCell ref="L961:M961"/>
    <mergeCell ref="L960:M960"/>
    <mergeCell ref="L959:M959"/>
    <mergeCell ref="L958:M958"/>
    <mergeCell ref="L957:M957"/>
    <mergeCell ref="L956:M956"/>
    <mergeCell ref="L955:M955"/>
    <mergeCell ref="L954:M954"/>
    <mergeCell ref="L953:M953"/>
    <mergeCell ref="L952:M952"/>
    <mergeCell ref="L951:M951"/>
    <mergeCell ref="L950:M950"/>
    <mergeCell ref="L949:M949"/>
    <mergeCell ref="L948:M948"/>
    <mergeCell ref="L947:M947"/>
    <mergeCell ref="L946:M946"/>
    <mergeCell ref="L945:M945"/>
    <mergeCell ref="L944:M944"/>
    <mergeCell ref="L943:M943"/>
    <mergeCell ref="L942:M942"/>
    <mergeCell ref="L941:M941"/>
    <mergeCell ref="L940:M940"/>
    <mergeCell ref="L939:M939"/>
    <mergeCell ref="L938:M938"/>
    <mergeCell ref="L937:M937"/>
    <mergeCell ref="L936:M936"/>
    <mergeCell ref="L935:M935"/>
    <mergeCell ref="L934:M934"/>
    <mergeCell ref="L933:M933"/>
    <mergeCell ref="L932:M932"/>
    <mergeCell ref="L931:M931"/>
    <mergeCell ref="L930:M930"/>
    <mergeCell ref="L929:M929"/>
    <mergeCell ref="L928:M928"/>
    <mergeCell ref="L927:M927"/>
    <mergeCell ref="L926:M926"/>
    <mergeCell ref="L925:M925"/>
    <mergeCell ref="L924:M924"/>
    <mergeCell ref="L923:M923"/>
    <mergeCell ref="L922:M922"/>
    <mergeCell ref="L921:M921"/>
    <mergeCell ref="L920:M920"/>
    <mergeCell ref="L919:M919"/>
    <mergeCell ref="L918:M918"/>
    <mergeCell ref="L917:M917"/>
    <mergeCell ref="L916:M916"/>
    <mergeCell ref="L915:M915"/>
    <mergeCell ref="L914:M914"/>
    <mergeCell ref="L913:M913"/>
    <mergeCell ref="L912:M912"/>
    <mergeCell ref="L911:M911"/>
    <mergeCell ref="L910:M910"/>
    <mergeCell ref="L909:M909"/>
    <mergeCell ref="L908:M908"/>
    <mergeCell ref="L907:M907"/>
    <mergeCell ref="L906:M906"/>
    <mergeCell ref="L905:M905"/>
    <mergeCell ref="L904:M904"/>
    <mergeCell ref="L903:M903"/>
    <mergeCell ref="L902:M902"/>
    <mergeCell ref="L901:M901"/>
    <mergeCell ref="L900:M900"/>
    <mergeCell ref="L899:M899"/>
    <mergeCell ref="L898:M898"/>
    <mergeCell ref="L897:M897"/>
    <mergeCell ref="L896:M896"/>
    <mergeCell ref="L895:M895"/>
    <mergeCell ref="L894:M894"/>
    <mergeCell ref="L893:M893"/>
    <mergeCell ref="L892:M892"/>
    <mergeCell ref="L891:M891"/>
    <mergeCell ref="L890:M890"/>
    <mergeCell ref="L889:M889"/>
    <mergeCell ref="L888:M888"/>
    <mergeCell ref="L887:M887"/>
    <mergeCell ref="L886:M886"/>
    <mergeCell ref="L885:M885"/>
    <mergeCell ref="L884:M884"/>
    <mergeCell ref="L883:M883"/>
    <mergeCell ref="L882:M882"/>
    <mergeCell ref="L881:M881"/>
    <mergeCell ref="L880:M880"/>
    <mergeCell ref="L879:M879"/>
    <mergeCell ref="L878:M878"/>
    <mergeCell ref="L877:M877"/>
    <mergeCell ref="L876:M876"/>
    <mergeCell ref="L875:M875"/>
    <mergeCell ref="L874:M874"/>
    <mergeCell ref="L873:M873"/>
    <mergeCell ref="L872:M872"/>
    <mergeCell ref="L871:M871"/>
    <mergeCell ref="L870:M870"/>
    <mergeCell ref="L869:M869"/>
    <mergeCell ref="L868:M868"/>
    <mergeCell ref="L867:M867"/>
    <mergeCell ref="L866:M866"/>
    <mergeCell ref="L865:M865"/>
    <mergeCell ref="L864:M864"/>
    <mergeCell ref="L863:M863"/>
    <mergeCell ref="L862:M862"/>
    <mergeCell ref="L861:M861"/>
    <mergeCell ref="L860:M860"/>
    <mergeCell ref="L859:M859"/>
    <mergeCell ref="L858:M858"/>
    <mergeCell ref="L857:M857"/>
    <mergeCell ref="L856:M856"/>
    <mergeCell ref="L855:M855"/>
    <mergeCell ref="L854:M854"/>
    <mergeCell ref="L853:M853"/>
    <mergeCell ref="L852:M852"/>
    <mergeCell ref="L851:M851"/>
    <mergeCell ref="L850:M850"/>
    <mergeCell ref="L849:M849"/>
    <mergeCell ref="L848:M848"/>
    <mergeCell ref="L847:M847"/>
    <mergeCell ref="L846:M846"/>
    <mergeCell ref="L845:M845"/>
    <mergeCell ref="L844:M844"/>
    <mergeCell ref="L843:M843"/>
    <mergeCell ref="L842:M842"/>
    <mergeCell ref="L841:M841"/>
    <mergeCell ref="L840:M840"/>
    <mergeCell ref="L839:M839"/>
    <mergeCell ref="L838:M838"/>
    <mergeCell ref="L837:M837"/>
    <mergeCell ref="L836:M836"/>
    <mergeCell ref="L835:M835"/>
    <mergeCell ref="L834:M834"/>
    <mergeCell ref="L833:M833"/>
    <mergeCell ref="L832:M832"/>
    <mergeCell ref="L831:M831"/>
    <mergeCell ref="L830:M830"/>
    <mergeCell ref="L829:M829"/>
    <mergeCell ref="L828:M828"/>
    <mergeCell ref="L827:M827"/>
    <mergeCell ref="L826:M826"/>
    <mergeCell ref="L825:M825"/>
    <mergeCell ref="L824:M824"/>
    <mergeCell ref="L823:M823"/>
    <mergeCell ref="L822:M822"/>
    <mergeCell ref="L821:M821"/>
    <mergeCell ref="L820:M820"/>
    <mergeCell ref="L819:M819"/>
    <mergeCell ref="L818:M818"/>
    <mergeCell ref="L817:M817"/>
    <mergeCell ref="L816:M816"/>
    <mergeCell ref="L815:M815"/>
    <mergeCell ref="L814:M814"/>
    <mergeCell ref="L813:M813"/>
    <mergeCell ref="L812:M812"/>
    <mergeCell ref="L811:M811"/>
    <mergeCell ref="L810:M810"/>
    <mergeCell ref="L809:M809"/>
    <mergeCell ref="L808:M808"/>
    <mergeCell ref="L807:M807"/>
    <mergeCell ref="L806:M806"/>
    <mergeCell ref="L805:M805"/>
    <mergeCell ref="L804:M804"/>
    <mergeCell ref="L803:M803"/>
    <mergeCell ref="L802:M802"/>
    <mergeCell ref="L801:M801"/>
    <mergeCell ref="L800:M800"/>
    <mergeCell ref="L799:M799"/>
    <mergeCell ref="L798:M798"/>
    <mergeCell ref="L797:M797"/>
    <mergeCell ref="L796:M796"/>
    <mergeCell ref="L795:M795"/>
    <mergeCell ref="L794:M794"/>
    <mergeCell ref="L793:M793"/>
    <mergeCell ref="L792:M792"/>
    <mergeCell ref="L791:M791"/>
    <mergeCell ref="L790:M790"/>
    <mergeCell ref="L789:M789"/>
    <mergeCell ref="L788:M788"/>
    <mergeCell ref="L787:M787"/>
    <mergeCell ref="L786:M786"/>
    <mergeCell ref="L785:M785"/>
    <mergeCell ref="L784:M784"/>
    <mergeCell ref="L783:M783"/>
    <mergeCell ref="L782:M782"/>
    <mergeCell ref="L781:M781"/>
    <mergeCell ref="L780:M780"/>
    <mergeCell ref="L779:M779"/>
    <mergeCell ref="L778:M778"/>
    <mergeCell ref="L777:M777"/>
    <mergeCell ref="L776:M776"/>
    <mergeCell ref="L775:M775"/>
    <mergeCell ref="L774:M774"/>
    <mergeCell ref="L773:M773"/>
    <mergeCell ref="L772:M772"/>
    <mergeCell ref="L771:M771"/>
    <mergeCell ref="L770:M770"/>
    <mergeCell ref="L769:M769"/>
    <mergeCell ref="L768:M768"/>
    <mergeCell ref="L767:M767"/>
    <mergeCell ref="L766:M766"/>
    <mergeCell ref="L765:M765"/>
    <mergeCell ref="L764:M764"/>
    <mergeCell ref="L763:M763"/>
    <mergeCell ref="L762:M762"/>
    <mergeCell ref="L761:M761"/>
    <mergeCell ref="L760:M760"/>
    <mergeCell ref="L759:M759"/>
    <mergeCell ref="L758:M758"/>
    <mergeCell ref="L757:M757"/>
    <mergeCell ref="L756:M756"/>
    <mergeCell ref="L755:M755"/>
    <mergeCell ref="L754:M754"/>
    <mergeCell ref="L753:M753"/>
    <mergeCell ref="L752:M752"/>
    <mergeCell ref="L751:M751"/>
    <mergeCell ref="L750:M750"/>
    <mergeCell ref="L749:M749"/>
    <mergeCell ref="L748:M748"/>
    <mergeCell ref="L747:M747"/>
    <mergeCell ref="L746:M746"/>
    <mergeCell ref="L745:M745"/>
    <mergeCell ref="L744:M744"/>
    <mergeCell ref="L743:M743"/>
    <mergeCell ref="L742:M742"/>
    <mergeCell ref="L741:M741"/>
    <mergeCell ref="L740:M740"/>
    <mergeCell ref="L739:M739"/>
    <mergeCell ref="L738:M738"/>
    <mergeCell ref="L737:M737"/>
    <mergeCell ref="L736:M736"/>
    <mergeCell ref="L735:M735"/>
    <mergeCell ref="L734:M734"/>
    <mergeCell ref="L733:M733"/>
    <mergeCell ref="L732:M732"/>
    <mergeCell ref="L731:M731"/>
    <mergeCell ref="L730:M730"/>
    <mergeCell ref="L729:M729"/>
    <mergeCell ref="L728:M728"/>
    <mergeCell ref="L727:M727"/>
    <mergeCell ref="L726:M726"/>
    <mergeCell ref="L725:M725"/>
    <mergeCell ref="L724:M724"/>
    <mergeCell ref="L723:M723"/>
    <mergeCell ref="L722:M722"/>
    <mergeCell ref="L721:M721"/>
    <mergeCell ref="L720:M720"/>
    <mergeCell ref="L719:M719"/>
    <mergeCell ref="L718:M718"/>
    <mergeCell ref="L717:M717"/>
    <mergeCell ref="L716:M716"/>
    <mergeCell ref="L715:M715"/>
    <mergeCell ref="L714:M714"/>
    <mergeCell ref="L713:M713"/>
    <mergeCell ref="L712:M712"/>
    <mergeCell ref="L711:M711"/>
    <mergeCell ref="L710:M710"/>
    <mergeCell ref="L709:M709"/>
    <mergeCell ref="L708:M708"/>
    <mergeCell ref="L707:M707"/>
    <mergeCell ref="L706:M706"/>
    <mergeCell ref="L705:M705"/>
    <mergeCell ref="L704:M704"/>
    <mergeCell ref="L703:M703"/>
    <mergeCell ref="L702:M702"/>
    <mergeCell ref="L701:M701"/>
    <mergeCell ref="L700:M700"/>
    <mergeCell ref="L699:M699"/>
    <mergeCell ref="L698:M698"/>
    <mergeCell ref="L697:M697"/>
    <mergeCell ref="L696:M696"/>
    <mergeCell ref="L695:M695"/>
    <mergeCell ref="L694:M694"/>
    <mergeCell ref="L693:M693"/>
    <mergeCell ref="L692:M692"/>
    <mergeCell ref="L691:M691"/>
    <mergeCell ref="L690:M690"/>
    <mergeCell ref="L689:M689"/>
    <mergeCell ref="L688:M688"/>
    <mergeCell ref="L687:M687"/>
    <mergeCell ref="L686:M686"/>
    <mergeCell ref="L685:M685"/>
    <mergeCell ref="L684:M684"/>
    <mergeCell ref="L683:M683"/>
    <mergeCell ref="L682:M682"/>
    <mergeCell ref="L681:M681"/>
    <mergeCell ref="L680:M680"/>
    <mergeCell ref="L679:M679"/>
    <mergeCell ref="L678:M678"/>
    <mergeCell ref="L677:M677"/>
    <mergeCell ref="L676:M676"/>
    <mergeCell ref="L675:M675"/>
    <mergeCell ref="L674:M674"/>
    <mergeCell ref="L673:M673"/>
    <mergeCell ref="L672:M672"/>
    <mergeCell ref="L671:M671"/>
    <mergeCell ref="L670:M670"/>
    <mergeCell ref="L669:M669"/>
    <mergeCell ref="L668:M668"/>
    <mergeCell ref="L667:M667"/>
    <mergeCell ref="L666:M666"/>
    <mergeCell ref="L665:M665"/>
    <mergeCell ref="L664:M664"/>
    <mergeCell ref="L663:M663"/>
    <mergeCell ref="L662:M662"/>
    <mergeCell ref="L661:M661"/>
    <mergeCell ref="L660:M660"/>
    <mergeCell ref="L659:M659"/>
    <mergeCell ref="L658:M658"/>
    <mergeCell ref="L657:M657"/>
    <mergeCell ref="L656:M656"/>
    <mergeCell ref="L655:M655"/>
    <mergeCell ref="L654:M654"/>
    <mergeCell ref="L653:M653"/>
    <mergeCell ref="L652:M652"/>
    <mergeCell ref="L651:M651"/>
    <mergeCell ref="L650:M650"/>
    <mergeCell ref="L649:M649"/>
    <mergeCell ref="L648:M648"/>
    <mergeCell ref="L647:M647"/>
    <mergeCell ref="L646:M646"/>
    <mergeCell ref="L645:M645"/>
    <mergeCell ref="L644:M644"/>
    <mergeCell ref="L643:M643"/>
    <mergeCell ref="L642:M642"/>
    <mergeCell ref="L641:M641"/>
    <mergeCell ref="L640:M640"/>
    <mergeCell ref="L639:M639"/>
    <mergeCell ref="L638:M638"/>
    <mergeCell ref="L637:M637"/>
    <mergeCell ref="L636:M636"/>
    <mergeCell ref="L635:M635"/>
    <mergeCell ref="L634:M634"/>
    <mergeCell ref="L633:M633"/>
    <mergeCell ref="L632:M632"/>
    <mergeCell ref="L631:M631"/>
    <mergeCell ref="L630:M630"/>
    <mergeCell ref="L629:M629"/>
    <mergeCell ref="L628:M628"/>
    <mergeCell ref="L627:M627"/>
    <mergeCell ref="L626:M626"/>
    <mergeCell ref="L625:M625"/>
    <mergeCell ref="L624:M624"/>
    <mergeCell ref="L623:M623"/>
    <mergeCell ref="L622:M622"/>
    <mergeCell ref="L621:M621"/>
    <mergeCell ref="L620:M620"/>
    <mergeCell ref="L619:M619"/>
    <mergeCell ref="L618:M618"/>
    <mergeCell ref="L617:M617"/>
    <mergeCell ref="L616:M616"/>
    <mergeCell ref="L615:M615"/>
    <mergeCell ref="L614:M614"/>
    <mergeCell ref="L613:M613"/>
    <mergeCell ref="L612:M612"/>
    <mergeCell ref="L611:M611"/>
    <mergeCell ref="L610:M610"/>
    <mergeCell ref="L609:M609"/>
    <mergeCell ref="L608:M608"/>
    <mergeCell ref="L607:M607"/>
    <mergeCell ref="L606:M606"/>
    <mergeCell ref="L605:M605"/>
    <mergeCell ref="L604:M604"/>
    <mergeCell ref="L603:M603"/>
    <mergeCell ref="L602:M602"/>
    <mergeCell ref="L601:M601"/>
    <mergeCell ref="L600:M600"/>
    <mergeCell ref="L599:M599"/>
    <mergeCell ref="L598:M598"/>
    <mergeCell ref="L597:M597"/>
    <mergeCell ref="L596:M596"/>
    <mergeCell ref="L595:M595"/>
    <mergeCell ref="L594:M594"/>
    <mergeCell ref="L593:M593"/>
    <mergeCell ref="L592:M592"/>
    <mergeCell ref="L591:M591"/>
    <mergeCell ref="L590:M590"/>
    <mergeCell ref="L589:M589"/>
    <mergeCell ref="L588:M588"/>
    <mergeCell ref="L587:M587"/>
    <mergeCell ref="L586:M586"/>
    <mergeCell ref="L585:M585"/>
    <mergeCell ref="L584:M584"/>
    <mergeCell ref="L583:M583"/>
    <mergeCell ref="L582:M582"/>
    <mergeCell ref="L581:M581"/>
    <mergeCell ref="L580:M580"/>
    <mergeCell ref="L579:M579"/>
    <mergeCell ref="L578:M578"/>
    <mergeCell ref="L577:M577"/>
    <mergeCell ref="L576:M576"/>
    <mergeCell ref="L575:M575"/>
    <mergeCell ref="L574:M574"/>
    <mergeCell ref="L573:M573"/>
    <mergeCell ref="L572:M572"/>
    <mergeCell ref="L571:M571"/>
    <mergeCell ref="L570:M570"/>
    <mergeCell ref="L569:M569"/>
    <mergeCell ref="L568:M568"/>
    <mergeCell ref="L567:M567"/>
    <mergeCell ref="L566:M566"/>
    <mergeCell ref="L565:M565"/>
    <mergeCell ref="L564:M564"/>
    <mergeCell ref="L563:M563"/>
    <mergeCell ref="L562:M562"/>
    <mergeCell ref="L561:M561"/>
    <mergeCell ref="L560:M560"/>
    <mergeCell ref="L559:M559"/>
    <mergeCell ref="L558:M558"/>
    <mergeCell ref="L557:M557"/>
    <mergeCell ref="L556:M556"/>
    <mergeCell ref="L555:M555"/>
    <mergeCell ref="L554:M554"/>
    <mergeCell ref="L553:M553"/>
    <mergeCell ref="L552:M552"/>
    <mergeCell ref="L551:M551"/>
    <mergeCell ref="L550:M550"/>
    <mergeCell ref="L549:M549"/>
    <mergeCell ref="L548:M548"/>
    <mergeCell ref="L547:M547"/>
    <mergeCell ref="L546:M546"/>
    <mergeCell ref="L545:M545"/>
    <mergeCell ref="L544:M544"/>
    <mergeCell ref="L543:M543"/>
    <mergeCell ref="L542:M542"/>
    <mergeCell ref="L541:M541"/>
    <mergeCell ref="L540:M540"/>
    <mergeCell ref="L539:M539"/>
    <mergeCell ref="L538:M538"/>
    <mergeCell ref="L537:M537"/>
    <mergeCell ref="L536:M536"/>
    <mergeCell ref="L535:M535"/>
    <mergeCell ref="L534:M534"/>
    <mergeCell ref="L533:M533"/>
    <mergeCell ref="L532:M532"/>
    <mergeCell ref="L531:M531"/>
    <mergeCell ref="L530:M530"/>
    <mergeCell ref="L529:M529"/>
    <mergeCell ref="L528:M528"/>
    <mergeCell ref="L527:M527"/>
    <mergeCell ref="L526:M526"/>
    <mergeCell ref="L525:M525"/>
    <mergeCell ref="L524:M524"/>
    <mergeCell ref="L523:M523"/>
    <mergeCell ref="L522:M522"/>
    <mergeCell ref="L521:M521"/>
    <mergeCell ref="L520:M520"/>
    <mergeCell ref="L519:M519"/>
    <mergeCell ref="L518:M518"/>
    <mergeCell ref="L517:M517"/>
    <mergeCell ref="L516:M516"/>
    <mergeCell ref="L515:M515"/>
    <mergeCell ref="L514:M514"/>
    <mergeCell ref="L513:M513"/>
    <mergeCell ref="L512:M512"/>
    <mergeCell ref="L511:M511"/>
    <mergeCell ref="L510:M510"/>
    <mergeCell ref="L509:M509"/>
    <mergeCell ref="L508:M508"/>
    <mergeCell ref="L507:M507"/>
    <mergeCell ref="L506:M506"/>
    <mergeCell ref="L505:M505"/>
    <mergeCell ref="L504:M504"/>
    <mergeCell ref="L503:M503"/>
    <mergeCell ref="L502:M502"/>
    <mergeCell ref="L501:M501"/>
    <mergeCell ref="L500:M500"/>
    <mergeCell ref="L499:M499"/>
    <mergeCell ref="L498:M498"/>
    <mergeCell ref="L497:M497"/>
    <mergeCell ref="L496:M496"/>
    <mergeCell ref="L495:M495"/>
    <mergeCell ref="L494:M494"/>
    <mergeCell ref="L493:M493"/>
    <mergeCell ref="L492:M492"/>
    <mergeCell ref="L491:M491"/>
    <mergeCell ref="L490:M490"/>
    <mergeCell ref="L489:M489"/>
    <mergeCell ref="L488:M488"/>
    <mergeCell ref="L487:M487"/>
    <mergeCell ref="L486:M486"/>
    <mergeCell ref="L485:M485"/>
    <mergeCell ref="L484:M484"/>
    <mergeCell ref="L483:M483"/>
    <mergeCell ref="L482:M482"/>
    <mergeCell ref="L481:M481"/>
    <mergeCell ref="L480:M480"/>
    <mergeCell ref="L479:M479"/>
    <mergeCell ref="L478:M478"/>
    <mergeCell ref="L477:M477"/>
    <mergeCell ref="L476:M476"/>
    <mergeCell ref="L475:M475"/>
    <mergeCell ref="L474:M474"/>
    <mergeCell ref="L473:M473"/>
    <mergeCell ref="L472:M472"/>
    <mergeCell ref="L471:M471"/>
    <mergeCell ref="L470:M470"/>
    <mergeCell ref="L469:M469"/>
    <mergeCell ref="L468:M468"/>
    <mergeCell ref="L467:M467"/>
    <mergeCell ref="L466:M466"/>
    <mergeCell ref="L465:M465"/>
    <mergeCell ref="L464:M464"/>
    <mergeCell ref="L463:M463"/>
    <mergeCell ref="L462:M462"/>
    <mergeCell ref="L461:M461"/>
    <mergeCell ref="L460:M460"/>
    <mergeCell ref="L459:M459"/>
    <mergeCell ref="L458:M458"/>
    <mergeCell ref="L457:M457"/>
    <mergeCell ref="L456:M456"/>
    <mergeCell ref="L455:M455"/>
    <mergeCell ref="L454:M454"/>
    <mergeCell ref="L453:M453"/>
    <mergeCell ref="L452:M452"/>
    <mergeCell ref="L451:M451"/>
    <mergeCell ref="L450:M450"/>
    <mergeCell ref="L449:M449"/>
    <mergeCell ref="L448:M448"/>
    <mergeCell ref="L447:M447"/>
    <mergeCell ref="L446:M446"/>
    <mergeCell ref="L445:M445"/>
    <mergeCell ref="L444:M444"/>
    <mergeCell ref="L443:M443"/>
    <mergeCell ref="L442:M442"/>
    <mergeCell ref="L441:M441"/>
    <mergeCell ref="L440:M440"/>
    <mergeCell ref="L439:M439"/>
    <mergeCell ref="L438:M438"/>
    <mergeCell ref="L437:M437"/>
    <mergeCell ref="L436:M436"/>
    <mergeCell ref="L435:M435"/>
    <mergeCell ref="L434:M434"/>
    <mergeCell ref="L433:M433"/>
    <mergeCell ref="L432:M432"/>
    <mergeCell ref="L431:M431"/>
    <mergeCell ref="L430:M430"/>
    <mergeCell ref="L429:M429"/>
    <mergeCell ref="L428:M428"/>
    <mergeCell ref="L427:M427"/>
    <mergeCell ref="L426:M426"/>
    <mergeCell ref="L425:M425"/>
    <mergeCell ref="L424:M424"/>
    <mergeCell ref="L423:M423"/>
    <mergeCell ref="L422:M422"/>
    <mergeCell ref="L421:M421"/>
    <mergeCell ref="L420:M420"/>
    <mergeCell ref="L419:M419"/>
    <mergeCell ref="L418:M418"/>
    <mergeCell ref="L417:M417"/>
    <mergeCell ref="L416:M416"/>
    <mergeCell ref="L415:M415"/>
    <mergeCell ref="L414:M414"/>
    <mergeCell ref="L413:M413"/>
    <mergeCell ref="L412:M412"/>
    <mergeCell ref="L411:M411"/>
    <mergeCell ref="L410:M410"/>
    <mergeCell ref="L409:M409"/>
    <mergeCell ref="L408:M408"/>
    <mergeCell ref="L407:M407"/>
    <mergeCell ref="L406:M406"/>
    <mergeCell ref="L405:M405"/>
    <mergeCell ref="L404:M404"/>
    <mergeCell ref="L403:M403"/>
    <mergeCell ref="L402:M402"/>
    <mergeCell ref="L401:M401"/>
    <mergeCell ref="L400:M400"/>
    <mergeCell ref="L399:M399"/>
    <mergeCell ref="L398:M398"/>
    <mergeCell ref="L397:M397"/>
    <mergeCell ref="L396:M396"/>
    <mergeCell ref="L395:M395"/>
    <mergeCell ref="L394:M394"/>
    <mergeCell ref="L393:M393"/>
    <mergeCell ref="L392:M392"/>
    <mergeCell ref="L391:M391"/>
    <mergeCell ref="L390:M390"/>
    <mergeCell ref="L389:M389"/>
    <mergeCell ref="L388:M388"/>
    <mergeCell ref="L387:M387"/>
    <mergeCell ref="L386:M386"/>
    <mergeCell ref="L385:M385"/>
    <mergeCell ref="L384:M384"/>
    <mergeCell ref="L383:M383"/>
    <mergeCell ref="L382:M382"/>
    <mergeCell ref="L381:M381"/>
    <mergeCell ref="L380:M380"/>
    <mergeCell ref="L379:M379"/>
    <mergeCell ref="L378:M378"/>
    <mergeCell ref="L377:M377"/>
    <mergeCell ref="L376:M376"/>
    <mergeCell ref="L375:M375"/>
    <mergeCell ref="L374:M374"/>
    <mergeCell ref="L373:M373"/>
    <mergeCell ref="L372:M372"/>
    <mergeCell ref="L371:M371"/>
    <mergeCell ref="L370:M370"/>
    <mergeCell ref="L369:M369"/>
    <mergeCell ref="L368:M368"/>
    <mergeCell ref="L367:M367"/>
    <mergeCell ref="L366:M366"/>
    <mergeCell ref="L365:M365"/>
    <mergeCell ref="L364:M364"/>
    <mergeCell ref="L363:M363"/>
    <mergeCell ref="L362:M362"/>
    <mergeCell ref="L361:M361"/>
    <mergeCell ref="L360:M360"/>
    <mergeCell ref="L359:M359"/>
    <mergeCell ref="L358:M358"/>
    <mergeCell ref="L357:M357"/>
    <mergeCell ref="L356:M356"/>
    <mergeCell ref="L355:M355"/>
    <mergeCell ref="L354:M354"/>
    <mergeCell ref="L353:M353"/>
    <mergeCell ref="L352:M352"/>
    <mergeCell ref="L351:M351"/>
    <mergeCell ref="L350:M350"/>
    <mergeCell ref="L349:M349"/>
    <mergeCell ref="L348:M348"/>
    <mergeCell ref="L347:M347"/>
    <mergeCell ref="L346:M346"/>
    <mergeCell ref="L345:M345"/>
    <mergeCell ref="L344:M344"/>
    <mergeCell ref="L343:M343"/>
    <mergeCell ref="L342:M342"/>
    <mergeCell ref="L341:M341"/>
    <mergeCell ref="L340:M340"/>
    <mergeCell ref="L339:M339"/>
    <mergeCell ref="L338:M338"/>
    <mergeCell ref="L337:M337"/>
    <mergeCell ref="L336:M336"/>
    <mergeCell ref="L335:M335"/>
    <mergeCell ref="L334:M334"/>
    <mergeCell ref="L333:M333"/>
    <mergeCell ref="L332:M332"/>
    <mergeCell ref="L331:M331"/>
    <mergeCell ref="L330:M330"/>
    <mergeCell ref="L329:M329"/>
    <mergeCell ref="L328:M328"/>
    <mergeCell ref="L327:M327"/>
    <mergeCell ref="L326:M326"/>
    <mergeCell ref="L325:M325"/>
    <mergeCell ref="L324:M324"/>
    <mergeCell ref="L323:M323"/>
    <mergeCell ref="L322:M322"/>
    <mergeCell ref="L321:M321"/>
    <mergeCell ref="L320:M320"/>
    <mergeCell ref="L319:M319"/>
    <mergeCell ref="L318:M318"/>
    <mergeCell ref="L317:M317"/>
    <mergeCell ref="L316:M316"/>
    <mergeCell ref="L315:M315"/>
    <mergeCell ref="L314:M314"/>
    <mergeCell ref="L313:M313"/>
    <mergeCell ref="L312:M312"/>
    <mergeCell ref="L311:M311"/>
    <mergeCell ref="L310:M310"/>
    <mergeCell ref="L309:M309"/>
    <mergeCell ref="L308:M308"/>
    <mergeCell ref="L307:M307"/>
    <mergeCell ref="L306:M306"/>
    <mergeCell ref="L305:M305"/>
    <mergeCell ref="L304:M304"/>
    <mergeCell ref="L303:M303"/>
    <mergeCell ref="L302:M302"/>
    <mergeCell ref="L301:M301"/>
    <mergeCell ref="L300:M300"/>
    <mergeCell ref="L299:M299"/>
    <mergeCell ref="L298:M298"/>
    <mergeCell ref="L297:M297"/>
    <mergeCell ref="L296:M296"/>
    <mergeCell ref="L295:M295"/>
    <mergeCell ref="L294:M294"/>
    <mergeCell ref="L293:M293"/>
    <mergeCell ref="L292:M292"/>
    <mergeCell ref="L291:M291"/>
    <mergeCell ref="L290:M290"/>
    <mergeCell ref="L289:M289"/>
    <mergeCell ref="L288:M288"/>
    <mergeCell ref="L287:M287"/>
    <mergeCell ref="L286:M286"/>
    <mergeCell ref="L285:M285"/>
    <mergeCell ref="L284:M284"/>
    <mergeCell ref="L283:M283"/>
    <mergeCell ref="L282:M282"/>
    <mergeCell ref="L281:M281"/>
    <mergeCell ref="L280:M280"/>
    <mergeCell ref="L279:M279"/>
    <mergeCell ref="L278:M278"/>
    <mergeCell ref="L277:M277"/>
    <mergeCell ref="L276:M276"/>
    <mergeCell ref="L275:M275"/>
    <mergeCell ref="L274:M274"/>
    <mergeCell ref="L273:M273"/>
    <mergeCell ref="L272:M272"/>
    <mergeCell ref="L271:M271"/>
    <mergeCell ref="L270:M270"/>
    <mergeCell ref="L269:M269"/>
    <mergeCell ref="L268:M268"/>
    <mergeCell ref="L267:M267"/>
    <mergeCell ref="L266:M266"/>
    <mergeCell ref="L265:M265"/>
    <mergeCell ref="L264:M264"/>
    <mergeCell ref="L263:M263"/>
    <mergeCell ref="L262:M262"/>
    <mergeCell ref="L261:M261"/>
    <mergeCell ref="L260:M260"/>
    <mergeCell ref="L259:M259"/>
    <mergeCell ref="L258:M258"/>
    <mergeCell ref="L257:M257"/>
    <mergeCell ref="L256:M256"/>
    <mergeCell ref="L255:M255"/>
    <mergeCell ref="L254:M254"/>
    <mergeCell ref="L253:M253"/>
    <mergeCell ref="L252:M252"/>
    <mergeCell ref="L251:M251"/>
    <mergeCell ref="L250:M250"/>
    <mergeCell ref="L249:M249"/>
    <mergeCell ref="L248:M248"/>
    <mergeCell ref="L247:M247"/>
    <mergeCell ref="L246:M246"/>
    <mergeCell ref="L245:M245"/>
    <mergeCell ref="L244:M244"/>
    <mergeCell ref="L243:M243"/>
    <mergeCell ref="L242:M242"/>
    <mergeCell ref="L241:M241"/>
    <mergeCell ref="L240:M240"/>
    <mergeCell ref="L239:M239"/>
    <mergeCell ref="L238:M238"/>
    <mergeCell ref="L237:M237"/>
    <mergeCell ref="L236:M236"/>
    <mergeCell ref="L235:M235"/>
    <mergeCell ref="L234:M234"/>
    <mergeCell ref="L233:M233"/>
    <mergeCell ref="L232:M232"/>
    <mergeCell ref="L231:M231"/>
    <mergeCell ref="L230:M230"/>
    <mergeCell ref="L229:M229"/>
    <mergeCell ref="L228:M228"/>
    <mergeCell ref="L227:M227"/>
    <mergeCell ref="L226:M226"/>
    <mergeCell ref="L225:M225"/>
    <mergeCell ref="L224:M224"/>
    <mergeCell ref="L223:M223"/>
    <mergeCell ref="L222:M222"/>
    <mergeCell ref="L221:M221"/>
    <mergeCell ref="L220:M220"/>
    <mergeCell ref="L219:M219"/>
    <mergeCell ref="L218:M218"/>
    <mergeCell ref="L217:M217"/>
    <mergeCell ref="L216:M216"/>
    <mergeCell ref="L215:M215"/>
    <mergeCell ref="L214:M214"/>
    <mergeCell ref="L213:M213"/>
    <mergeCell ref="L212:M212"/>
    <mergeCell ref="L211:M211"/>
    <mergeCell ref="L210:M210"/>
    <mergeCell ref="L209:M209"/>
    <mergeCell ref="L208:M208"/>
    <mergeCell ref="L207:M207"/>
    <mergeCell ref="L206:M206"/>
    <mergeCell ref="L205:M205"/>
    <mergeCell ref="L204:M204"/>
    <mergeCell ref="L203:M203"/>
    <mergeCell ref="L202:M202"/>
    <mergeCell ref="L201:M201"/>
    <mergeCell ref="L200:M200"/>
    <mergeCell ref="L199:M199"/>
    <mergeCell ref="L198:M198"/>
    <mergeCell ref="L197:M197"/>
    <mergeCell ref="L196:M196"/>
    <mergeCell ref="L195:M195"/>
    <mergeCell ref="L194:M194"/>
    <mergeCell ref="L193:M193"/>
    <mergeCell ref="L192:M192"/>
    <mergeCell ref="L191:M191"/>
    <mergeCell ref="L190:M190"/>
    <mergeCell ref="L189:M189"/>
    <mergeCell ref="L188:M188"/>
    <mergeCell ref="L187:M187"/>
    <mergeCell ref="L186:M186"/>
    <mergeCell ref="L185:M185"/>
    <mergeCell ref="L184:M184"/>
    <mergeCell ref="L183:M183"/>
    <mergeCell ref="L182:M182"/>
    <mergeCell ref="L181:M181"/>
    <mergeCell ref="L180:M180"/>
    <mergeCell ref="L179:M179"/>
    <mergeCell ref="L178:M178"/>
    <mergeCell ref="L177:M177"/>
    <mergeCell ref="L176:M176"/>
    <mergeCell ref="L175:M175"/>
    <mergeCell ref="L174:M174"/>
    <mergeCell ref="L173:M173"/>
    <mergeCell ref="L172:M172"/>
    <mergeCell ref="L171:M171"/>
    <mergeCell ref="L170:M170"/>
    <mergeCell ref="L169:M169"/>
    <mergeCell ref="L168:M168"/>
    <mergeCell ref="L167:M167"/>
    <mergeCell ref="L166:M166"/>
    <mergeCell ref="L165:M165"/>
    <mergeCell ref="L164:M164"/>
    <mergeCell ref="L163:M163"/>
    <mergeCell ref="L162:M162"/>
    <mergeCell ref="L161:M161"/>
    <mergeCell ref="L160:M160"/>
    <mergeCell ref="L159:M159"/>
    <mergeCell ref="L158:M158"/>
    <mergeCell ref="L157:M157"/>
    <mergeCell ref="L156:M156"/>
    <mergeCell ref="L155:M155"/>
    <mergeCell ref="L154:M154"/>
    <mergeCell ref="L153:M153"/>
    <mergeCell ref="L152:M152"/>
    <mergeCell ref="L151:M151"/>
    <mergeCell ref="L150:M150"/>
    <mergeCell ref="L149:M149"/>
    <mergeCell ref="L148:M148"/>
    <mergeCell ref="L147:M147"/>
    <mergeCell ref="L146:M146"/>
    <mergeCell ref="L145:M145"/>
    <mergeCell ref="L144:M144"/>
    <mergeCell ref="L143:M143"/>
    <mergeCell ref="L142:M142"/>
    <mergeCell ref="L141:M141"/>
    <mergeCell ref="L140:M140"/>
    <mergeCell ref="L139:M139"/>
    <mergeCell ref="L138:M138"/>
    <mergeCell ref="L137:M137"/>
    <mergeCell ref="L136:M136"/>
    <mergeCell ref="L135:M135"/>
    <mergeCell ref="L134:M134"/>
    <mergeCell ref="L133:M133"/>
    <mergeCell ref="L132:M132"/>
    <mergeCell ref="L131:M131"/>
    <mergeCell ref="L130:M130"/>
    <mergeCell ref="L129:M129"/>
    <mergeCell ref="L128:M128"/>
    <mergeCell ref="L127:M127"/>
    <mergeCell ref="L126:M126"/>
    <mergeCell ref="L125:M125"/>
    <mergeCell ref="L124:M124"/>
    <mergeCell ref="L123:M123"/>
    <mergeCell ref="L122:M122"/>
    <mergeCell ref="L121:M121"/>
    <mergeCell ref="L120:M120"/>
    <mergeCell ref="L119:M119"/>
    <mergeCell ref="L118:M118"/>
    <mergeCell ref="L117:M117"/>
    <mergeCell ref="L116:M116"/>
    <mergeCell ref="L115:M115"/>
    <mergeCell ref="L114:M114"/>
    <mergeCell ref="L113:M113"/>
    <mergeCell ref="L112:M112"/>
    <mergeCell ref="L111:M111"/>
    <mergeCell ref="L110:M110"/>
    <mergeCell ref="L109:M109"/>
    <mergeCell ref="L108:M108"/>
    <mergeCell ref="L107:M107"/>
    <mergeCell ref="L106:M106"/>
    <mergeCell ref="L105:M105"/>
    <mergeCell ref="L104:M104"/>
    <mergeCell ref="L103:M103"/>
    <mergeCell ref="L102:M102"/>
    <mergeCell ref="L101:M101"/>
    <mergeCell ref="L100:M100"/>
    <mergeCell ref="L99:M99"/>
    <mergeCell ref="L98:M98"/>
    <mergeCell ref="L97:M97"/>
    <mergeCell ref="L96:M96"/>
    <mergeCell ref="L95:M95"/>
    <mergeCell ref="L94:M94"/>
    <mergeCell ref="L93:M93"/>
    <mergeCell ref="L92:M92"/>
    <mergeCell ref="L91:M91"/>
    <mergeCell ref="L90:M90"/>
    <mergeCell ref="L89:M89"/>
    <mergeCell ref="L88:M88"/>
    <mergeCell ref="L87:M87"/>
    <mergeCell ref="L86:M86"/>
    <mergeCell ref="L85:M85"/>
    <mergeCell ref="L84:M84"/>
    <mergeCell ref="L83:M83"/>
    <mergeCell ref="L82:M82"/>
    <mergeCell ref="L81:M81"/>
    <mergeCell ref="L80:M80"/>
    <mergeCell ref="L79:M79"/>
    <mergeCell ref="L78:M78"/>
    <mergeCell ref="L77:M77"/>
    <mergeCell ref="L76:M76"/>
    <mergeCell ref="L75:M75"/>
    <mergeCell ref="L74:M74"/>
    <mergeCell ref="L73:M73"/>
    <mergeCell ref="L72:M72"/>
    <mergeCell ref="L71:M71"/>
    <mergeCell ref="L70:M70"/>
    <mergeCell ref="L69:M69"/>
    <mergeCell ref="L68:M68"/>
    <mergeCell ref="L67:M67"/>
    <mergeCell ref="H7:I7"/>
    <mergeCell ref="H8:I8"/>
    <mergeCell ref="E11:F11"/>
    <mergeCell ref="L21:M21"/>
    <mergeCell ref="F21:G21"/>
    <mergeCell ref="H21:K21"/>
    <mergeCell ref="I13:J13"/>
    <mergeCell ref="H47:K47"/>
    <mergeCell ref="F48:G48"/>
    <mergeCell ref="H48:K48"/>
    <mergeCell ref="F45:G45"/>
    <mergeCell ref="H45:K45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L32:M32"/>
    <mergeCell ref="L31:M31"/>
    <mergeCell ref="L30:M30"/>
    <mergeCell ref="L29:M29"/>
    <mergeCell ref="L28:M28"/>
    <mergeCell ref="L27:M27"/>
    <mergeCell ref="L26:M26"/>
    <mergeCell ref="E9:F9"/>
    <mergeCell ref="L58:M58"/>
    <mergeCell ref="L57:M57"/>
    <mergeCell ref="L56:M56"/>
    <mergeCell ref="L55:M55"/>
    <mergeCell ref="L54:M54"/>
    <mergeCell ref="L53:M53"/>
    <mergeCell ref="L52:M52"/>
    <mergeCell ref="L51:M51"/>
    <mergeCell ref="L50:M50"/>
    <mergeCell ref="L49:M49"/>
    <mergeCell ref="L48:M48"/>
    <mergeCell ref="L47:M47"/>
    <mergeCell ref="L46:M46"/>
    <mergeCell ref="L45:M45"/>
    <mergeCell ref="L44:M44"/>
    <mergeCell ref="L43:M43"/>
    <mergeCell ref="L42:M42"/>
    <mergeCell ref="L41:M41"/>
    <mergeCell ref="L40:M40"/>
    <mergeCell ref="L39:M39"/>
    <mergeCell ref="L38:M38"/>
    <mergeCell ref="L37:M37"/>
    <mergeCell ref="E12:F12"/>
    <mergeCell ref="D67:E67"/>
    <mergeCell ref="D68:E68"/>
    <mergeCell ref="D69:E69"/>
    <mergeCell ref="L33:M33"/>
    <mergeCell ref="F46:G46"/>
    <mergeCell ref="H46:K46"/>
    <mergeCell ref="F43:G43"/>
    <mergeCell ref="H43:K43"/>
    <mergeCell ref="F44:G44"/>
    <mergeCell ref="H44:K44"/>
    <mergeCell ref="F41:G41"/>
    <mergeCell ref="H41:K41"/>
    <mergeCell ref="F42:G42"/>
    <mergeCell ref="H42:K42"/>
    <mergeCell ref="F63:G63"/>
    <mergeCell ref="H63:K63"/>
    <mergeCell ref="F64:G64"/>
    <mergeCell ref="H64:K64"/>
    <mergeCell ref="F61:G61"/>
    <mergeCell ref="H61:K61"/>
    <mergeCell ref="F62:G62"/>
    <mergeCell ref="H62:K62"/>
    <mergeCell ref="F59:G59"/>
    <mergeCell ref="H59:K59"/>
    <mergeCell ref="F60:G60"/>
    <mergeCell ref="H60:K60"/>
    <mergeCell ref="F57:G57"/>
    <mergeCell ref="H57:K57"/>
    <mergeCell ref="F58:G58"/>
    <mergeCell ref="H58:K58"/>
    <mergeCell ref="F55:G55"/>
    <mergeCell ref="H55:K55"/>
    <mergeCell ref="F56:G56"/>
    <mergeCell ref="H56:K56"/>
    <mergeCell ref="F53:G53"/>
    <mergeCell ref="L66:M66"/>
    <mergeCell ref="L65:M65"/>
    <mergeCell ref="L64:M64"/>
    <mergeCell ref="L63:M63"/>
    <mergeCell ref="L62:M62"/>
    <mergeCell ref="L61:M61"/>
    <mergeCell ref="L60:M60"/>
    <mergeCell ref="L59:M59"/>
    <mergeCell ref="L36:M36"/>
    <mergeCell ref="L35:M35"/>
    <mergeCell ref="L34:M34"/>
    <mergeCell ref="D59:E59"/>
    <mergeCell ref="D60:E60"/>
    <mergeCell ref="D61:E61"/>
    <mergeCell ref="D62:E62"/>
    <mergeCell ref="D63:E63"/>
    <mergeCell ref="D64:E64"/>
    <mergeCell ref="D65:E65"/>
    <mergeCell ref="D66:E66"/>
    <mergeCell ref="H53:K53"/>
    <mergeCell ref="F54:G54"/>
    <mergeCell ref="H54:K54"/>
    <mergeCell ref="D70:E70"/>
    <mergeCell ref="D71:E71"/>
    <mergeCell ref="D72:E72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D138:E138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D150:E150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D165:E165"/>
    <mergeCell ref="D166:E166"/>
    <mergeCell ref="D167:E167"/>
    <mergeCell ref="D168:E168"/>
    <mergeCell ref="D169:E169"/>
    <mergeCell ref="D170:E170"/>
    <mergeCell ref="D171:E171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D184:E184"/>
    <mergeCell ref="D185:E185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20:E220"/>
    <mergeCell ref="D221:E221"/>
    <mergeCell ref="D222:E222"/>
    <mergeCell ref="D223:E223"/>
    <mergeCell ref="D224:E224"/>
    <mergeCell ref="D225:E225"/>
    <mergeCell ref="D226:E226"/>
    <mergeCell ref="D227:E227"/>
    <mergeCell ref="D228:E228"/>
    <mergeCell ref="D229:E229"/>
    <mergeCell ref="D230:E230"/>
    <mergeCell ref="D231:E231"/>
    <mergeCell ref="D232:E232"/>
    <mergeCell ref="D233:E233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E265"/>
    <mergeCell ref="D266:E266"/>
    <mergeCell ref="D267:E267"/>
    <mergeCell ref="D268:E268"/>
    <mergeCell ref="D269:E269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D296:E296"/>
    <mergeCell ref="D297:E297"/>
    <mergeCell ref="D298:E29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D309:E309"/>
    <mergeCell ref="D310:E310"/>
    <mergeCell ref="D311:E311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D322:E322"/>
    <mergeCell ref="D323:E323"/>
    <mergeCell ref="D324:E324"/>
    <mergeCell ref="D325:E325"/>
    <mergeCell ref="D326:E326"/>
    <mergeCell ref="D327:E327"/>
    <mergeCell ref="D328:E328"/>
    <mergeCell ref="D329:E329"/>
    <mergeCell ref="D330:E330"/>
    <mergeCell ref="D331:E331"/>
    <mergeCell ref="D332:E332"/>
    <mergeCell ref="D333:E333"/>
    <mergeCell ref="D334:E334"/>
    <mergeCell ref="D335:E335"/>
    <mergeCell ref="D336:E336"/>
    <mergeCell ref="D337:E337"/>
    <mergeCell ref="D338:E338"/>
    <mergeCell ref="D339:E339"/>
    <mergeCell ref="D340:E340"/>
    <mergeCell ref="D341:E341"/>
    <mergeCell ref="D342:E342"/>
    <mergeCell ref="D343:E343"/>
    <mergeCell ref="D344:E344"/>
    <mergeCell ref="D345:E345"/>
    <mergeCell ref="D346:E346"/>
    <mergeCell ref="D347:E347"/>
    <mergeCell ref="D348:E348"/>
    <mergeCell ref="D349:E349"/>
    <mergeCell ref="D350:E350"/>
    <mergeCell ref="D351:E351"/>
    <mergeCell ref="D352:E352"/>
    <mergeCell ref="D353:E353"/>
    <mergeCell ref="D354:E354"/>
    <mergeCell ref="D355:E355"/>
    <mergeCell ref="D356:E356"/>
    <mergeCell ref="D357:E357"/>
    <mergeCell ref="D358:E358"/>
    <mergeCell ref="D359:E359"/>
    <mergeCell ref="D360:E360"/>
    <mergeCell ref="D361:E361"/>
    <mergeCell ref="D362:E362"/>
    <mergeCell ref="D363:E363"/>
    <mergeCell ref="D364:E364"/>
    <mergeCell ref="D365:E365"/>
    <mergeCell ref="D366:E366"/>
    <mergeCell ref="D367:E367"/>
    <mergeCell ref="D368:E368"/>
    <mergeCell ref="D369:E369"/>
    <mergeCell ref="D370:E370"/>
    <mergeCell ref="D371:E371"/>
    <mergeCell ref="D372:E372"/>
    <mergeCell ref="D373:E373"/>
    <mergeCell ref="D374:E374"/>
    <mergeCell ref="D375:E375"/>
    <mergeCell ref="D376:E376"/>
    <mergeCell ref="D377:E377"/>
    <mergeCell ref="D378:E378"/>
    <mergeCell ref="D379:E379"/>
    <mergeCell ref="D380:E380"/>
    <mergeCell ref="D381:E381"/>
    <mergeCell ref="D382:E382"/>
    <mergeCell ref="D383:E383"/>
    <mergeCell ref="D384:E384"/>
    <mergeCell ref="D385:E385"/>
    <mergeCell ref="D386:E386"/>
    <mergeCell ref="D387:E387"/>
    <mergeCell ref="D388:E388"/>
    <mergeCell ref="D389:E389"/>
    <mergeCell ref="D390:E390"/>
    <mergeCell ref="D391:E391"/>
    <mergeCell ref="D392:E392"/>
    <mergeCell ref="D393:E393"/>
    <mergeCell ref="D394:E394"/>
    <mergeCell ref="D395:E395"/>
    <mergeCell ref="D396:E396"/>
    <mergeCell ref="D397:E397"/>
    <mergeCell ref="D398:E398"/>
    <mergeCell ref="D399:E399"/>
    <mergeCell ref="D400:E400"/>
    <mergeCell ref="D401:E401"/>
    <mergeCell ref="D402:E402"/>
    <mergeCell ref="D403:E403"/>
    <mergeCell ref="D404:E404"/>
    <mergeCell ref="D405:E405"/>
    <mergeCell ref="D406:E406"/>
    <mergeCell ref="D407:E407"/>
    <mergeCell ref="D408:E408"/>
    <mergeCell ref="D409:E409"/>
    <mergeCell ref="D410:E410"/>
    <mergeCell ref="D411:E411"/>
    <mergeCell ref="D412:E412"/>
    <mergeCell ref="D413:E413"/>
    <mergeCell ref="D414:E414"/>
    <mergeCell ref="D415:E415"/>
    <mergeCell ref="D416:E416"/>
    <mergeCell ref="D417:E417"/>
    <mergeCell ref="D418:E418"/>
    <mergeCell ref="D419:E419"/>
    <mergeCell ref="D420:E420"/>
    <mergeCell ref="D421:E421"/>
    <mergeCell ref="D422:E422"/>
    <mergeCell ref="D423:E423"/>
    <mergeCell ref="D424:E424"/>
    <mergeCell ref="D425:E425"/>
    <mergeCell ref="D426:E426"/>
    <mergeCell ref="D427:E427"/>
    <mergeCell ref="D428:E428"/>
    <mergeCell ref="D429:E429"/>
    <mergeCell ref="D430:E430"/>
    <mergeCell ref="D431:E431"/>
    <mergeCell ref="D432:E432"/>
    <mergeCell ref="D433:E433"/>
    <mergeCell ref="D434:E434"/>
    <mergeCell ref="D435:E435"/>
    <mergeCell ref="D436:E436"/>
    <mergeCell ref="D437:E437"/>
    <mergeCell ref="D438:E438"/>
    <mergeCell ref="D439:E439"/>
    <mergeCell ref="D440:E440"/>
    <mergeCell ref="D441:E441"/>
    <mergeCell ref="D442:E442"/>
    <mergeCell ref="D443:E443"/>
    <mergeCell ref="D444:E444"/>
    <mergeCell ref="D445:E445"/>
    <mergeCell ref="D446:E446"/>
    <mergeCell ref="D447:E447"/>
    <mergeCell ref="D448:E448"/>
    <mergeCell ref="D449:E449"/>
    <mergeCell ref="D450:E450"/>
    <mergeCell ref="D451:E451"/>
    <mergeCell ref="D452:E452"/>
    <mergeCell ref="D453:E453"/>
    <mergeCell ref="D454:E454"/>
    <mergeCell ref="D455:E455"/>
    <mergeCell ref="D456:E456"/>
    <mergeCell ref="D457:E457"/>
    <mergeCell ref="D458:E458"/>
    <mergeCell ref="D459:E459"/>
    <mergeCell ref="D460:E460"/>
    <mergeCell ref="D461:E461"/>
    <mergeCell ref="D462:E462"/>
    <mergeCell ref="D463:E463"/>
    <mergeCell ref="D464:E464"/>
    <mergeCell ref="D465:E465"/>
    <mergeCell ref="D466:E466"/>
    <mergeCell ref="D467:E467"/>
    <mergeCell ref="D468:E468"/>
    <mergeCell ref="D469:E469"/>
    <mergeCell ref="D470:E470"/>
    <mergeCell ref="D471:E471"/>
    <mergeCell ref="D472:E472"/>
    <mergeCell ref="D473:E473"/>
    <mergeCell ref="D474:E474"/>
    <mergeCell ref="D475:E475"/>
    <mergeCell ref="D476:E476"/>
    <mergeCell ref="D477:E477"/>
    <mergeCell ref="D478:E478"/>
    <mergeCell ref="D479:E479"/>
    <mergeCell ref="D480:E480"/>
    <mergeCell ref="D481:E481"/>
    <mergeCell ref="D482:E482"/>
    <mergeCell ref="D483:E483"/>
    <mergeCell ref="D484:E484"/>
    <mergeCell ref="D485:E485"/>
    <mergeCell ref="D486:E486"/>
    <mergeCell ref="D487:E487"/>
    <mergeCell ref="D488:E488"/>
    <mergeCell ref="D489:E489"/>
    <mergeCell ref="D490:E490"/>
    <mergeCell ref="D491:E491"/>
    <mergeCell ref="D492:E492"/>
    <mergeCell ref="D493:E493"/>
    <mergeCell ref="D494:E494"/>
    <mergeCell ref="D495:E495"/>
    <mergeCell ref="D496:E496"/>
    <mergeCell ref="D497:E497"/>
    <mergeCell ref="D498:E498"/>
    <mergeCell ref="D499:E499"/>
    <mergeCell ref="D500:E500"/>
    <mergeCell ref="D501:E501"/>
    <mergeCell ref="D502:E502"/>
    <mergeCell ref="D503:E503"/>
    <mergeCell ref="D504:E504"/>
    <mergeCell ref="D505:E505"/>
    <mergeCell ref="D506:E506"/>
    <mergeCell ref="D507:E507"/>
    <mergeCell ref="D508:E508"/>
    <mergeCell ref="D509:E509"/>
    <mergeCell ref="D510:E510"/>
    <mergeCell ref="D511:E511"/>
    <mergeCell ref="D512:E512"/>
    <mergeCell ref="D513:E513"/>
    <mergeCell ref="D514:E514"/>
    <mergeCell ref="D515:E515"/>
    <mergeCell ref="D516:E516"/>
    <mergeCell ref="D517:E517"/>
    <mergeCell ref="D518:E518"/>
    <mergeCell ref="D519:E519"/>
    <mergeCell ref="D520:E520"/>
    <mergeCell ref="D521:E521"/>
    <mergeCell ref="D522:E522"/>
    <mergeCell ref="D523:E523"/>
    <mergeCell ref="D524:E524"/>
    <mergeCell ref="D525:E525"/>
    <mergeCell ref="D526:E526"/>
    <mergeCell ref="D527:E527"/>
    <mergeCell ref="D528:E528"/>
    <mergeCell ref="D529:E529"/>
    <mergeCell ref="D530:E530"/>
    <mergeCell ref="D531:E531"/>
    <mergeCell ref="D532:E532"/>
    <mergeCell ref="D533:E533"/>
    <mergeCell ref="D534:E534"/>
    <mergeCell ref="D535:E535"/>
    <mergeCell ref="D536:E536"/>
    <mergeCell ref="D537:E537"/>
    <mergeCell ref="D538:E538"/>
    <mergeCell ref="D539:E539"/>
    <mergeCell ref="D540:E540"/>
    <mergeCell ref="D541:E541"/>
    <mergeCell ref="D542:E542"/>
    <mergeCell ref="D543:E543"/>
    <mergeCell ref="D544:E544"/>
    <mergeCell ref="D545:E545"/>
    <mergeCell ref="D546:E546"/>
    <mergeCell ref="D547:E547"/>
    <mergeCell ref="D548:E548"/>
    <mergeCell ref="D549:E549"/>
    <mergeCell ref="D550:E550"/>
    <mergeCell ref="D551:E551"/>
    <mergeCell ref="D552:E552"/>
    <mergeCell ref="D553:E553"/>
    <mergeCell ref="D554:E554"/>
    <mergeCell ref="D555:E555"/>
    <mergeCell ref="D556:E556"/>
    <mergeCell ref="D557:E557"/>
    <mergeCell ref="D558:E558"/>
    <mergeCell ref="D559:E559"/>
    <mergeCell ref="D560:E560"/>
    <mergeCell ref="D561:E561"/>
    <mergeCell ref="D562:E562"/>
    <mergeCell ref="D563:E563"/>
    <mergeCell ref="D564:E564"/>
    <mergeCell ref="D565:E565"/>
    <mergeCell ref="D566:E566"/>
    <mergeCell ref="D567:E567"/>
    <mergeCell ref="D568:E568"/>
    <mergeCell ref="D569:E569"/>
    <mergeCell ref="D570:E570"/>
    <mergeCell ref="D571:E571"/>
    <mergeCell ref="D572:E572"/>
    <mergeCell ref="D573:E573"/>
    <mergeCell ref="D574:E574"/>
    <mergeCell ref="D575:E575"/>
    <mergeCell ref="D576:E576"/>
    <mergeCell ref="D577:E577"/>
    <mergeCell ref="D578:E578"/>
    <mergeCell ref="D579:E579"/>
    <mergeCell ref="D580:E580"/>
    <mergeCell ref="D581:E581"/>
    <mergeCell ref="D582:E582"/>
    <mergeCell ref="D583:E583"/>
    <mergeCell ref="D584:E584"/>
    <mergeCell ref="D585:E585"/>
    <mergeCell ref="D586:E586"/>
    <mergeCell ref="D587:E587"/>
    <mergeCell ref="D588:E588"/>
    <mergeCell ref="D589:E589"/>
    <mergeCell ref="D590:E590"/>
    <mergeCell ref="D591:E591"/>
    <mergeCell ref="D592:E592"/>
    <mergeCell ref="D593:E593"/>
    <mergeCell ref="D594:E594"/>
    <mergeCell ref="D595:E595"/>
    <mergeCell ref="D596:E596"/>
    <mergeCell ref="D597:E597"/>
    <mergeCell ref="D598:E598"/>
    <mergeCell ref="D599:E599"/>
    <mergeCell ref="D600:E600"/>
    <mergeCell ref="D601:E601"/>
    <mergeCell ref="D602:E602"/>
    <mergeCell ref="D603:E603"/>
    <mergeCell ref="D604:E604"/>
    <mergeCell ref="D605:E605"/>
    <mergeCell ref="D606:E606"/>
    <mergeCell ref="D607:E607"/>
    <mergeCell ref="D608:E608"/>
    <mergeCell ref="D609:E609"/>
    <mergeCell ref="D610:E610"/>
    <mergeCell ref="D611:E611"/>
    <mergeCell ref="D612:E612"/>
    <mergeCell ref="D613:E613"/>
    <mergeCell ref="D614:E614"/>
    <mergeCell ref="D615:E615"/>
    <mergeCell ref="D616:E616"/>
    <mergeCell ref="D617:E617"/>
    <mergeCell ref="D618:E618"/>
    <mergeCell ref="D619:E619"/>
    <mergeCell ref="D620:E620"/>
    <mergeCell ref="D621:E621"/>
    <mergeCell ref="D622:E622"/>
    <mergeCell ref="D623:E623"/>
    <mergeCell ref="D624:E624"/>
    <mergeCell ref="D625:E625"/>
    <mergeCell ref="D626:E626"/>
    <mergeCell ref="D627:E627"/>
    <mergeCell ref="D628:E628"/>
    <mergeCell ref="D629:E629"/>
    <mergeCell ref="D630:E630"/>
    <mergeCell ref="D631:E631"/>
    <mergeCell ref="D632:E632"/>
    <mergeCell ref="D633:E633"/>
    <mergeCell ref="D634:E634"/>
    <mergeCell ref="D635:E635"/>
    <mergeCell ref="D636:E636"/>
    <mergeCell ref="D637:E637"/>
    <mergeCell ref="D638:E638"/>
    <mergeCell ref="D639:E639"/>
    <mergeCell ref="D640:E640"/>
    <mergeCell ref="D641:E641"/>
    <mergeCell ref="D642:E642"/>
    <mergeCell ref="D643:E643"/>
    <mergeCell ref="D644:E644"/>
    <mergeCell ref="D645:E645"/>
    <mergeCell ref="D646:E646"/>
    <mergeCell ref="D647:E647"/>
    <mergeCell ref="D648:E648"/>
    <mergeCell ref="D649:E649"/>
    <mergeCell ref="D650:E650"/>
    <mergeCell ref="D651:E651"/>
    <mergeCell ref="D652:E652"/>
    <mergeCell ref="D653:E653"/>
    <mergeCell ref="D654:E654"/>
    <mergeCell ref="D655:E655"/>
    <mergeCell ref="D656:E656"/>
    <mergeCell ref="D657:E657"/>
    <mergeCell ref="D658:E658"/>
    <mergeCell ref="D659:E659"/>
    <mergeCell ref="D660:E660"/>
    <mergeCell ref="D661:E661"/>
    <mergeCell ref="D662:E662"/>
    <mergeCell ref="D663:E663"/>
    <mergeCell ref="D664:E664"/>
    <mergeCell ref="D665:E665"/>
    <mergeCell ref="D666:E666"/>
    <mergeCell ref="D667:E667"/>
    <mergeCell ref="D668:E668"/>
    <mergeCell ref="D669:E669"/>
    <mergeCell ref="D670:E670"/>
    <mergeCell ref="D671:E671"/>
    <mergeCell ref="D672:E672"/>
    <mergeCell ref="D673:E673"/>
    <mergeCell ref="D674:E674"/>
    <mergeCell ref="D675:E675"/>
    <mergeCell ref="D676:E676"/>
    <mergeCell ref="D677:E677"/>
    <mergeCell ref="D678:E678"/>
    <mergeCell ref="D679:E679"/>
    <mergeCell ref="D680:E680"/>
    <mergeCell ref="D681:E681"/>
    <mergeCell ref="D682:E682"/>
    <mergeCell ref="D683:E683"/>
    <mergeCell ref="D684:E684"/>
    <mergeCell ref="D685:E685"/>
    <mergeCell ref="D686:E686"/>
    <mergeCell ref="D687:E687"/>
    <mergeCell ref="D688:E688"/>
    <mergeCell ref="D689:E689"/>
    <mergeCell ref="D690:E690"/>
    <mergeCell ref="D691:E691"/>
    <mergeCell ref="D692:E692"/>
    <mergeCell ref="D693:E693"/>
    <mergeCell ref="D694:E694"/>
    <mergeCell ref="D695:E695"/>
    <mergeCell ref="D696:E696"/>
    <mergeCell ref="D697:E697"/>
    <mergeCell ref="D698:E698"/>
    <mergeCell ref="D699:E699"/>
    <mergeCell ref="D700:E700"/>
    <mergeCell ref="D701:E701"/>
    <mergeCell ref="D702:E702"/>
    <mergeCell ref="D703:E703"/>
    <mergeCell ref="D704:E704"/>
    <mergeCell ref="D705:E705"/>
    <mergeCell ref="D706:E706"/>
    <mergeCell ref="D707:E707"/>
    <mergeCell ref="D708:E708"/>
    <mergeCell ref="D709:E709"/>
    <mergeCell ref="D710:E710"/>
    <mergeCell ref="D711:E711"/>
    <mergeCell ref="D712:E712"/>
    <mergeCell ref="D713:E713"/>
    <mergeCell ref="D714:E714"/>
    <mergeCell ref="D715:E715"/>
    <mergeCell ref="D716:E716"/>
    <mergeCell ref="D717:E717"/>
    <mergeCell ref="D718:E718"/>
    <mergeCell ref="D719:E719"/>
    <mergeCell ref="D720:E720"/>
    <mergeCell ref="D721:E721"/>
    <mergeCell ref="D722:E722"/>
    <mergeCell ref="D723:E723"/>
    <mergeCell ref="D724:E724"/>
    <mergeCell ref="D725:E725"/>
    <mergeCell ref="D726:E726"/>
    <mergeCell ref="D727:E727"/>
    <mergeCell ref="D728:E728"/>
    <mergeCell ref="D729:E729"/>
    <mergeCell ref="D730:E730"/>
    <mergeCell ref="D731:E731"/>
    <mergeCell ref="D732:E732"/>
    <mergeCell ref="D733:E733"/>
    <mergeCell ref="D734:E734"/>
    <mergeCell ref="D735:E735"/>
    <mergeCell ref="D736:E736"/>
    <mergeCell ref="D737:E737"/>
    <mergeCell ref="D738:E738"/>
    <mergeCell ref="D739:E739"/>
    <mergeCell ref="D740:E740"/>
    <mergeCell ref="D741:E741"/>
    <mergeCell ref="D742:E742"/>
    <mergeCell ref="D743:E743"/>
    <mergeCell ref="D744:E744"/>
    <mergeCell ref="D745:E745"/>
    <mergeCell ref="D746:E746"/>
    <mergeCell ref="D747:E747"/>
    <mergeCell ref="D748:E748"/>
    <mergeCell ref="D749:E749"/>
    <mergeCell ref="D750:E750"/>
    <mergeCell ref="D751:E751"/>
    <mergeCell ref="D752:E752"/>
    <mergeCell ref="D753:E753"/>
    <mergeCell ref="D754:E754"/>
    <mergeCell ref="D755:E755"/>
    <mergeCell ref="D756:E756"/>
    <mergeCell ref="D757:E757"/>
    <mergeCell ref="D758:E758"/>
    <mergeCell ref="D759:E759"/>
    <mergeCell ref="D760:E760"/>
    <mergeCell ref="D761:E761"/>
    <mergeCell ref="D762:E762"/>
    <mergeCell ref="D763:E763"/>
    <mergeCell ref="D764:E764"/>
    <mergeCell ref="D765:E765"/>
    <mergeCell ref="D766:E766"/>
    <mergeCell ref="D767:E767"/>
    <mergeCell ref="D768:E768"/>
    <mergeCell ref="D769:E769"/>
    <mergeCell ref="D770:E770"/>
    <mergeCell ref="D771:E771"/>
    <mergeCell ref="D772:E772"/>
    <mergeCell ref="D773:E773"/>
    <mergeCell ref="D774:E774"/>
    <mergeCell ref="D775:E775"/>
    <mergeCell ref="D776:E776"/>
    <mergeCell ref="D777:E777"/>
    <mergeCell ref="D778:E778"/>
    <mergeCell ref="D779:E779"/>
    <mergeCell ref="D780:E780"/>
    <mergeCell ref="D781:E781"/>
    <mergeCell ref="D782:E782"/>
    <mergeCell ref="D783:E783"/>
    <mergeCell ref="D784:E784"/>
    <mergeCell ref="D785:E785"/>
    <mergeCell ref="D786:E786"/>
    <mergeCell ref="D787:E787"/>
    <mergeCell ref="D788:E788"/>
    <mergeCell ref="D789:E789"/>
    <mergeCell ref="D790:E790"/>
    <mergeCell ref="D791:E791"/>
    <mergeCell ref="D792:E792"/>
    <mergeCell ref="D793:E793"/>
    <mergeCell ref="D794:E794"/>
    <mergeCell ref="D795:E795"/>
    <mergeCell ref="D796:E796"/>
    <mergeCell ref="D797:E797"/>
    <mergeCell ref="D798:E798"/>
    <mergeCell ref="D799:E799"/>
    <mergeCell ref="D800:E800"/>
    <mergeCell ref="D801:E801"/>
    <mergeCell ref="D802:E802"/>
    <mergeCell ref="D803:E803"/>
    <mergeCell ref="D804:E804"/>
    <mergeCell ref="D805:E805"/>
    <mergeCell ref="D806:E806"/>
    <mergeCell ref="D807:E807"/>
    <mergeCell ref="D808:E808"/>
    <mergeCell ref="D809:E809"/>
    <mergeCell ref="D810:E810"/>
    <mergeCell ref="D811:E811"/>
    <mergeCell ref="D812:E812"/>
    <mergeCell ref="D813:E813"/>
    <mergeCell ref="D814:E814"/>
    <mergeCell ref="D815:E815"/>
    <mergeCell ref="D816:E816"/>
    <mergeCell ref="D817:E817"/>
    <mergeCell ref="D818:E818"/>
    <mergeCell ref="D819:E819"/>
    <mergeCell ref="D820:E820"/>
    <mergeCell ref="D821:E821"/>
    <mergeCell ref="D822:E822"/>
    <mergeCell ref="D823:E823"/>
    <mergeCell ref="D824:E824"/>
    <mergeCell ref="D825:E825"/>
    <mergeCell ref="D826:E826"/>
    <mergeCell ref="D827:E827"/>
    <mergeCell ref="D828:E828"/>
    <mergeCell ref="D829:E829"/>
    <mergeCell ref="D830:E830"/>
    <mergeCell ref="D831:E831"/>
    <mergeCell ref="D832:E832"/>
    <mergeCell ref="D833:E833"/>
    <mergeCell ref="D834:E834"/>
    <mergeCell ref="D835:E835"/>
    <mergeCell ref="D836:E836"/>
    <mergeCell ref="D837:E837"/>
    <mergeCell ref="D838:E838"/>
    <mergeCell ref="D839:E839"/>
    <mergeCell ref="D840:E840"/>
    <mergeCell ref="D841:E841"/>
    <mergeCell ref="D842:E842"/>
    <mergeCell ref="D843:E843"/>
    <mergeCell ref="D844:E844"/>
    <mergeCell ref="D845:E845"/>
    <mergeCell ref="D846:E846"/>
    <mergeCell ref="D847:E847"/>
    <mergeCell ref="D848:E848"/>
    <mergeCell ref="D849:E849"/>
    <mergeCell ref="D850:E850"/>
    <mergeCell ref="D851:E851"/>
    <mergeCell ref="D852:E852"/>
    <mergeCell ref="D853:E853"/>
    <mergeCell ref="D854:E854"/>
    <mergeCell ref="D855:E855"/>
    <mergeCell ref="D856:E856"/>
    <mergeCell ref="D857:E857"/>
    <mergeCell ref="D858:E858"/>
    <mergeCell ref="D859:E859"/>
    <mergeCell ref="D860:E860"/>
    <mergeCell ref="D861:E861"/>
    <mergeCell ref="D862:E862"/>
    <mergeCell ref="D863:E863"/>
    <mergeCell ref="D864:E864"/>
    <mergeCell ref="D865:E865"/>
    <mergeCell ref="D866:E866"/>
    <mergeCell ref="D867:E867"/>
    <mergeCell ref="D868:E868"/>
    <mergeCell ref="D869:E869"/>
    <mergeCell ref="D870:E870"/>
    <mergeCell ref="D871:E871"/>
    <mergeCell ref="D872:E872"/>
    <mergeCell ref="D873:E873"/>
    <mergeCell ref="D874:E874"/>
    <mergeCell ref="D875:E875"/>
    <mergeCell ref="D876:E876"/>
    <mergeCell ref="D877:E877"/>
    <mergeCell ref="D878:E878"/>
    <mergeCell ref="D879:E879"/>
    <mergeCell ref="D880:E880"/>
    <mergeCell ref="D881:E881"/>
    <mergeCell ref="D882:E882"/>
    <mergeCell ref="D883:E883"/>
    <mergeCell ref="D884:E884"/>
    <mergeCell ref="D885:E885"/>
    <mergeCell ref="D886:E886"/>
    <mergeCell ref="D887:E887"/>
    <mergeCell ref="D888:E888"/>
    <mergeCell ref="D889:E889"/>
    <mergeCell ref="D890:E890"/>
    <mergeCell ref="D891:E891"/>
    <mergeCell ref="D892:E892"/>
    <mergeCell ref="D893:E893"/>
    <mergeCell ref="D894:E894"/>
    <mergeCell ref="D895:E895"/>
    <mergeCell ref="D896:E896"/>
    <mergeCell ref="D897:E897"/>
    <mergeCell ref="D898:E898"/>
    <mergeCell ref="D899:E899"/>
    <mergeCell ref="D900:E900"/>
    <mergeCell ref="D901:E901"/>
    <mergeCell ref="D902:E902"/>
    <mergeCell ref="D903:E903"/>
    <mergeCell ref="D904:E904"/>
    <mergeCell ref="D905:E905"/>
    <mergeCell ref="D906:E906"/>
    <mergeCell ref="D907:E907"/>
    <mergeCell ref="D908:E908"/>
    <mergeCell ref="D909:E909"/>
    <mergeCell ref="D910:E910"/>
    <mergeCell ref="D911:E911"/>
    <mergeCell ref="D912:E912"/>
    <mergeCell ref="D913:E913"/>
    <mergeCell ref="D914:E914"/>
    <mergeCell ref="D915:E915"/>
    <mergeCell ref="D916:E916"/>
    <mergeCell ref="D917:E917"/>
    <mergeCell ref="D918:E918"/>
    <mergeCell ref="D919:E919"/>
    <mergeCell ref="D920:E920"/>
    <mergeCell ref="D921:E921"/>
    <mergeCell ref="D922:E922"/>
    <mergeCell ref="D923:E923"/>
    <mergeCell ref="D924:E924"/>
    <mergeCell ref="D925:E925"/>
    <mergeCell ref="D926:E926"/>
    <mergeCell ref="D927:E927"/>
    <mergeCell ref="D928:E928"/>
    <mergeCell ref="D929:E929"/>
    <mergeCell ref="D930:E930"/>
    <mergeCell ref="D931:E931"/>
    <mergeCell ref="D932:E932"/>
    <mergeCell ref="D933:E933"/>
    <mergeCell ref="D934:E934"/>
    <mergeCell ref="D935:E935"/>
    <mergeCell ref="D936:E936"/>
    <mergeCell ref="D937:E937"/>
    <mergeCell ref="D938:E938"/>
    <mergeCell ref="D939:E939"/>
    <mergeCell ref="D940:E940"/>
    <mergeCell ref="D941:E941"/>
    <mergeCell ref="D942:E942"/>
    <mergeCell ref="D943:E943"/>
    <mergeCell ref="D944:E944"/>
    <mergeCell ref="D945:E945"/>
    <mergeCell ref="D946:E946"/>
    <mergeCell ref="D947:E947"/>
    <mergeCell ref="D948:E948"/>
    <mergeCell ref="D949:E949"/>
    <mergeCell ref="D950:E950"/>
    <mergeCell ref="D951:E951"/>
    <mergeCell ref="D952:E952"/>
    <mergeCell ref="D953:E953"/>
    <mergeCell ref="D954:E954"/>
    <mergeCell ref="D955:E955"/>
    <mergeCell ref="D956:E956"/>
    <mergeCell ref="D957:E957"/>
    <mergeCell ref="D958:E958"/>
    <mergeCell ref="D959:E959"/>
    <mergeCell ref="D960:E960"/>
    <mergeCell ref="D961:E961"/>
    <mergeCell ref="D962:E962"/>
    <mergeCell ref="D963:E963"/>
    <mergeCell ref="D964:E964"/>
    <mergeCell ref="D965:E965"/>
    <mergeCell ref="D966:E966"/>
    <mergeCell ref="D967:E967"/>
    <mergeCell ref="D968:E968"/>
    <mergeCell ref="D969:E969"/>
    <mergeCell ref="D970:E970"/>
    <mergeCell ref="D971:E971"/>
    <mergeCell ref="D972:E972"/>
    <mergeCell ref="D973:E973"/>
    <mergeCell ref="D974:E974"/>
    <mergeCell ref="D975:E975"/>
    <mergeCell ref="D976:E976"/>
    <mergeCell ref="D977:E977"/>
    <mergeCell ref="D978:E978"/>
    <mergeCell ref="D979:E979"/>
    <mergeCell ref="D980:E980"/>
    <mergeCell ref="D981:E981"/>
    <mergeCell ref="D982:E982"/>
    <mergeCell ref="D983:E983"/>
    <mergeCell ref="D984:E984"/>
    <mergeCell ref="D985:E985"/>
    <mergeCell ref="D986:E986"/>
    <mergeCell ref="D987:E987"/>
    <mergeCell ref="D988:E988"/>
    <mergeCell ref="D989:E989"/>
    <mergeCell ref="D990:E990"/>
    <mergeCell ref="D991:E991"/>
    <mergeCell ref="D992:E992"/>
    <mergeCell ref="D993:E993"/>
    <mergeCell ref="D994:E994"/>
    <mergeCell ref="D995:E995"/>
    <mergeCell ref="D996:E996"/>
    <mergeCell ref="D997:E997"/>
    <mergeCell ref="D998:E998"/>
    <mergeCell ref="D999:E999"/>
    <mergeCell ref="D1000:E1000"/>
    <mergeCell ref="D1001:E1001"/>
    <mergeCell ref="D1002:E1002"/>
    <mergeCell ref="D1003:E1003"/>
    <mergeCell ref="D1004:E1004"/>
    <mergeCell ref="D1005:E1005"/>
    <mergeCell ref="D1006:E1006"/>
    <mergeCell ref="D1007:E1007"/>
    <mergeCell ref="D1008:E1008"/>
    <mergeCell ref="D1009:E1009"/>
    <mergeCell ref="D1010:E1010"/>
    <mergeCell ref="D1011:E1011"/>
    <mergeCell ref="D1012:E1012"/>
    <mergeCell ref="D1013:E1013"/>
    <mergeCell ref="D1014:E1014"/>
    <mergeCell ref="D1015:E1015"/>
    <mergeCell ref="D1016:E1016"/>
    <mergeCell ref="D1017:E1017"/>
    <mergeCell ref="D1018:E1018"/>
    <mergeCell ref="D1019:E1019"/>
    <mergeCell ref="D1020:E1020"/>
    <mergeCell ref="D1021:E1021"/>
    <mergeCell ref="D1022:E1022"/>
    <mergeCell ref="D1023:E1023"/>
    <mergeCell ref="D1024:E1024"/>
    <mergeCell ref="D1025:E1025"/>
    <mergeCell ref="D1026:E1026"/>
    <mergeCell ref="D1027:E1027"/>
    <mergeCell ref="D1028:E1028"/>
    <mergeCell ref="D1029:E1029"/>
    <mergeCell ref="D1030:E1030"/>
    <mergeCell ref="D1031:E1031"/>
    <mergeCell ref="D1032:E1032"/>
    <mergeCell ref="D1033:E1033"/>
    <mergeCell ref="D1034:E1034"/>
    <mergeCell ref="D1035:E1035"/>
    <mergeCell ref="D1036:E1036"/>
    <mergeCell ref="D1037:E1037"/>
    <mergeCell ref="D1038:E1038"/>
    <mergeCell ref="D1039:E1039"/>
    <mergeCell ref="D1040:E1040"/>
    <mergeCell ref="D1041:E1041"/>
    <mergeCell ref="D1042:E1042"/>
    <mergeCell ref="D1043:E1043"/>
    <mergeCell ref="D1044:E1044"/>
    <mergeCell ref="D1045:E1045"/>
    <mergeCell ref="D1046:E1046"/>
    <mergeCell ref="D1047:E1047"/>
    <mergeCell ref="D1048:E1048"/>
    <mergeCell ref="D1049:E1049"/>
    <mergeCell ref="D1050:E1050"/>
    <mergeCell ref="D1051:E1051"/>
    <mergeCell ref="D1052:E1052"/>
    <mergeCell ref="D1053:E1053"/>
    <mergeCell ref="D1054:E1054"/>
    <mergeCell ref="D1055:E1055"/>
    <mergeCell ref="D1056:E1056"/>
    <mergeCell ref="D1057:E1057"/>
    <mergeCell ref="D1058:E1058"/>
    <mergeCell ref="D1059:E1059"/>
    <mergeCell ref="D1060:E1060"/>
    <mergeCell ref="D1061:E1061"/>
    <mergeCell ref="D1062:E1062"/>
    <mergeCell ref="D1063:E1063"/>
    <mergeCell ref="D1064:E1064"/>
    <mergeCell ref="D1065:E1065"/>
    <mergeCell ref="D1066:E1066"/>
    <mergeCell ref="D1067:E1067"/>
    <mergeCell ref="D1068:E1068"/>
    <mergeCell ref="D1069:E1069"/>
    <mergeCell ref="D1070:E1070"/>
    <mergeCell ref="D1071:E1071"/>
    <mergeCell ref="D1072:E1072"/>
    <mergeCell ref="D1073:E1073"/>
    <mergeCell ref="D1074:E1074"/>
    <mergeCell ref="D1075:E1075"/>
    <mergeCell ref="D1076:E1076"/>
    <mergeCell ref="D1077:E1077"/>
    <mergeCell ref="D1078:E1078"/>
    <mergeCell ref="D1079:E1079"/>
    <mergeCell ref="D1080:E1080"/>
    <mergeCell ref="D1081:E1081"/>
    <mergeCell ref="D1082:E1082"/>
    <mergeCell ref="D1083:E1083"/>
    <mergeCell ref="D1084:E1084"/>
    <mergeCell ref="D1085:E1085"/>
    <mergeCell ref="D1086:E1086"/>
    <mergeCell ref="D1087:E1087"/>
    <mergeCell ref="D1088:E1088"/>
    <mergeCell ref="D1089:E1089"/>
    <mergeCell ref="D1090:E1090"/>
    <mergeCell ref="D1091:E1091"/>
    <mergeCell ref="D1092:E1092"/>
    <mergeCell ref="D1093:E1093"/>
    <mergeCell ref="D1094:E1094"/>
    <mergeCell ref="D1095:E1095"/>
    <mergeCell ref="D1096:E1096"/>
    <mergeCell ref="D1097:E1097"/>
    <mergeCell ref="D1098:E1098"/>
    <mergeCell ref="D1099:E1099"/>
    <mergeCell ref="D1100:E1100"/>
    <mergeCell ref="D1101:E1101"/>
    <mergeCell ref="D1102:E1102"/>
    <mergeCell ref="D1103:E1103"/>
    <mergeCell ref="D1104:E1104"/>
    <mergeCell ref="D1105:E1105"/>
    <mergeCell ref="D1106:E1106"/>
    <mergeCell ref="D1107:E1107"/>
    <mergeCell ref="D1108:E1108"/>
    <mergeCell ref="D1109:E1109"/>
    <mergeCell ref="D1110:E1110"/>
    <mergeCell ref="D1111:E1111"/>
    <mergeCell ref="D1112:E1112"/>
    <mergeCell ref="D1113:E1113"/>
    <mergeCell ref="D1114:E1114"/>
    <mergeCell ref="D1115:E1115"/>
    <mergeCell ref="D1116:E1116"/>
    <mergeCell ref="D1117:E1117"/>
    <mergeCell ref="D1118:E1118"/>
    <mergeCell ref="D1119:E1119"/>
    <mergeCell ref="D1120:E1120"/>
    <mergeCell ref="D1121:E1121"/>
    <mergeCell ref="D1122:E1122"/>
    <mergeCell ref="D1123:E1123"/>
    <mergeCell ref="D1124:E1124"/>
    <mergeCell ref="D1125:E1125"/>
    <mergeCell ref="D1126:E1126"/>
    <mergeCell ref="D1127:E1127"/>
    <mergeCell ref="D1128:E1128"/>
    <mergeCell ref="D1129:E1129"/>
    <mergeCell ref="D1130:E1130"/>
    <mergeCell ref="D1131:E1131"/>
    <mergeCell ref="D1132:E1132"/>
    <mergeCell ref="D1133:E1133"/>
    <mergeCell ref="D1134:E1134"/>
    <mergeCell ref="D1135:E1135"/>
    <mergeCell ref="D1136:E1136"/>
    <mergeCell ref="D1137:E1137"/>
    <mergeCell ref="D1138:E1138"/>
    <mergeCell ref="D1139:E1139"/>
    <mergeCell ref="D1140:E1140"/>
    <mergeCell ref="D1141:E1141"/>
    <mergeCell ref="D1142:E1142"/>
    <mergeCell ref="D1143:E1143"/>
    <mergeCell ref="D1144:E1144"/>
    <mergeCell ref="D1145:E1145"/>
    <mergeCell ref="D1146:E1146"/>
    <mergeCell ref="D1147:E1147"/>
    <mergeCell ref="D1148:E1148"/>
    <mergeCell ref="D1149:E1149"/>
    <mergeCell ref="D1150:E1150"/>
    <mergeCell ref="D1151:E1151"/>
    <mergeCell ref="D1152:E1152"/>
    <mergeCell ref="D1153:E1153"/>
    <mergeCell ref="D1154:E1154"/>
    <mergeCell ref="D1155:E1155"/>
    <mergeCell ref="D1156:E1156"/>
    <mergeCell ref="D1157:E1157"/>
    <mergeCell ref="D1158:E1158"/>
    <mergeCell ref="D1159:E1159"/>
    <mergeCell ref="D1160:E1160"/>
    <mergeCell ref="D1161:E1161"/>
    <mergeCell ref="D1162:E1162"/>
    <mergeCell ref="D1163:E1163"/>
    <mergeCell ref="D1164:E1164"/>
    <mergeCell ref="D1165:E1165"/>
    <mergeCell ref="D1166:E1166"/>
    <mergeCell ref="D1167:E1167"/>
    <mergeCell ref="D1168:E1168"/>
    <mergeCell ref="D1169:E1169"/>
    <mergeCell ref="D1170:E1170"/>
    <mergeCell ref="D1171:E1171"/>
    <mergeCell ref="D1172:E1172"/>
    <mergeCell ref="D1173:E1173"/>
    <mergeCell ref="D1174:E1174"/>
    <mergeCell ref="D1175:E1175"/>
    <mergeCell ref="D1176:E1176"/>
    <mergeCell ref="D1177:E1177"/>
    <mergeCell ref="D1178:E1178"/>
    <mergeCell ref="D1179:E1179"/>
    <mergeCell ref="D1180:E1180"/>
    <mergeCell ref="D1181:E1181"/>
    <mergeCell ref="D1182:E1182"/>
    <mergeCell ref="D1183:E1183"/>
    <mergeCell ref="D1184:E1184"/>
    <mergeCell ref="D1185:E1185"/>
    <mergeCell ref="D1186:E1186"/>
    <mergeCell ref="D1187:E1187"/>
    <mergeCell ref="D1188:E1188"/>
    <mergeCell ref="D1189:E1189"/>
    <mergeCell ref="D1190:E1190"/>
    <mergeCell ref="D1191:E1191"/>
    <mergeCell ref="D1192:E1192"/>
    <mergeCell ref="D1193:E1193"/>
    <mergeCell ref="D1194:E1194"/>
    <mergeCell ref="D1195:E1195"/>
    <mergeCell ref="D1196:E1196"/>
    <mergeCell ref="D1197:E1197"/>
    <mergeCell ref="D1198:E1198"/>
    <mergeCell ref="D1199:E1199"/>
    <mergeCell ref="D1200:E1200"/>
    <mergeCell ref="D1201:E1201"/>
    <mergeCell ref="D1202:E1202"/>
    <mergeCell ref="D1203:E1203"/>
    <mergeCell ref="D1204:E1204"/>
    <mergeCell ref="D1205:E1205"/>
    <mergeCell ref="D1206:E1206"/>
    <mergeCell ref="D1207:E1207"/>
    <mergeCell ref="D1208:E1208"/>
    <mergeCell ref="D1209:E1209"/>
    <mergeCell ref="D1210:E1210"/>
    <mergeCell ref="D1211:E1211"/>
    <mergeCell ref="D1212:E1212"/>
    <mergeCell ref="D1213:E1213"/>
    <mergeCell ref="D1214:E1214"/>
    <mergeCell ref="D1215:E1215"/>
    <mergeCell ref="D1216:E1216"/>
    <mergeCell ref="D1217:E1217"/>
    <mergeCell ref="D1218:E1218"/>
    <mergeCell ref="D1219:E1219"/>
    <mergeCell ref="D1220:E1220"/>
    <mergeCell ref="D1221:E1221"/>
    <mergeCell ref="D1222:E1222"/>
    <mergeCell ref="D1223:E1223"/>
    <mergeCell ref="D1224:E1224"/>
    <mergeCell ref="D1225:E1225"/>
    <mergeCell ref="D1226:E1226"/>
    <mergeCell ref="D1227:E1227"/>
    <mergeCell ref="D1228:E1228"/>
    <mergeCell ref="D1229:E1229"/>
    <mergeCell ref="D1230:E1230"/>
    <mergeCell ref="D1231:E1231"/>
    <mergeCell ref="D1232:E1232"/>
    <mergeCell ref="D1233:E1233"/>
    <mergeCell ref="D1234:E1234"/>
    <mergeCell ref="D1235:E1235"/>
    <mergeCell ref="D1236:E1236"/>
    <mergeCell ref="D1237:E1237"/>
    <mergeCell ref="D1238:E1238"/>
    <mergeCell ref="D1239:E1239"/>
    <mergeCell ref="D1240:E1240"/>
    <mergeCell ref="D1241:E1241"/>
    <mergeCell ref="D1242:E1242"/>
    <mergeCell ref="D1243:E1243"/>
    <mergeCell ref="D1244:E1244"/>
    <mergeCell ref="D1245:E1245"/>
    <mergeCell ref="D1246:E1246"/>
    <mergeCell ref="D1247:E1247"/>
    <mergeCell ref="D1248:E1248"/>
    <mergeCell ref="D1249:E1249"/>
    <mergeCell ref="D1250:E1250"/>
    <mergeCell ref="D1251:E1251"/>
    <mergeCell ref="D1252:E1252"/>
    <mergeCell ref="D1253:E1253"/>
    <mergeCell ref="D1254:E1254"/>
    <mergeCell ref="D1255:E1255"/>
    <mergeCell ref="D1256:E1256"/>
    <mergeCell ref="D1257:E1257"/>
    <mergeCell ref="D1258:E1258"/>
    <mergeCell ref="D1259:E1259"/>
    <mergeCell ref="D1260:E1260"/>
    <mergeCell ref="D1261:E1261"/>
    <mergeCell ref="D1262:E1262"/>
    <mergeCell ref="D1263:E1263"/>
    <mergeCell ref="D1264:E1264"/>
    <mergeCell ref="D1265:E1265"/>
    <mergeCell ref="D1266:E1266"/>
    <mergeCell ref="D1267:E1267"/>
    <mergeCell ref="D1268:E1268"/>
    <mergeCell ref="D1269:E1269"/>
    <mergeCell ref="D1270:E1270"/>
    <mergeCell ref="D1271:E1271"/>
    <mergeCell ref="D1272:E1272"/>
    <mergeCell ref="D1273:E1273"/>
    <mergeCell ref="D1274:E1274"/>
    <mergeCell ref="D1275:E1275"/>
    <mergeCell ref="D1276:E1276"/>
    <mergeCell ref="D1277:E1277"/>
    <mergeCell ref="D1278:E1278"/>
    <mergeCell ref="D1279:E1279"/>
    <mergeCell ref="D1280:E1280"/>
    <mergeCell ref="D1281:E1281"/>
    <mergeCell ref="D1282:E1282"/>
    <mergeCell ref="D1283:E1283"/>
    <mergeCell ref="D1284:E1284"/>
    <mergeCell ref="D1285:E1285"/>
    <mergeCell ref="D1286:E1286"/>
    <mergeCell ref="D1287:E1287"/>
    <mergeCell ref="D1288:E1288"/>
    <mergeCell ref="D1289:E1289"/>
    <mergeCell ref="D1290:E1290"/>
    <mergeCell ref="D1291:E1291"/>
    <mergeCell ref="D1292:E1292"/>
    <mergeCell ref="D1293:E1293"/>
    <mergeCell ref="D1294:E1294"/>
    <mergeCell ref="D1295:E1295"/>
    <mergeCell ref="D1296:E1296"/>
    <mergeCell ref="D1297:E1297"/>
    <mergeCell ref="D1298:E1298"/>
    <mergeCell ref="D1299:E1299"/>
    <mergeCell ref="D1300:E1300"/>
    <mergeCell ref="D1301:E1301"/>
    <mergeCell ref="D1302:E1302"/>
    <mergeCell ref="D1303:E1303"/>
    <mergeCell ref="D1304:E1304"/>
    <mergeCell ref="D1305:E1305"/>
    <mergeCell ref="D1306:E1306"/>
    <mergeCell ref="D1307:E1307"/>
    <mergeCell ref="D1308:E1308"/>
    <mergeCell ref="D1309:E1309"/>
    <mergeCell ref="D1310:E1310"/>
    <mergeCell ref="D1311:E1311"/>
    <mergeCell ref="D1312:E1312"/>
    <mergeCell ref="D1313:E1313"/>
    <mergeCell ref="D1314:E1314"/>
    <mergeCell ref="D1315:E1315"/>
    <mergeCell ref="D1316:E1316"/>
    <mergeCell ref="D1317:E1317"/>
    <mergeCell ref="D1318:E1318"/>
    <mergeCell ref="D1319:E1319"/>
    <mergeCell ref="D1320:E1320"/>
    <mergeCell ref="D1321:E1321"/>
    <mergeCell ref="D1322:E1322"/>
    <mergeCell ref="D1323:E1323"/>
    <mergeCell ref="D1324:E1324"/>
    <mergeCell ref="D1325:E1325"/>
    <mergeCell ref="D1326:E1326"/>
    <mergeCell ref="D1327:E1327"/>
    <mergeCell ref="D1328:E1328"/>
    <mergeCell ref="D1329:E1329"/>
    <mergeCell ref="D1330:E1330"/>
    <mergeCell ref="D1331:E1331"/>
    <mergeCell ref="D1332:E1332"/>
    <mergeCell ref="D1333:E1333"/>
    <mergeCell ref="D1334:E1334"/>
    <mergeCell ref="D1335:E1335"/>
    <mergeCell ref="D1336:E1336"/>
    <mergeCell ref="D1337:E1337"/>
    <mergeCell ref="D1338:E1338"/>
    <mergeCell ref="D1339:E1339"/>
    <mergeCell ref="D1340:E1340"/>
    <mergeCell ref="D1341:E1341"/>
    <mergeCell ref="D1342:E1342"/>
    <mergeCell ref="D1343:E1343"/>
    <mergeCell ref="D1344:E1344"/>
    <mergeCell ref="D1345:E1345"/>
    <mergeCell ref="D1346:E1346"/>
    <mergeCell ref="D1347:E1347"/>
    <mergeCell ref="D1348:E1348"/>
    <mergeCell ref="D1349:E1349"/>
    <mergeCell ref="D1350:E1350"/>
    <mergeCell ref="D1351:E1351"/>
    <mergeCell ref="D1352:E1352"/>
    <mergeCell ref="D1353:E1353"/>
    <mergeCell ref="D1354:E1354"/>
    <mergeCell ref="D1355:E1355"/>
    <mergeCell ref="D1356:E1356"/>
    <mergeCell ref="D1357:E1357"/>
    <mergeCell ref="D1358:E1358"/>
    <mergeCell ref="D1359:E1359"/>
    <mergeCell ref="D1360:E1360"/>
    <mergeCell ref="D1361:E1361"/>
    <mergeCell ref="D1362:E1362"/>
    <mergeCell ref="D1363:E1363"/>
    <mergeCell ref="D1364:E1364"/>
    <mergeCell ref="D1365:E1365"/>
    <mergeCell ref="D1366:E1366"/>
    <mergeCell ref="D1367:E1367"/>
    <mergeCell ref="D1368:E1368"/>
    <mergeCell ref="D1369:E1369"/>
    <mergeCell ref="D1370:E1370"/>
    <mergeCell ref="D1371:E1371"/>
    <mergeCell ref="D1372:E1372"/>
    <mergeCell ref="D1373:E1373"/>
    <mergeCell ref="D1374:E1374"/>
    <mergeCell ref="D1375:E1375"/>
    <mergeCell ref="D1376:E1376"/>
    <mergeCell ref="D1377:E1377"/>
    <mergeCell ref="D1378:E1378"/>
    <mergeCell ref="D1379:E1379"/>
    <mergeCell ref="D1380:E1380"/>
    <mergeCell ref="D1381:E1381"/>
    <mergeCell ref="D1382:E1382"/>
    <mergeCell ref="D1383:E1383"/>
    <mergeCell ref="D1384:E1384"/>
    <mergeCell ref="D1385:E1385"/>
    <mergeCell ref="D1386:E1386"/>
    <mergeCell ref="D1387:E1387"/>
    <mergeCell ref="D1388:E1388"/>
    <mergeCell ref="D1389:E1389"/>
    <mergeCell ref="D1390:E1390"/>
    <mergeCell ref="D1391:E1391"/>
    <mergeCell ref="D1392:E1392"/>
    <mergeCell ref="D1393:E1393"/>
    <mergeCell ref="D1394:E1394"/>
    <mergeCell ref="D1395:E1395"/>
    <mergeCell ref="D1396:E1396"/>
    <mergeCell ref="D1397:E1397"/>
    <mergeCell ref="D1398:E1398"/>
    <mergeCell ref="D1399:E1399"/>
    <mergeCell ref="D1400:E1400"/>
    <mergeCell ref="D1401:E1401"/>
    <mergeCell ref="D1402:E1402"/>
    <mergeCell ref="D1403:E1403"/>
    <mergeCell ref="D1404:E1404"/>
    <mergeCell ref="D1405:E1405"/>
    <mergeCell ref="D1406:E1406"/>
    <mergeCell ref="D1407:E1407"/>
    <mergeCell ref="D1408:E1408"/>
    <mergeCell ref="D1409:E1409"/>
    <mergeCell ref="D1410:E1410"/>
    <mergeCell ref="D1411:E1411"/>
    <mergeCell ref="D1412:E1412"/>
    <mergeCell ref="D1413:E1413"/>
    <mergeCell ref="D1414:E1414"/>
    <mergeCell ref="D1415:E1415"/>
    <mergeCell ref="D1416:E1416"/>
    <mergeCell ref="D1417:E1417"/>
    <mergeCell ref="D1418:E1418"/>
    <mergeCell ref="D1419:E1419"/>
    <mergeCell ref="D1420:E1420"/>
    <mergeCell ref="D1421:E1421"/>
    <mergeCell ref="D1422:E1422"/>
    <mergeCell ref="D1423:E1423"/>
    <mergeCell ref="D1424:E1424"/>
    <mergeCell ref="D1425:E1425"/>
    <mergeCell ref="D1426:E1426"/>
    <mergeCell ref="D1427:E1427"/>
    <mergeCell ref="D1428:E1428"/>
    <mergeCell ref="D1429:E1429"/>
    <mergeCell ref="D1430:E1430"/>
    <mergeCell ref="D1431:E1431"/>
    <mergeCell ref="D1432:E1432"/>
    <mergeCell ref="D1433:E1433"/>
    <mergeCell ref="D1434:E1434"/>
    <mergeCell ref="D1435:E1435"/>
    <mergeCell ref="D1436:E1436"/>
    <mergeCell ref="D1437:E1437"/>
    <mergeCell ref="D1438:E1438"/>
    <mergeCell ref="D1439:E1439"/>
    <mergeCell ref="D1440:E1440"/>
    <mergeCell ref="D1441:E1441"/>
    <mergeCell ref="D1442:E1442"/>
    <mergeCell ref="D1443:E1443"/>
    <mergeCell ref="D1444:E1444"/>
    <mergeCell ref="D1445:E1445"/>
    <mergeCell ref="D1446:E1446"/>
    <mergeCell ref="D1447:E1447"/>
    <mergeCell ref="D1448:E1448"/>
    <mergeCell ref="D1449:E1449"/>
    <mergeCell ref="D1450:E1450"/>
    <mergeCell ref="D1451:E1451"/>
    <mergeCell ref="D1452:E1452"/>
    <mergeCell ref="D1453:E1453"/>
    <mergeCell ref="D1454:E1454"/>
    <mergeCell ref="D1455:E1455"/>
    <mergeCell ref="D1456:E1456"/>
    <mergeCell ref="D1457:E1457"/>
    <mergeCell ref="D1458:E1458"/>
    <mergeCell ref="D1459:E1459"/>
    <mergeCell ref="D1460:E1460"/>
    <mergeCell ref="D1461:E1461"/>
    <mergeCell ref="D1462:E1462"/>
    <mergeCell ref="D1463:E1463"/>
    <mergeCell ref="D1464:E1464"/>
    <mergeCell ref="D1465:E1465"/>
    <mergeCell ref="D1466:E1466"/>
    <mergeCell ref="D1467:E1467"/>
    <mergeCell ref="D1468:E1468"/>
    <mergeCell ref="D1469:E1469"/>
    <mergeCell ref="D1470:E1470"/>
    <mergeCell ref="D1471:E1471"/>
    <mergeCell ref="D1472:E1472"/>
    <mergeCell ref="D1473:E1473"/>
    <mergeCell ref="D1474:E1474"/>
    <mergeCell ref="D1475:E1475"/>
    <mergeCell ref="D1476:E1476"/>
    <mergeCell ref="D1477:E1477"/>
    <mergeCell ref="D1478:E1478"/>
    <mergeCell ref="D1479:E1479"/>
    <mergeCell ref="D1480:E1480"/>
    <mergeCell ref="D1481:E1481"/>
    <mergeCell ref="D1482:E1482"/>
    <mergeCell ref="D1483:E1483"/>
    <mergeCell ref="D1484:E1484"/>
    <mergeCell ref="D1485:E1485"/>
    <mergeCell ref="D1486:E1486"/>
    <mergeCell ref="D1487:E1487"/>
    <mergeCell ref="D1488:E1488"/>
    <mergeCell ref="D1489:E1489"/>
    <mergeCell ref="D1490:E1490"/>
    <mergeCell ref="D1491:E1491"/>
    <mergeCell ref="D1492:E1492"/>
    <mergeCell ref="D1493:E1493"/>
    <mergeCell ref="D1494:E1494"/>
    <mergeCell ref="D1495:E1495"/>
    <mergeCell ref="D1496:E1496"/>
    <mergeCell ref="D1497:E1497"/>
    <mergeCell ref="D1498:E1498"/>
    <mergeCell ref="D1499:E1499"/>
    <mergeCell ref="D1500:E1500"/>
    <mergeCell ref="D1501:E1501"/>
    <mergeCell ref="D1502:E1502"/>
    <mergeCell ref="D1503:E1503"/>
    <mergeCell ref="D1504:E1504"/>
    <mergeCell ref="D1505:E1505"/>
    <mergeCell ref="D1506:E1506"/>
    <mergeCell ref="D1507:E1507"/>
    <mergeCell ref="D1508:E1508"/>
    <mergeCell ref="D1509:E1509"/>
    <mergeCell ref="D1510:E1510"/>
    <mergeCell ref="D1511:E1511"/>
    <mergeCell ref="D1512:E1512"/>
    <mergeCell ref="D1513:E1513"/>
    <mergeCell ref="D1514:E1514"/>
    <mergeCell ref="D1515:E1515"/>
    <mergeCell ref="D1516:E1516"/>
    <mergeCell ref="D1517:E1517"/>
    <mergeCell ref="D1518:E1518"/>
    <mergeCell ref="D1519:E1519"/>
    <mergeCell ref="D1520:E1520"/>
    <mergeCell ref="D1521:E1521"/>
    <mergeCell ref="D1522:E1522"/>
    <mergeCell ref="D1523:E1523"/>
    <mergeCell ref="D1524:E1524"/>
    <mergeCell ref="D1525:E1525"/>
    <mergeCell ref="D1526:E1526"/>
    <mergeCell ref="D1527:E1527"/>
    <mergeCell ref="D1528:E1528"/>
    <mergeCell ref="D1529:E1529"/>
    <mergeCell ref="D1530:E1530"/>
    <mergeCell ref="D1531:E1531"/>
    <mergeCell ref="D1532:E1532"/>
    <mergeCell ref="D1533:E1533"/>
    <mergeCell ref="D1534:E1534"/>
    <mergeCell ref="D1535:E1535"/>
    <mergeCell ref="D1536:E1536"/>
    <mergeCell ref="D1537:E1537"/>
    <mergeCell ref="D1538:E1538"/>
    <mergeCell ref="D1539:E1539"/>
    <mergeCell ref="D1540:E1540"/>
    <mergeCell ref="D1541:E1541"/>
    <mergeCell ref="D1542:E1542"/>
    <mergeCell ref="D1543:E1543"/>
    <mergeCell ref="D1544:E1544"/>
    <mergeCell ref="D1545:E1545"/>
    <mergeCell ref="D1546:E1546"/>
    <mergeCell ref="D1547:E1547"/>
    <mergeCell ref="D1548:E1548"/>
    <mergeCell ref="D1549:E1549"/>
    <mergeCell ref="D1550:E1550"/>
    <mergeCell ref="D1551:E1551"/>
    <mergeCell ref="D1552:E1552"/>
    <mergeCell ref="D1553:E1553"/>
    <mergeCell ref="D1554:E1554"/>
    <mergeCell ref="D1555:E1555"/>
    <mergeCell ref="D1556:E1556"/>
    <mergeCell ref="D1557:E1557"/>
    <mergeCell ref="D1558:E1558"/>
    <mergeCell ref="D1559:E1559"/>
    <mergeCell ref="D1560:E1560"/>
    <mergeCell ref="D1561:E1561"/>
    <mergeCell ref="D1562:E1562"/>
    <mergeCell ref="D1563:E1563"/>
    <mergeCell ref="D1564:E1564"/>
    <mergeCell ref="D1565:E1565"/>
    <mergeCell ref="D1566:E1566"/>
    <mergeCell ref="D1567:E1567"/>
    <mergeCell ref="D1568:E1568"/>
    <mergeCell ref="D1569:E1569"/>
    <mergeCell ref="D1570:E1570"/>
    <mergeCell ref="D1571:E1571"/>
    <mergeCell ref="D1572:E1572"/>
    <mergeCell ref="D1573:E1573"/>
    <mergeCell ref="D1574:E1574"/>
    <mergeCell ref="D1575:E1575"/>
    <mergeCell ref="D1576:E1576"/>
    <mergeCell ref="D1577:E1577"/>
    <mergeCell ref="D1578:E1578"/>
    <mergeCell ref="D1579:E1579"/>
    <mergeCell ref="D1580:E1580"/>
    <mergeCell ref="D1581:E1581"/>
    <mergeCell ref="D1582:E1582"/>
    <mergeCell ref="D1583:E1583"/>
    <mergeCell ref="D1584:E1584"/>
    <mergeCell ref="D1585:E1585"/>
    <mergeCell ref="D1586:E1586"/>
    <mergeCell ref="D1587:E1587"/>
    <mergeCell ref="D1588:E1588"/>
    <mergeCell ref="D1589:E1589"/>
    <mergeCell ref="D1590:E1590"/>
    <mergeCell ref="D1591:E1591"/>
    <mergeCell ref="D1592:E1592"/>
    <mergeCell ref="D1593:E1593"/>
    <mergeCell ref="D1594:E1594"/>
    <mergeCell ref="D1595:E1595"/>
    <mergeCell ref="D1596:E1596"/>
    <mergeCell ref="D1597:E1597"/>
    <mergeCell ref="D1598:E1598"/>
    <mergeCell ref="D1599:E1599"/>
    <mergeCell ref="D1600:E1600"/>
    <mergeCell ref="D1601:E1601"/>
    <mergeCell ref="D1602:E1602"/>
    <mergeCell ref="D1603:E1603"/>
    <mergeCell ref="D1604:E1604"/>
    <mergeCell ref="D1605:E1605"/>
    <mergeCell ref="D1606:E1606"/>
    <mergeCell ref="D1607:E1607"/>
    <mergeCell ref="D1608:E1608"/>
    <mergeCell ref="D1609:E1609"/>
    <mergeCell ref="D1610:E1610"/>
    <mergeCell ref="D1611:E1611"/>
    <mergeCell ref="D1612:E1612"/>
    <mergeCell ref="D1613:E1613"/>
    <mergeCell ref="D1614:E1614"/>
    <mergeCell ref="D1615:E1615"/>
    <mergeCell ref="D1616:E1616"/>
    <mergeCell ref="D1617:E1617"/>
    <mergeCell ref="D1618:E1618"/>
    <mergeCell ref="D1619:E1619"/>
    <mergeCell ref="D1620:E1620"/>
    <mergeCell ref="D1621:E1621"/>
    <mergeCell ref="D1622:E1622"/>
    <mergeCell ref="D1623:E1623"/>
    <mergeCell ref="D1624:E1624"/>
    <mergeCell ref="D1625:E1625"/>
    <mergeCell ref="D1626:E1626"/>
    <mergeCell ref="D1627:E1627"/>
    <mergeCell ref="D1628:E1628"/>
    <mergeCell ref="D1629:E1629"/>
    <mergeCell ref="D1630:E1630"/>
    <mergeCell ref="D1631:E1631"/>
    <mergeCell ref="D1632:E1632"/>
    <mergeCell ref="D1633:E1633"/>
    <mergeCell ref="D1634:E1634"/>
    <mergeCell ref="D1635:E1635"/>
    <mergeCell ref="D1636:E1636"/>
    <mergeCell ref="D1637:E1637"/>
    <mergeCell ref="D1638:E1638"/>
    <mergeCell ref="D1639:E1639"/>
    <mergeCell ref="D1640:E1640"/>
    <mergeCell ref="D1641:E1641"/>
    <mergeCell ref="D1642:E1642"/>
    <mergeCell ref="D1643:E1643"/>
    <mergeCell ref="D1644:E1644"/>
    <mergeCell ref="D1645:E1645"/>
    <mergeCell ref="D1646:E1646"/>
    <mergeCell ref="D1647:E1647"/>
    <mergeCell ref="D1648:E1648"/>
    <mergeCell ref="D1649:E1649"/>
    <mergeCell ref="D1650:E1650"/>
    <mergeCell ref="D1651:E1651"/>
    <mergeCell ref="D1652:E1652"/>
    <mergeCell ref="D1653:E1653"/>
    <mergeCell ref="D1654:E1654"/>
    <mergeCell ref="D1655:E1655"/>
    <mergeCell ref="D1656:E1656"/>
    <mergeCell ref="D1657:E1657"/>
    <mergeCell ref="D1658:E1658"/>
    <mergeCell ref="D1659:E1659"/>
    <mergeCell ref="D1660:E1660"/>
    <mergeCell ref="D1661:E1661"/>
    <mergeCell ref="D1662:E1662"/>
    <mergeCell ref="D1663:E1663"/>
    <mergeCell ref="D1664:E1664"/>
    <mergeCell ref="D1665:E1665"/>
    <mergeCell ref="D1666:E1666"/>
    <mergeCell ref="D1667:E1667"/>
    <mergeCell ref="D1668:E1668"/>
    <mergeCell ref="D1669:E1669"/>
    <mergeCell ref="D1670:E1670"/>
    <mergeCell ref="D1671:E1671"/>
    <mergeCell ref="D1672:E1672"/>
    <mergeCell ref="D1673:E1673"/>
    <mergeCell ref="D1674:E1674"/>
    <mergeCell ref="D1675:E1675"/>
    <mergeCell ref="D1676:E1676"/>
    <mergeCell ref="D1677:E1677"/>
    <mergeCell ref="D1678:E1678"/>
    <mergeCell ref="D1679:E1679"/>
    <mergeCell ref="D1680:E1680"/>
    <mergeCell ref="D1681:E1681"/>
    <mergeCell ref="D1682:E1682"/>
    <mergeCell ref="D1683:E1683"/>
    <mergeCell ref="D1684:E1684"/>
    <mergeCell ref="D1685:E1685"/>
    <mergeCell ref="D1686:E1686"/>
    <mergeCell ref="D1687:E1687"/>
    <mergeCell ref="D1688:E1688"/>
    <mergeCell ref="D1689:E1689"/>
    <mergeCell ref="D1690:E1690"/>
    <mergeCell ref="D1691:E1691"/>
    <mergeCell ref="D1692:E1692"/>
    <mergeCell ref="D1693:E1693"/>
    <mergeCell ref="D1694:E1694"/>
    <mergeCell ref="D1695:E1695"/>
    <mergeCell ref="D1696:E1696"/>
    <mergeCell ref="D1697:E1697"/>
    <mergeCell ref="D1698:E1698"/>
    <mergeCell ref="D1699:E1699"/>
    <mergeCell ref="D1700:E1700"/>
    <mergeCell ref="D1701:E1701"/>
    <mergeCell ref="D1702:E1702"/>
    <mergeCell ref="D1703:E1703"/>
    <mergeCell ref="D1704:E1704"/>
    <mergeCell ref="D1705:E1705"/>
    <mergeCell ref="D1706:E1706"/>
    <mergeCell ref="D1707:E1707"/>
    <mergeCell ref="D1708:E1708"/>
    <mergeCell ref="D1709:E1709"/>
    <mergeCell ref="D1710:E1710"/>
    <mergeCell ref="D1711:E1711"/>
    <mergeCell ref="D1712:E1712"/>
    <mergeCell ref="D1713:E1713"/>
    <mergeCell ref="D1714:E1714"/>
    <mergeCell ref="D1715:E1715"/>
    <mergeCell ref="D1716:E1716"/>
    <mergeCell ref="D1717:E1717"/>
    <mergeCell ref="D1718:E1718"/>
    <mergeCell ref="D1719:E1719"/>
    <mergeCell ref="D1720:E1720"/>
    <mergeCell ref="D1721:E1721"/>
    <mergeCell ref="D1722:E1722"/>
    <mergeCell ref="D1723:E1723"/>
    <mergeCell ref="D1724:E1724"/>
    <mergeCell ref="D1725:E1725"/>
    <mergeCell ref="D1726:E1726"/>
    <mergeCell ref="D1727:E1727"/>
    <mergeCell ref="D1728:E1728"/>
    <mergeCell ref="D1729:E1729"/>
    <mergeCell ref="D1730:E1730"/>
    <mergeCell ref="D1731:E1731"/>
    <mergeCell ref="D1732:E1732"/>
    <mergeCell ref="D1733:E1733"/>
    <mergeCell ref="D1734:E1734"/>
    <mergeCell ref="D1735:E1735"/>
    <mergeCell ref="D1736:E1736"/>
    <mergeCell ref="D1737:E1737"/>
    <mergeCell ref="D1738:E1738"/>
    <mergeCell ref="D1739:E1739"/>
    <mergeCell ref="D1740:E1740"/>
    <mergeCell ref="D1741:E1741"/>
    <mergeCell ref="D1742:E1742"/>
    <mergeCell ref="D1743:E1743"/>
    <mergeCell ref="D1744:E1744"/>
    <mergeCell ref="D1745:E1745"/>
    <mergeCell ref="D1746:E1746"/>
    <mergeCell ref="D1747:E1747"/>
    <mergeCell ref="D1748:E1748"/>
    <mergeCell ref="D1749:E1749"/>
    <mergeCell ref="D1750:E1750"/>
    <mergeCell ref="D1751:E1751"/>
    <mergeCell ref="D1752:E1752"/>
    <mergeCell ref="D1753:E1753"/>
    <mergeCell ref="D1754:E1754"/>
    <mergeCell ref="D1755:E1755"/>
    <mergeCell ref="D1756:E1756"/>
    <mergeCell ref="D1757:E1757"/>
    <mergeCell ref="D1758:E1758"/>
    <mergeCell ref="D1759:E1759"/>
    <mergeCell ref="D1760:E1760"/>
    <mergeCell ref="D1761:E1761"/>
    <mergeCell ref="D1762:E1762"/>
    <mergeCell ref="D1763:E1763"/>
    <mergeCell ref="D1764:E1764"/>
    <mergeCell ref="D1765:E1765"/>
    <mergeCell ref="D1766:E1766"/>
    <mergeCell ref="D1767:E1767"/>
    <mergeCell ref="D1768:E1768"/>
    <mergeCell ref="D1769:E1769"/>
    <mergeCell ref="D1770:E1770"/>
    <mergeCell ref="D1771:E1771"/>
    <mergeCell ref="D1772:E1772"/>
    <mergeCell ref="D1773:E1773"/>
    <mergeCell ref="D1774:E1774"/>
    <mergeCell ref="D1775:E1775"/>
    <mergeCell ref="D1776:E1776"/>
    <mergeCell ref="D1777:E1777"/>
    <mergeCell ref="D1778:E1778"/>
    <mergeCell ref="D1779:E1779"/>
    <mergeCell ref="D1780:E1780"/>
    <mergeCell ref="D1781:E1781"/>
    <mergeCell ref="D1782:E1782"/>
    <mergeCell ref="D1783:E1783"/>
    <mergeCell ref="D1784:E1784"/>
    <mergeCell ref="D1785:E1785"/>
    <mergeCell ref="D1786:E1786"/>
    <mergeCell ref="D1787:E1787"/>
    <mergeCell ref="D1788:E1788"/>
    <mergeCell ref="D1789:E1789"/>
    <mergeCell ref="D1790:E1790"/>
    <mergeCell ref="D1791:E1791"/>
    <mergeCell ref="D1792:E1792"/>
    <mergeCell ref="D1793:E1793"/>
    <mergeCell ref="D1794:E1794"/>
    <mergeCell ref="D1795:E1795"/>
    <mergeCell ref="D1796:E1796"/>
    <mergeCell ref="D1797:E1797"/>
    <mergeCell ref="D1798:E1798"/>
    <mergeCell ref="D1799:E1799"/>
    <mergeCell ref="D1800:E1800"/>
    <mergeCell ref="D1801:E1801"/>
    <mergeCell ref="D1802:E1802"/>
    <mergeCell ref="D1803:E1803"/>
    <mergeCell ref="D1804:E1804"/>
    <mergeCell ref="D1805:E1805"/>
    <mergeCell ref="D1806:E1806"/>
    <mergeCell ref="D1807:E1807"/>
    <mergeCell ref="D1808:E1808"/>
    <mergeCell ref="D1809:E1809"/>
    <mergeCell ref="D1810:E1810"/>
    <mergeCell ref="D1811:E1811"/>
    <mergeCell ref="D1812:E1812"/>
    <mergeCell ref="D1813:E1813"/>
    <mergeCell ref="D1814:E1814"/>
    <mergeCell ref="D1815:E1815"/>
    <mergeCell ref="D1816:E1816"/>
    <mergeCell ref="D1817:E1817"/>
    <mergeCell ref="D1818:E1818"/>
    <mergeCell ref="D1819:E1819"/>
    <mergeCell ref="D1820:E1820"/>
    <mergeCell ref="D1821:E1821"/>
    <mergeCell ref="D1822:E1822"/>
    <mergeCell ref="D1823:E1823"/>
    <mergeCell ref="D1824:E1824"/>
    <mergeCell ref="D1825:E1825"/>
    <mergeCell ref="D1826:E1826"/>
    <mergeCell ref="D1827:E1827"/>
    <mergeCell ref="D1828:E1828"/>
    <mergeCell ref="D1829:E1829"/>
    <mergeCell ref="D1830:E1830"/>
    <mergeCell ref="D1831:E1831"/>
    <mergeCell ref="D1832:E1832"/>
    <mergeCell ref="D1833:E1833"/>
    <mergeCell ref="D1834:E1834"/>
    <mergeCell ref="D1835:E1835"/>
    <mergeCell ref="D1836:E1836"/>
    <mergeCell ref="D1837:E1837"/>
    <mergeCell ref="D1838:E1838"/>
    <mergeCell ref="D1839:E1839"/>
    <mergeCell ref="D1840:E1840"/>
    <mergeCell ref="D1841:E1841"/>
    <mergeCell ref="D1842:E1842"/>
    <mergeCell ref="D1843:E1843"/>
    <mergeCell ref="D1844:E1844"/>
    <mergeCell ref="D1845:E1845"/>
    <mergeCell ref="D1846:E1846"/>
    <mergeCell ref="D1847:E1847"/>
    <mergeCell ref="D1848:E1848"/>
    <mergeCell ref="D1849:E1849"/>
    <mergeCell ref="D1850:E1850"/>
    <mergeCell ref="D1851:E1851"/>
    <mergeCell ref="D1852:E1852"/>
    <mergeCell ref="D1853:E1853"/>
    <mergeCell ref="D1854:E1854"/>
    <mergeCell ref="D1855:E1855"/>
    <mergeCell ref="D1856:E1856"/>
    <mergeCell ref="D1857:E1857"/>
    <mergeCell ref="D1858:E1858"/>
    <mergeCell ref="D1859:E1859"/>
    <mergeCell ref="D1860:E1860"/>
    <mergeCell ref="D1861:E1861"/>
    <mergeCell ref="D1862:E1862"/>
    <mergeCell ref="D1863:E1863"/>
    <mergeCell ref="D1864:E1864"/>
    <mergeCell ref="D1865:E1865"/>
    <mergeCell ref="D1866:E1866"/>
    <mergeCell ref="D1867:E1867"/>
    <mergeCell ref="D1868:E1868"/>
    <mergeCell ref="D1869:E1869"/>
    <mergeCell ref="D1870:E1870"/>
    <mergeCell ref="D1871:E1871"/>
    <mergeCell ref="D1872:E1872"/>
    <mergeCell ref="D1873:E1873"/>
    <mergeCell ref="D1874:E1874"/>
    <mergeCell ref="D1875:E1875"/>
    <mergeCell ref="D1876:E1876"/>
    <mergeCell ref="D1877:E1877"/>
    <mergeCell ref="D1878:E1878"/>
    <mergeCell ref="D1879:E1879"/>
    <mergeCell ref="D1880:E1880"/>
    <mergeCell ref="D1881:E1881"/>
    <mergeCell ref="D1882:E1882"/>
    <mergeCell ref="D1883:E1883"/>
    <mergeCell ref="D1884:E1884"/>
    <mergeCell ref="D1885:E1885"/>
    <mergeCell ref="D1886:E1886"/>
    <mergeCell ref="D1887:E1887"/>
    <mergeCell ref="D1888:E1888"/>
    <mergeCell ref="D1889:E1889"/>
    <mergeCell ref="D1890:E1890"/>
    <mergeCell ref="D1891:E1891"/>
    <mergeCell ref="D1892:E1892"/>
    <mergeCell ref="D1893:E1893"/>
    <mergeCell ref="D1894:E1894"/>
    <mergeCell ref="D1895:E1895"/>
    <mergeCell ref="D1896:E1896"/>
    <mergeCell ref="D1897:E1897"/>
    <mergeCell ref="D1898:E1898"/>
    <mergeCell ref="D1899:E1899"/>
    <mergeCell ref="D1900:E1900"/>
    <mergeCell ref="D1901:E1901"/>
    <mergeCell ref="D1902:E1902"/>
    <mergeCell ref="D1903:E1903"/>
    <mergeCell ref="D1904:E1904"/>
    <mergeCell ref="D1905:E1905"/>
    <mergeCell ref="D1906:E1906"/>
    <mergeCell ref="D1907:E1907"/>
    <mergeCell ref="D1908:E1908"/>
    <mergeCell ref="D1909:E1909"/>
    <mergeCell ref="D1910:E1910"/>
    <mergeCell ref="D1911:E1911"/>
    <mergeCell ref="D1912:E1912"/>
    <mergeCell ref="D1913:E1913"/>
    <mergeCell ref="D1914:E1914"/>
    <mergeCell ref="D1915:E1915"/>
    <mergeCell ref="D1916:E1916"/>
    <mergeCell ref="D1917:E1917"/>
    <mergeCell ref="D1918:E1918"/>
    <mergeCell ref="D1919:E1919"/>
    <mergeCell ref="D1920:E1920"/>
    <mergeCell ref="D1921:E1921"/>
    <mergeCell ref="D1922:E1922"/>
    <mergeCell ref="D1923:E1923"/>
    <mergeCell ref="D1924:E1924"/>
    <mergeCell ref="D1925:E1925"/>
    <mergeCell ref="D1926:E1926"/>
    <mergeCell ref="D1927:E1927"/>
    <mergeCell ref="D1928:E1928"/>
    <mergeCell ref="D1929:E1929"/>
    <mergeCell ref="D1930:E1930"/>
    <mergeCell ref="D1931:E1931"/>
    <mergeCell ref="D1932:E1932"/>
    <mergeCell ref="D1933:E1933"/>
    <mergeCell ref="D1934:E1934"/>
    <mergeCell ref="D1935:E1935"/>
    <mergeCell ref="D1936:E1936"/>
    <mergeCell ref="D1937:E1937"/>
    <mergeCell ref="D1938:E1938"/>
    <mergeCell ref="D1939:E1939"/>
    <mergeCell ref="D1940:E1940"/>
    <mergeCell ref="D1941:E1941"/>
    <mergeCell ref="D1942:E1942"/>
    <mergeCell ref="D1943:E1943"/>
    <mergeCell ref="D1944:E1944"/>
    <mergeCell ref="D1945:E1945"/>
    <mergeCell ref="D1946:E1946"/>
    <mergeCell ref="D1947:E1947"/>
    <mergeCell ref="D1948:E1948"/>
    <mergeCell ref="D1949:E1949"/>
    <mergeCell ref="D1950:E1950"/>
    <mergeCell ref="D1951:E1951"/>
    <mergeCell ref="D1952:E1952"/>
    <mergeCell ref="D1953:E1953"/>
    <mergeCell ref="D1954:E1954"/>
    <mergeCell ref="D1955:E1955"/>
    <mergeCell ref="D1956:E1956"/>
    <mergeCell ref="D1957:E1957"/>
    <mergeCell ref="D1958:E1958"/>
    <mergeCell ref="D1959:E1959"/>
    <mergeCell ref="D1960:E1960"/>
    <mergeCell ref="D1961:E1961"/>
    <mergeCell ref="D1962:E1962"/>
    <mergeCell ref="D1963:E1963"/>
    <mergeCell ref="D1964:E1964"/>
    <mergeCell ref="D1965:E1965"/>
    <mergeCell ref="D1966:E1966"/>
    <mergeCell ref="D1967:E1967"/>
    <mergeCell ref="D1968:E1968"/>
    <mergeCell ref="D1969:E1969"/>
    <mergeCell ref="D1970:E1970"/>
    <mergeCell ref="D1971:E1971"/>
    <mergeCell ref="D1972:E1972"/>
    <mergeCell ref="D1973:E1973"/>
    <mergeCell ref="D1974:E1974"/>
    <mergeCell ref="D1975:E1975"/>
    <mergeCell ref="D1976:E1976"/>
    <mergeCell ref="D1977:E1977"/>
    <mergeCell ref="D1978:E1978"/>
    <mergeCell ref="D1979:E1979"/>
    <mergeCell ref="D1980:E1980"/>
    <mergeCell ref="D1981:E1981"/>
    <mergeCell ref="D1982:E1982"/>
    <mergeCell ref="D1983:E1983"/>
    <mergeCell ref="D1984:E1984"/>
    <mergeCell ref="D1985:E1985"/>
    <mergeCell ref="D1986:E1986"/>
    <mergeCell ref="D1987:E1987"/>
    <mergeCell ref="D1988:E1988"/>
    <mergeCell ref="D1989:E1989"/>
    <mergeCell ref="D1990:E1990"/>
    <mergeCell ref="D1991:E1991"/>
    <mergeCell ref="D1992:E1992"/>
    <mergeCell ref="D1993:E1993"/>
    <mergeCell ref="D1994:E1994"/>
    <mergeCell ref="D1995:E1995"/>
    <mergeCell ref="D1996:E1996"/>
    <mergeCell ref="D1997:E1997"/>
    <mergeCell ref="D1998:E1998"/>
    <mergeCell ref="D1999:E1999"/>
    <mergeCell ref="D2000:E2000"/>
    <mergeCell ref="D2001:E2001"/>
    <mergeCell ref="D2002:E2002"/>
    <mergeCell ref="D2003:E2003"/>
    <mergeCell ref="D2004:E2004"/>
    <mergeCell ref="D2005:E2005"/>
    <mergeCell ref="D2006:E2006"/>
    <mergeCell ref="D2007:E2007"/>
    <mergeCell ref="D2008:E2008"/>
    <mergeCell ref="D2009:E2009"/>
    <mergeCell ref="D2010:E2010"/>
    <mergeCell ref="D2011:E2011"/>
    <mergeCell ref="D2012:E2012"/>
    <mergeCell ref="D2013:E2013"/>
    <mergeCell ref="D2014:E2014"/>
    <mergeCell ref="D2015:E2015"/>
    <mergeCell ref="D2016:E2016"/>
    <mergeCell ref="D2017:E2017"/>
    <mergeCell ref="D2018:E2018"/>
    <mergeCell ref="D2019:E2019"/>
    <mergeCell ref="D2020:E2020"/>
    <mergeCell ref="D2021:E2021"/>
    <mergeCell ref="D2022:E2022"/>
    <mergeCell ref="D2023:E2023"/>
    <mergeCell ref="D2024:E2024"/>
    <mergeCell ref="D2025:E2025"/>
    <mergeCell ref="D2026:E2026"/>
    <mergeCell ref="D2027:E2027"/>
    <mergeCell ref="D2028:E2028"/>
    <mergeCell ref="D2029:E2029"/>
    <mergeCell ref="D2030:E2030"/>
    <mergeCell ref="D2031:E2031"/>
    <mergeCell ref="D2032:E2032"/>
    <mergeCell ref="D2033:E2033"/>
    <mergeCell ref="D2034:E2034"/>
    <mergeCell ref="D2035:E2035"/>
    <mergeCell ref="D2036:E2036"/>
    <mergeCell ref="D2037:E2037"/>
    <mergeCell ref="D2038:E2038"/>
    <mergeCell ref="D2039:E2039"/>
    <mergeCell ref="D2040:E2040"/>
    <mergeCell ref="D2041:E2041"/>
    <mergeCell ref="D2042:E2042"/>
    <mergeCell ref="D2043:E2043"/>
    <mergeCell ref="D2044:E2044"/>
    <mergeCell ref="D2045:E2045"/>
    <mergeCell ref="D2046:E2046"/>
    <mergeCell ref="D2047:E2047"/>
    <mergeCell ref="D2048:E2048"/>
    <mergeCell ref="D2049:E2049"/>
    <mergeCell ref="D2050:E2050"/>
    <mergeCell ref="D2051:E2051"/>
    <mergeCell ref="D2052:E2052"/>
    <mergeCell ref="D2053:E2053"/>
    <mergeCell ref="D2054:E2054"/>
    <mergeCell ref="D2055:E2055"/>
    <mergeCell ref="D2056:E2056"/>
    <mergeCell ref="D2057:E2057"/>
    <mergeCell ref="D2058:E2058"/>
    <mergeCell ref="D2059:E2059"/>
    <mergeCell ref="D2060:E2060"/>
    <mergeCell ref="D2061:E2061"/>
    <mergeCell ref="D2062:E2062"/>
    <mergeCell ref="D2063:E2063"/>
    <mergeCell ref="D2064:E2064"/>
    <mergeCell ref="D2065:E2065"/>
    <mergeCell ref="D2066:E2066"/>
    <mergeCell ref="D2067:E2067"/>
    <mergeCell ref="D2068:E2068"/>
    <mergeCell ref="D2069:E2069"/>
    <mergeCell ref="D2070:E2070"/>
    <mergeCell ref="D2071:E2071"/>
    <mergeCell ref="D2072:E2072"/>
    <mergeCell ref="D2073:E2073"/>
    <mergeCell ref="D2074:E2074"/>
    <mergeCell ref="D2075:E2075"/>
    <mergeCell ref="D2076:E2076"/>
    <mergeCell ref="D2077:E2077"/>
    <mergeCell ref="D2078:E2078"/>
    <mergeCell ref="D2079:E2079"/>
    <mergeCell ref="D2080:E2080"/>
    <mergeCell ref="D2081:E2081"/>
    <mergeCell ref="D2082:E2082"/>
    <mergeCell ref="D2083:E2083"/>
    <mergeCell ref="D2084:E2084"/>
    <mergeCell ref="D2085:E2085"/>
    <mergeCell ref="D2086:E2086"/>
    <mergeCell ref="D2087:E2087"/>
    <mergeCell ref="D2088:E2088"/>
    <mergeCell ref="D2089:E2089"/>
    <mergeCell ref="D2090:E2090"/>
    <mergeCell ref="D2091:E2091"/>
    <mergeCell ref="D2092:E2092"/>
    <mergeCell ref="D2093:E2093"/>
    <mergeCell ref="D2094:E2094"/>
    <mergeCell ref="D2095:E2095"/>
    <mergeCell ref="D2096:E2096"/>
    <mergeCell ref="D2097:E2097"/>
    <mergeCell ref="D2098:E2098"/>
    <mergeCell ref="D2099:E2099"/>
    <mergeCell ref="D2100:E2100"/>
    <mergeCell ref="D2101:E2101"/>
    <mergeCell ref="D2102:E2102"/>
    <mergeCell ref="D2103:E2103"/>
    <mergeCell ref="D2104:E2104"/>
    <mergeCell ref="D2105:E2105"/>
    <mergeCell ref="D2106:E2106"/>
    <mergeCell ref="D2107:E2107"/>
    <mergeCell ref="D2108:E2108"/>
    <mergeCell ref="D2109:E2109"/>
    <mergeCell ref="D2110:E2110"/>
    <mergeCell ref="D2111:E2111"/>
    <mergeCell ref="D2112:E2112"/>
    <mergeCell ref="D2113:E2113"/>
    <mergeCell ref="D2114:E2114"/>
    <mergeCell ref="D2115:E2115"/>
    <mergeCell ref="D2116:E2116"/>
    <mergeCell ref="D2117:E2117"/>
    <mergeCell ref="D2118:E2118"/>
    <mergeCell ref="D2119:E2119"/>
    <mergeCell ref="D2120:E2120"/>
    <mergeCell ref="D2121:E2121"/>
    <mergeCell ref="D2122:E2122"/>
    <mergeCell ref="D2123:E2123"/>
    <mergeCell ref="D2124:E2124"/>
    <mergeCell ref="D2125:E2125"/>
    <mergeCell ref="D2126:E2126"/>
    <mergeCell ref="D2127:E2127"/>
    <mergeCell ref="D2128:E2128"/>
    <mergeCell ref="D2129:E2129"/>
    <mergeCell ref="D2130:E2130"/>
    <mergeCell ref="D2131:E2131"/>
    <mergeCell ref="D2132:E2132"/>
    <mergeCell ref="D2133:E2133"/>
    <mergeCell ref="D2134:E2134"/>
    <mergeCell ref="D2135:E2135"/>
    <mergeCell ref="D2136:E2136"/>
    <mergeCell ref="D2137:E2137"/>
    <mergeCell ref="D2138:E2138"/>
    <mergeCell ref="D2139:E2139"/>
    <mergeCell ref="D2140:E2140"/>
    <mergeCell ref="D2141:E2141"/>
    <mergeCell ref="D2142:E2142"/>
    <mergeCell ref="D2143:E2143"/>
    <mergeCell ref="D2144:E2144"/>
    <mergeCell ref="D2145:E2145"/>
    <mergeCell ref="D2146:E2146"/>
    <mergeCell ref="D2147:E2147"/>
    <mergeCell ref="D2148:E2148"/>
    <mergeCell ref="D2149:E2149"/>
    <mergeCell ref="D2150:E2150"/>
    <mergeCell ref="D2151:E2151"/>
    <mergeCell ref="D2152:E2152"/>
    <mergeCell ref="D2153:E2153"/>
    <mergeCell ref="D2154:E2154"/>
    <mergeCell ref="D2155:E2155"/>
    <mergeCell ref="D2156:E2156"/>
    <mergeCell ref="D2157:E2157"/>
    <mergeCell ref="D2158:E2158"/>
    <mergeCell ref="D2159:E2159"/>
    <mergeCell ref="D2160:E2160"/>
    <mergeCell ref="D2161:E2161"/>
    <mergeCell ref="D2162:E2162"/>
    <mergeCell ref="D2163:E2163"/>
    <mergeCell ref="D2164:E2164"/>
    <mergeCell ref="D2165:E2165"/>
    <mergeCell ref="D2166:E2166"/>
    <mergeCell ref="D2167:E2167"/>
    <mergeCell ref="D2168:E2168"/>
    <mergeCell ref="D2169:E2169"/>
    <mergeCell ref="D2170:E2170"/>
    <mergeCell ref="D2171:E2171"/>
    <mergeCell ref="D2172:E2172"/>
    <mergeCell ref="D2173:E2173"/>
    <mergeCell ref="D2174:E2174"/>
    <mergeCell ref="D2175:E2175"/>
    <mergeCell ref="D2176:E2176"/>
    <mergeCell ref="D2177:E2177"/>
    <mergeCell ref="D2178:E2178"/>
    <mergeCell ref="D2179:E2179"/>
    <mergeCell ref="D2180:E2180"/>
    <mergeCell ref="D2181:E2181"/>
    <mergeCell ref="D2182:E2182"/>
    <mergeCell ref="D2183:E2183"/>
    <mergeCell ref="D2184:E2184"/>
    <mergeCell ref="D2185:E2185"/>
    <mergeCell ref="D2186:E2186"/>
    <mergeCell ref="D2187:E2187"/>
    <mergeCell ref="D2188:E2188"/>
    <mergeCell ref="D2189:E2189"/>
    <mergeCell ref="D2190:E2190"/>
    <mergeCell ref="D2191:E2191"/>
    <mergeCell ref="D2192:E2192"/>
    <mergeCell ref="D2193:E2193"/>
    <mergeCell ref="D2194:E2194"/>
    <mergeCell ref="D2195:E2195"/>
    <mergeCell ref="D2196:E2196"/>
    <mergeCell ref="D2197:E2197"/>
    <mergeCell ref="D2198:E2198"/>
    <mergeCell ref="D2199:E2199"/>
    <mergeCell ref="D2200:E2200"/>
    <mergeCell ref="D2201:E2201"/>
    <mergeCell ref="D2202:E2202"/>
    <mergeCell ref="D2203:E2203"/>
    <mergeCell ref="D2204:E2204"/>
    <mergeCell ref="D2205:E2205"/>
    <mergeCell ref="D2206:E2206"/>
    <mergeCell ref="D2207:E2207"/>
    <mergeCell ref="D2208:E2208"/>
    <mergeCell ref="D2209:E2209"/>
    <mergeCell ref="D2210:E2210"/>
    <mergeCell ref="D2211:E2211"/>
    <mergeCell ref="D2212:E2212"/>
    <mergeCell ref="D2213:E2213"/>
    <mergeCell ref="D2214:E2214"/>
    <mergeCell ref="D2215:E2215"/>
    <mergeCell ref="D2216:E2216"/>
    <mergeCell ref="D2217:E2217"/>
    <mergeCell ref="D2218:E2218"/>
    <mergeCell ref="D2219:E2219"/>
    <mergeCell ref="D2220:E2220"/>
    <mergeCell ref="D2221:E2221"/>
    <mergeCell ref="D2222:E2222"/>
    <mergeCell ref="D2223:E2223"/>
    <mergeCell ref="D2224:E2224"/>
    <mergeCell ref="D2225:E2225"/>
    <mergeCell ref="D2226:E2226"/>
    <mergeCell ref="D2227:E2227"/>
    <mergeCell ref="D2228:E2228"/>
    <mergeCell ref="D2229:E2229"/>
    <mergeCell ref="D2230:E2230"/>
    <mergeCell ref="D2231:E2231"/>
    <mergeCell ref="D2232:E2232"/>
    <mergeCell ref="D2233:E2233"/>
    <mergeCell ref="D2234:E2234"/>
    <mergeCell ref="D2235:E2235"/>
    <mergeCell ref="D2236:E2236"/>
    <mergeCell ref="D2237:E2237"/>
    <mergeCell ref="D2238:E2238"/>
    <mergeCell ref="D2239:E2239"/>
    <mergeCell ref="D2240:E2240"/>
    <mergeCell ref="D2241:E2241"/>
    <mergeCell ref="D2242:E2242"/>
    <mergeCell ref="D2243:E2243"/>
    <mergeCell ref="D2244:E2244"/>
    <mergeCell ref="D2245:E2245"/>
    <mergeCell ref="D2246:E2246"/>
    <mergeCell ref="D2247:E2247"/>
    <mergeCell ref="D2248:E2248"/>
    <mergeCell ref="D2249:E2249"/>
    <mergeCell ref="D2250:E2250"/>
    <mergeCell ref="D2251:E2251"/>
    <mergeCell ref="D2252:E2252"/>
    <mergeCell ref="D2253:E2253"/>
    <mergeCell ref="D2254:E2254"/>
    <mergeCell ref="D2255:E2255"/>
    <mergeCell ref="D2256:E2256"/>
    <mergeCell ref="D2257:E2257"/>
    <mergeCell ref="D2258:E2258"/>
    <mergeCell ref="D2259:E2259"/>
    <mergeCell ref="D2260:E2260"/>
    <mergeCell ref="D2261:E2261"/>
    <mergeCell ref="D2262:E2262"/>
    <mergeCell ref="D2263:E2263"/>
    <mergeCell ref="D2264:E2264"/>
    <mergeCell ref="D2265:E2265"/>
    <mergeCell ref="D2266:E2266"/>
    <mergeCell ref="D2267:E2267"/>
    <mergeCell ref="D2268:E2268"/>
    <mergeCell ref="D2269:E2269"/>
    <mergeCell ref="D2270:E2270"/>
    <mergeCell ref="D2271:E2271"/>
    <mergeCell ref="D2272:E2272"/>
    <mergeCell ref="D2273:E2273"/>
    <mergeCell ref="D2274:E2274"/>
    <mergeCell ref="D2275:E2275"/>
    <mergeCell ref="D2276:E2276"/>
    <mergeCell ref="D2277:E2277"/>
    <mergeCell ref="D2278:E2278"/>
    <mergeCell ref="D2279:E2279"/>
    <mergeCell ref="D2280:E2280"/>
    <mergeCell ref="D2281:E2281"/>
    <mergeCell ref="D2282:E2282"/>
    <mergeCell ref="D2283:E2283"/>
    <mergeCell ref="D2284:E2284"/>
    <mergeCell ref="D2285:E2285"/>
    <mergeCell ref="D2286:E2286"/>
    <mergeCell ref="D2287:E2287"/>
    <mergeCell ref="D2288:E2288"/>
    <mergeCell ref="D2289:E2289"/>
    <mergeCell ref="D2290:E2290"/>
    <mergeCell ref="D2291:E2291"/>
    <mergeCell ref="D2292:E2292"/>
    <mergeCell ref="D2293:E2293"/>
    <mergeCell ref="D2294:E2294"/>
    <mergeCell ref="D2295:E2295"/>
    <mergeCell ref="D2296:E2296"/>
    <mergeCell ref="D2297:E2297"/>
    <mergeCell ref="D2298:E2298"/>
    <mergeCell ref="D2299:E2299"/>
    <mergeCell ref="D2300:E2300"/>
    <mergeCell ref="D2301:E2301"/>
    <mergeCell ref="D2302:E2302"/>
    <mergeCell ref="D2303:E2303"/>
    <mergeCell ref="D2304:E2304"/>
    <mergeCell ref="D2305:E2305"/>
    <mergeCell ref="D2306:E2306"/>
    <mergeCell ref="D2307:E2307"/>
    <mergeCell ref="D2308:E2308"/>
    <mergeCell ref="D2309:E2309"/>
    <mergeCell ref="D2310:E2310"/>
    <mergeCell ref="D2311:E2311"/>
    <mergeCell ref="D2312:E2312"/>
    <mergeCell ref="D2313:E2313"/>
    <mergeCell ref="D2314:E2314"/>
    <mergeCell ref="D2315:E2315"/>
    <mergeCell ref="D2316:E2316"/>
    <mergeCell ref="D2317:E2317"/>
    <mergeCell ref="D2318:E2318"/>
    <mergeCell ref="D2319:E2319"/>
    <mergeCell ref="D2320:E2320"/>
    <mergeCell ref="D2321:E2321"/>
    <mergeCell ref="D2322:E2322"/>
    <mergeCell ref="D2323:E2323"/>
    <mergeCell ref="D2324:E2324"/>
    <mergeCell ref="D2325:E2325"/>
    <mergeCell ref="D2326:E2326"/>
    <mergeCell ref="D2327:E2327"/>
    <mergeCell ref="D2328:E2328"/>
    <mergeCell ref="D2329:E2329"/>
    <mergeCell ref="D2330:E2330"/>
    <mergeCell ref="D2331:E2331"/>
    <mergeCell ref="D2332:E2332"/>
    <mergeCell ref="D2333:E2333"/>
    <mergeCell ref="D2334:E2334"/>
    <mergeCell ref="D2335:E2335"/>
    <mergeCell ref="D2336:E2336"/>
    <mergeCell ref="D2337:E2337"/>
    <mergeCell ref="D2338:E2338"/>
    <mergeCell ref="D2339:E2339"/>
    <mergeCell ref="D2340:E2340"/>
    <mergeCell ref="D2341:E2341"/>
    <mergeCell ref="D2342:E2342"/>
    <mergeCell ref="D2343:E2343"/>
    <mergeCell ref="D2344:E2344"/>
    <mergeCell ref="D2345:E2345"/>
    <mergeCell ref="D2346:E2346"/>
    <mergeCell ref="D2347:E2347"/>
    <mergeCell ref="D2348:E2348"/>
    <mergeCell ref="D2349:E2349"/>
    <mergeCell ref="D2350:E2350"/>
    <mergeCell ref="D2351:E2351"/>
    <mergeCell ref="D2352:E2352"/>
    <mergeCell ref="D2353:E2353"/>
    <mergeCell ref="D2354:E2354"/>
    <mergeCell ref="D2355:E2355"/>
    <mergeCell ref="D2356:E2356"/>
    <mergeCell ref="D2357:E2357"/>
    <mergeCell ref="D2358:E2358"/>
    <mergeCell ref="D2359:E2359"/>
    <mergeCell ref="D2360:E2360"/>
    <mergeCell ref="D2361:E2361"/>
    <mergeCell ref="D2362:E2362"/>
    <mergeCell ref="D2363:E2363"/>
    <mergeCell ref="D2364:E2364"/>
    <mergeCell ref="D2365:E2365"/>
    <mergeCell ref="D2366:E2366"/>
    <mergeCell ref="D2367:E2367"/>
    <mergeCell ref="D2368:E2368"/>
    <mergeCell ref="D2369:E2369"/>
    <mergeCell ref="D2370:E2370"/>
    <mergeCell ref="D2371:E2371"/>
    <mergeCell ref="D2372:E2372"/>
    <mergeCell ref="D2373:E2373"/>
    <mergeCell ref="D2374:E2374"/>
    <mergeCell ref="D2375:E2375"/>
    <mergeCell ref="D2376:E2376"/>
    <mergeCell ref="D2377:E2377"/>
    <mergeCell ref="D2378:E2378"/>
    <mergeCell ref="D2379:E2379"/>
    <mergeCell ref="D2380:E2380"/>
    <mergeCell ref="D2381:E2381"/>
    <mergeCell ref="D2382:E2382"/>
    <mergeCell ref="D2383:E2383"/>
    <mergeCell ref="D2384:E2384"/>
    <mergeCell ref="D2385:E2385"/>
    <mergeCell ref="D2386:E2386"/>
    <mergeCell ref="D2387:E2387"/>
    <mergeCell ref="D2388:E2388"/>
    <mergeCell ref="D2389:E2389"/>
    <mergeCell ref="D2390:E2390"/>
    <mergeCell ref="D2391:E2391"/>
    <mergeCell ref="D2392:E2392"/>
    <mergeCell ref="D2393:E2393"/>
    <mergeCell ref="D2394:E2394"/>
    <mergeCell ref="D2395:E2395"/>
    <mergeCell ref="D2396:E2396"/>
    <mergeCell ref="D2397:E2397"/>
    <mergeCell ref="D2398:E2398"/>
    <mergeCell ref="D2399:E2399"/>
    <mergeCell ref="D2400:E2400"/>
    <mergeCell ref="D2401:E2401"/>
    <mergeCell ref="D2402:E2402"/>
    <mergeCell ref="D2403:E2403"/>
    <mergeCell ref="D2404:E2404"/>
    <mergeCell ref="D2405:E2405"/>
    <mergeCell ref="D2406:E2406"/>
    <mergeCell ref="D2407:E2407"/>
    <mergeCell ref="D2408:E2408"/>
    <mergeCell ref="D2409:E2409"/>
    <mergeCell ref="D2410:E2410"/>
    <mergeCell ref="D2411:E2411"/>
    <mergeCell ref="D2412:E2412"/>
    <mergeCell ref="D2413:E2413"/>
    <mergeCell ref="D2414:E2414"/>
    <mergeCell ref="D2415:E2415"/>
    <mergeCell ref="D2416:E2416"/>
    <mergeCell ref="D2417:E2417"/>
    <mergeCell ref="D2418:E2418"/>
    <mergeCell ref="D2419:E2419"/>
    <mergeCell ref="D2420:E2420"/>
    <mergeCell ref="D2421:E2421"/>
    <mergeCell ref="D2422:E2422"/>
    <mergeCell ref="D2423:E2423"/>
    <mergeCell ref="D2424:E2424"/>
    <mergeCell ref="D2425:E2425"/>
    <mergeCell ref="D2426:E2426"/>
    <mergeCell ref="D2427:E2427"/>
    <mergeCell ref="D2428:E2428"/>
    <mergeCell ref="D2429:E2429"/>
    <mergeCell ref="D2430:E2430"/>
    <mergeCell ref="D2431:E2431"/>
    <mergeCell ref="D2432:E2432"/>
    <mergeCell ref="D2433:E2433"/>
    <mergeCell ref="D2434:E2434"/>
    <mergeCell ref="D2435:E2435"/>
    <mergeCell ref="D2436:E2436"/>
    <mergeCell ref="D2437:E2437"/>
    <mergeCell ref="D2438:E2438"/>
    <mergeCell ref="D2439:E2439"/>
    <mergeCell ref="D2440:E2440"/>
    <mergeCell ref="D2441:E2441"/>
    <mergeCell ref="D2442:E2442"/>
    <mergeCell ref="D2443:E2443"/>
    <mergeCell ref="D2444:E2444"/>
    <mergeCell ref="D2445:E2445"/>
    <mergeCell ref="D2446:E2446"/>
    <mergeCell ref="D2447:E2447"/>
    <mergeCell ref="D2448:E2448"/>
    <mergeCell ref="D2449:E2449"/>
    <mergeCell ref="D2450:E2450"/>
    <mergeCell ref="D2451:E2451"/>
    <mergeCell ref="D2452:E2452"/>
    <mergeCell ref="D2453:E2453"/>
    <mergeCell ref="D2454:E2454"/>
    <mergeCell ref="D2455:E2455"/>
    <mergeCell ref="D2456:E2456"/>
    <mergeCell ref="D2457:E2457"/>
    <mergeCell ref="D2458:E2458"/>
    <mergeCell ref="D2459:E2459"/>
    <mergeCell ref="D2460:E2460"/>
    <mergeCell ref="D2461:E2461"/>
    <mergeCell ref="D2462:E2462"/>
    <mergeCell ref="D2463:E2463"/>
    <mergeCell ref="D2464:E2464"/>
    <mergeCell ref="D2465:E2465"/>
    <mergeCell ref="D2466:E2466"/>
    <mergeCell ref="D2467:E2467"/>
    <mergeCell ref="D2468:E2468"/>
    <mergeCell ref="D2469:E2469"/>
    <mergeCell ref="D2470:E2470"/>
    <mergeCell ref="D2471:E2471"/>
    <mergeCell ref="D2472:E2472"/>
    <mergeCell ref="D2473:E2473"/>
    <mergeCell ref="D2474:E2474"/>
    <mergeCell ref="D2475:E2475"/>
    <mergeCell ref="D2476:E2476"/>
    <mergeCell ref="D2477:E2477"/>
    <mergeCell ref="D2478:E2478"/>
    <mergeCell ref="D2479:E2479"/>
    <mergeCell ref="D2480:E2480"/>
    <mergeCell ref="D2481:E2481"/>
    <mergeCell ref="D2482:E2482"/>
    <mergeCell ref="D2483:E2483"/>
    <mergeCell ref="D2484:E2484"/>
    <mergeCell ref="D2485:E2485"/>
    <mergeCell ref="D2486:E2486"/>
    <mergeCell ref="D2487:E2487"/>
    <mergeCell ref="D2488:E2488"/>
    <mergeCell ref="D2489:E2489"/>
    <mergeCell ref="D2490:E2490"/>
    <mergeCell ref="D2491:E2491"/>
    <mergeCell ref="D2492:E2492"/>
    <mergeCell ref="D2493:E2493"/>
    <mergeCell ref="D2494:E2494"/>
    <mergeCell ref="D2495:E2495"/>
    <mergeCell ref="D2496:E2496"/>
    <mergeCell ref="D2497:E2497"/>
    <mergeCell ref="D2498:E2498"/>
    <mergeCell ref="D2499:E2499"/>
    <mergeCell ref="D2500:E2500"/>
    <mergeCell ref="D2501:E2501"/>
    <mergeCell ref="D2502:E2502"/>
    <mergeCell ref="D2503:E2503"/>
    <mergeCell ref="D2504:E2504"/>
    <mergeCell ref="D2505:E2505"/>
    <mergeCell ref="D2506:E2506"/>
    <mergeCell ref="D2507:E2507"/>
    <mergeCell ref="D2508:E2508"/>
    <mergeCell ref="D2509:E2509"/>
    <mergeCell ref="D2510:E2510"/>
    <mergeCell ref="D2511:E2511"/>
    <mergeCell ref="D2512:E2512"/>
    <mergeCell ref="D2513:E2513"/>
    <mergeCell ref="D2514:E2514"/>
    <mergeCell ref="D2515:E2515"/>
    <mergeCell ref="D2516:E2516"/>
    <mergeCell ref="D2517:E2517"/>
    <mergeCell ref="D2518:E2518"/>
    <mergeCell ref="D2519:E2519"/>
    <mergeCell ref="D2520:E2520"/>
    <mergeCell ref="D2521:E2521"/>
    <mergeCell ref="D2522:E2522"/>
    <mergeCell ref="D2523:E2523"/>
    <mergeCell ref="D2524:E2524"/>
    <mergeCell ref="D2525:E2525"/>
    <mergeCell ref="D2526:E2526"/>
    <mergeCell ref="D2527:E2527"/>
    <mergeCell ref="D2528:E2528"/>
    <mergeCell ref="D2529:E2529"/>
    <mergeCell ref="D2530:E2530"/>
    <mergeCell ref="D2531:E2531"/>
    <mergeCell ref="D2532:E2532"/>
    <mergeCell ref="D2533:E2533"/>
    <mergeCell ref="D2534:E2534"/>
    <mergeCell ref="D2535:E2535"/>
    <mergeCell ref="D2536:E2536"/>
    <mergeCell ref="D2537:E2537"/>
    <mergeCell ref="D2538:E2538"/>
    <mergeCell ref="D2539:E2539"/>
    <mergeCell ref="D2540:E2540"/>
    <mergeCell ref="D2541:E2541"/>
    <mergeCell ref="D2542:E2542"/>
    <mergeCell ref="D2543:E2543"/>
    <mergeCell ref="D2544:E2544"/>
    <mergeCell ref="D2545:E2545"/>
    <mergeCell ref="D2546:E2546"/>
    <mergeCell ref="D2547:E2547"/>
    <mergeCell ref="D2548:E2548"/>
    <mergeCell ref="D2549:E2549"/>
    <mergeCell ref="D2550:E2550"/>
    <mergeCell ref="D2551:E2551"/>
    <mergeCell ref="D2552:E2552"/>
    <mergeCell ref="D2553:E2553"/>
    <mergeCell ref="D2554:E2554"/>
    <mergeCell ref="D2555:E2555"/>
    <mergeCell ref="D2556:E2556"/>
    <mergeCell ref="D2557:E2557"/>
    <mergeCell ref="D2558:E2558"/>
    <mergeCell ref="D2559:E2559"/>
    <mergeCell ref="D2560:E2560"/>
    <mergeCell ref="D2561:E2561"/>
    <mergeCell ref="D2562:E2562"/>
    <mergeCell ref="D2563:E2563"/>
    <mergeCell ref="D2564:E2564"/>
    <mergeCell ref="D2565:E2565"/>
    <mergeCell ref="D2566:E2566"/>
    <mergeCell ref="D2567:E2567"/>
    <mergeCell ref="D2568:E2568"/>
    <mergeCell ref="D2569:E2569"/>
    <mergeCell ref="D2570:E2570"/>
    <mergeCell ref="D2571:E2571"/>
    <mergeCell ref="D2572:E2572"/>
    <mergeCell ref="D2573:E2573"/>
    <mergeCell ref="D2574:E2574"/>
    <mergeCell ref="D2575:E2575"/>
    <mergeCell ref="D2576:E2576"/>
    <mergeCell ref="D2577:E2577"/>
    <mergeCell ref="D2578:E2578"/>
    <mergeCell ref="D2579:E2579"/>
    <mergeCell ref="D2580:E2580"/>
    <mergeCell ref="D2581:E2581"/>
    <mergeCell ref="D2582:E2582"/>
    <mergeCell ref="D2583:E2583"/>
    <mergeCell ref="D2584:E2584"/>
    <mergeCell ref="D2585:E2585"/>
    <mergeCell ref="D2586:E2586"/>
    <mergeCell ref="D2587:E2587"/>
    <mergeCell ref="D2588:E2588"/>
    <mergeCell ref="D2589:E2589"/>
    <mergeCell ref="D2590:E2590"/>
    <mergeCell ref="D2591:E2591"/>
    <mergeCell ref="D2592:E2592"/>
    <mergeCell ref="D2593:E2593"/>
    <mergeCell ref="D2594:E2594"/>
    <mergeCell ref="D2595:E2595"/>
    <mergeCell ref="D2596:E2596"/>
    <mergeCell ref="D2597:E2597"/>
    <mergeCell ref="D2598:E2598"/>
    <mergeCell ref="D2599:E2599"/>
    <mergeCell ref="D2600:E2600"/>
    <mergeCell ref="D2601:E2601"/>
    <mergeCell ref="D2602:E2602"/>
    <mergeCell ref="D2603:E2603"/>
    <mergeCell ref="D2604:E2604"/>
    <mergeCell ref="D2605:E2605"/>
    <mergeCell ref="D2606:E2606"/>
    <mergeCell ref="D2607:E2607"/>
    <mergeCell ref="D2608:E2608"/>
    <mergeCell ref="D2609:E2609"/>
    <mergeCell ref="D2610:E2610"/>
    <mergeCell ref="D2611:E2611"/>
    <mergeCell ref="D2612:E2612"/>
    <mergeCell ref="D2613:E2613"/>
    <mergeCell ref="D2614:E2614"/>
    <mergeCell ref="D2615:E2615"/>
    <mergeCell ref="D2616:E2616"/>
    <mergeCell ref="D2617:E2617"/>
    <mergeCell ref="D2618:E2618"/>
    <mergeCell ref="D2619:E2619"/>
    <mergeCell ref="D2620:E2620"/>
    <mergeCell ref="D2621:E2621"/>
    <mergeCell ref="D2622:E2622"/>
    <mergeCell ref="D2623:E2623"/>
    <mergeCell ref="D2624:E2624"/>
    <mergeCell ref="D2625:E2625"/>
    <mergeCell ref="D2626:E2626"/>
    <mergeCell ref="D2627:E2627"/>
    <mergeCell ref="D2628:E2628"/>
    <mergeCell ref="D2629:E2629"/>
    <mergeCell ref="D2630:E2630"/>
    <mergeCell ref="D2631:E2631"/>
    <mergeCell ref="D2632:E2632"/>
    <mergeCell ref="D2633:E2633"/>
    <mergeCell ref="D2634:E2634"/>
    <mergeCell ref="D2635:E2635"/>
    <mergeCell ref="D2636:E2636"/>
    <mergeCell ref="D2637:E2637"/>
    <mergeCell ref="D2638:E2638"/>
    <mergeCell ref="D2639:E2639"/>
    <mergeCell ref="D2640:E2640"/>
    <mergeCell ref="D2641:E2641"/>
    <mergeCell ref="D2642:E2642"/>
    <mergeCell ref="D2643:E2643"/>
    <mergeCell ref="D2644:E2644"/>
    <mergeCell ref="D2645:E2645"/>
    <mergeCell ref="D2646:E2646"/>
    <mergeCell ref="D2647:E2647"/>
    <mergeCell ref="D2648:E2648"/>
    <mergeCell ref="D2649:E2649"/>
    <mergeCell ref="D2650:E2650"/>
    <mergeCell ref="D2651:E2651"/>
    <mergeCell ref="D2652:E2652"/>
    <mergeCell ref="D2653:E2653"/>
    <mergeCell ref="D2654:E2654"/>
    <mergeCell ref="D2655:E2655"/>
    <mergeCell ref="D2656:E2656"/>
    <mergeCell ref="D2657:E2657"/>
    <mergeCell ref="D2658:E2658"/>
    <mergeCell ref="D2659:E2659"/>
    <mergeCell ref="D2660:E2660"/>
    <mergeCell ref="D2661:E2661"/>
    <mergeCell ref="D2662:E2662"/>
    <mergeCell ref="D2663:E2663"/>
    <mergeCell ref="D2664:E2664"/>
    <mergeCell ref="D2665:E2665"/>
    <mergeCell ref="D2666:E2666"/>
    <mergeCell ref="D2667:E2667"/>
    <mergeCell ref="D2668:E2668"/>
    <mergeCell ref="D2669:E2669"/>
    <mergeCell ref="D2670:E2670"/>
    <mergeCell ref="D2671:E2671"/>
    <mergeCell ref="D2672:E2672"/>
    <mergeCell ref="D2673:E2673"/>
    <mergeCell ref="D2674:E2674"/>
    <mergeCell ref="D2675:E2675"/>
    <mergeCell ref="D2676:E2676"/>
    <mergeCell ref="D2677:E2677"/>
    <mergeCell ref="D2678:E2678"/>
    <mergeCell ref="D2679:E2679"/>
    <mergeCell ref="D2680:E2680"/>
    <mergeCell ref="D2681:E2681"/>
    <mergeCell ref="D2682:E2682"/>
    <mergeCell ref="D2683:E2683"/>
    <mergeCell ref="D2684:E2684"/>
    <mergeCell ref="D2685:E2685"/>
    <mergeCell ref="D2686:E2686"/>
    <mergeCell ref="D2687:E2687"/>
    <mergeCell ref="D2688:E2688"/>
    <mergeCell ref="D2689:E2689"/>
    <mergeCell ref="D2690:E2690"/>
    <mergeCell ref="D2691:E2691"/>
    <mergeCell ref="D2692:E2692"/>
    <mergeCell ref="D2693:E2693"/>
    <mergeCell ref="D2694:E2694"/>
    <mergeCell ref="D2695:E2695"/>
    <mergeCell ref="D2696:E2696"/>
    <mergeCell ref="D2697:E2697"/>
    <mergeCell ref="D2698:E2698"/>
    <mergeCell ref="D2699:E2699"/>
    <mergeCell ref="D2700:E2700"/>
    <mergeCell ref="D2701:E2701"/>
    <mergeCell ref="D2702:E2702"/>
    <mergeCell ref="D2703:E2703"/>
    <mergeCell ref="D2704:E2704"/>
    <mergeCell ref="D2705:E2705"/>
    <mergeCell ref="D2706:E2706"/>
    <mergeCell ref="D2707:E2707"/>
    <mergeCell ref="D2708:E2708"/>
    <mergeCell ref="D2709:E2709"/>
    <mergeCell ref="D2710:E2710"/>
    <mergeCell ref="D2711:E2711"/>
    <mergeCell ref="D2712:E2712"/>
    <mergeCell ref="D2713:E2713"/>
    <mergeCell ref="D2714:E2714"/>
    <mergeCell ref="D2715:E2715"/>
    <mergeCell ref="D2716:E2716"/>
    <mergeCell ref="D2717:E2717"/>
    <mergeCell ref="D2718:E2718"/>
    <mergeCell ref="D2719:E2719"/>
    <mergeCell ref="D2720:E2720"/>
    <mergeCell ref="D2721:E2721"/>
    <mergeCell ref="D2722:E2722"/>
    <mergeCell ref="D2723:E2723"/>
    <mergeCell ref="D2724:E2724"/>
    <mergeCell ref="D2725:E2725"/>
    <mergeCell ref="D2726:E2726"/>
    <mergeCell ref="D2727:E2727"/>
    <mergeCell ref="D2728:E2728"/>
    <mergeCell ref="D2729:E2729"/>
    <mergeCell ref="D2730:E2730"/>
    <mergeCell ref="D2731:E2731"/>
    <mergeCell ref="D2732:E2732"/>
    <mergeCell ref="D2733:E2733"/>
    <mergeCell ref="D2734:E2734"/>
    <mergeCell ref="D2735:E2735"/>
    <mergeCell ref="D2736:E2736"/>
    <mergeCell ref="D2737:E2737"/>
    <mergeCell ref="D2738:E2738"/>
    <mergeCell ref="D2739:E2739"/>
    <mergeCell ref="D2740:E2740"/>
    <mergeCell ref="D2741:E2741"/>
    <mergeCell ref="D2742:E2742"/>
    <mergeCell ref="D2743:E2743"/>
    <mergeCell ref="D2744:E2744"/>
    <mergeCell ref="D2745:E2745"/>
    <mergeCell ref="D2746:E2746"/>
    <mergeCell ref="D2747:E2747"/>
    <mergeCell ref="D2748:E2748"/>
    <mergeCell ref="D2749:E2749"/>
    <mergeCell ref="D2750:E2750"/>
    <mergeCell ref="D2751:E2751"/>
    <mergeCell ref="D2752:E2752"/>
    <mergeCell ref="D2753:E2753"/>
    <mergeCell ref="D2754:E2754"/>
    <mergeCell ref="D2755:E2755"/>
    <mergeCell ref="D2756:E2756"/>
    <mergeCell ref="D2757:E2757"/>
    <mergeCell ref="D2758:E2758"/>
    <mergeCell ref="D2759:E2759"/>
    <mergeCell ref="D2760:E2760"/>
    <mergeCell ref="D2761:E2761"/>
    <mergeCell ref="D2762:E2762"/>
    <mergeCell ref="D2763:E2763"/>
    <mergeCell ref="D2764:E2764"/>
    <mergeCell ref="D2765:E2765"/>
    <mergeCell ref="D2766:E2766"/>
    <mergeCell ref="D2767:E2767"/>
    <mergeCell ref="D2768:E2768"/>
    <mergeCell ref="D2769:E2769"/>
    <mergeCell ref="D2770:E2770"/>
    <mergeCell ref="D2771:E2771"/>
    <mergeCell ref="D2772:E2772"/>
    <mergeCell ref="D2773:E2773"/>
    <mergeCell ref="D2774:E2774"/>
    <mergeCell ref="D2775:E2775"/>
    <mergeCell ref="D2776:E2776"/>
    <mergeCell ref="D2777:E2777"/>
    <mergeCell ref="D2778:E2778"/>
    <mergeCell ref="D2779:E2779"/>
    <mergeCell ref="D2780:E2780"/>
    <mergeCell ref="D2781:E2781"/>
    <mergeCell ref="D2782:E2782"/>
    <mergeCell ref="D2783:E2783"/>
    <mergeCell ref="D2784:E2784"/>
    <mergeCell ref="D2785:E2785"/>
    <mergeCell ref="D2786:E2786"/>
    <mergeCell ref="D2787:E2787"/>
    <mergeCell ref="D2788:E2788"/>
    <mergeCell ref="D2789:E2789"/>
    <mergeCell ref="D2790:E2790"/>
    <mergeCell ref="D2791:E2791"/>
    <mergeCell ref="D2792:E2792"/>
    <mergeCell ref="D2793:E2793"/>
    <mergeCell ref="D2794:E2794"/>
    <mergeCell ref="D2795:E2795"/>
    <mergeCell ref="D2796:E2796"/>
    <mergeCell ref="D2797:E2797"/>
    <mergeCell ref="D2798:E2798"/>
    <mergeCell ref="D2799:E2799"/>
    <mergeCell ref="D2800:E2800"/>
    <mergeCell ref="D2801:E2801"/>
    <mergeCell ref="D2802:E2802"/>
    <mergeCell ref="D2803:E2803"/>
    <mergeCell ref="D2804:E2804"/>
    <mergeCell ref="D2805:E2805"/>
    <mergeCell ref="D2806:E2806"/>
    <mergeCell ref="D2807:E2807"/>
    <mergeCell ref="D2808:E2808"/>
    <mergeCell ref="D2809:E2809"/>
    <mergeCell ref="D2810:E2810"/>
    <mergeCell ref="D2811:E2811"/>
    <mergeCell ref="D2812:E2812"/>
    <mergeCell ref="D2813:E2813"/>
    <mergeCell ref="D2814:E2814"/>
    <mergeCell ref="D2815:E2815"/>
    <mergeCell ref="D2816:E2816"/>
    <mergeCell ref="D2817:E2817"/>
    <mergeCell ref="D2818:E2818"/>
    <mergeCell ref="D2819:E2819"/>
    <mergeCell ref="D2820:E2820"/>
    <mergeCell ref="D2821:E2821"/>
    <mergeCell ref="D2822:E2822"/>
    <mergeCell ref="D2823:E2823"/>
    <mergeCell ref="D2824:E2824"/>
    <mergeCell ref="D2825:E2825"/>
    <mergeCell ref="D2826:E2826"/>
    <mergeCell ref="D2827:E2827"/>
    <mergeCell ref="D2828:E2828"/>
    <mergeCell ref="D2829:E2829"/>
    <mergeCell ref="D2830:E2830"/>
    <mergeCell ref="D2831:E2831"/>
    <mergeCell ref="D2832:E2832"/>
    <mergeCell ref="D2833:E2833"/>
    <mergeCell ref="D2834:E2834"/>
    <mergeCell ref="D2835:E2835"/>
    <mergeCell ref="D2836:E2836"/>
    <mergeCell ref="D2837:E2837"/>
    <mergeCell ref="D2838:E2838"/>
    <mergeCell ref="D2839:E2839"/>
    <mergeCell ref="D2840:E2840"/>
    <mergeCell ref="D2841:E2841"/>
    <mergeCell ref="D2842:E2842"/>
    <mergeCell ref="D2843:E2843"/>
    <mergeCell ref="D2844:E2844"/>
    <mergeCell ref="D2845:E2845"/>
    <mergeCell ref="D2846:E2846"/>
    <mergeCell ref="D2847:E2847"/>
    <mergeCell ref="D2848:E2848"/>
    <mergeCell ref="D2849:E2849"/>
    <mergeCell ref="D2850:E2850"/>
    <mergeCell ref="D2851:E2851"/>
    <mergeCell ref="D2852:E2852"/>
    <mergeCell ref="D2853:E2853"/>
    <mergeCell ref="D2854:E2854"/>
    <mergeCell ref="D2855:E2855"/>
    <mergeCell ref="D2856:E2856"/>
    <mergeCell ref="D2857:E2857"/>
    <mergeCell ref="D2858:E2858"/>
    <mergeCell ref="D2859:E2859"/>
    <mergeCell ref="D2860:E2860"/>
    <mergeCell ref="D2861:E2861"/>
    <mergeCell ref="D2862:E2862"/>
    <mergeCell ref="D2863:E2863"/>
    <mergeCell ref="D2864:E2864"/>
    <mergeCell ref="D2865:E2865"/>
    <mergeCell ref="D2866:E2866"/>
    <mergeCell ref="D2867:E2867"/>
    <mergeCell ref="D2868:E2868"/>
    <mergeCell ref="D2869:E2869"/>
    <mergeCell ref="D2870:E2870"/>
    <mergeCell ref="D2871:E2871"/>
    <mergeCell ref="D2872:E2872"/>
    <mergeCell ref="D2873:E2873"/>
    <mergeCell ref="D2874:E2874"/>
    <mergeCell ref="D2875:E2875"/>
    <mergeCell ref="D2876:E2876"/>
    <mergeCell ref="D2877:E2877"/>
    <mergeCell ref="D2878:E2878"/>
    <mergeCell ref="D2879:E2879"/>
    <mergeCell ref="D2880:E2880"/>
    <mergeCell ref="D2881:E2881"/>
    <mergeCell ref="D2882:E2882"/>
    <mergeCell ref="D2883:E2883"/>
    <mergeCell ref="D2884:E2884"/>
    <mergeCell ref="D2885:E2885"/>
    <mergeCell ref="D2886:E2886"/>
    <mergeCell ref="D2887:E2887"/>
    <mergeCell ref="D2888:E2888"/>
    <mergeCell ref="D2889:E2889"/>
    <mergeCell ref="D2890:E2890"/>
    <mergeCell ref="D2891:E2891"/>
    <mergeCell ref="D2892:E2892"/>
    <mergeCell ref="D2893:E2893"/>
    <mergeCell ref="D2894:E2894"/>
    <mergeCell ref="D2895:E2895"/>
    <mergeCell ref="D2896:E2896"/>
    <mergeCell ref="D2897:E2897"/>
    <mergeCell ref="D2898:E2898"/>
    <mergeCell ref="D2899:E2899"/>
    <mergeCell ref="D2900:E2900"/>
    <mergeCell ref="D2901:E2901"/>
    <mergeCell ref="D2902:E2902"/>
    <mergeCell ref="D2903:E2903"/>
    <mergeCell ref="D2904:E2904"/>
    <mergeCell ref="D2905:E2905"/>
    <mergeCell ref="D2906:E2906"/>
    <mergeCell ref="D2907:E2907"/>
    <mergeCell ref="D2908:E2908"/>
    <mergeCell ref="D2909:E2909"/>
    <mergeCell ref="D2910:E2910"/>
    <mergeCell ref="D2911:E2911"/>
    <mergeCell ref="D2912:E2912"/>
    <mergeCell ref="D2913:E2913"/>
    <mergeCell ref="D2914:E2914"/>
    <mergeCell ref="D2915:E2915"/>
    <mergeCell ref="D2916:E2916"/>
    <mergeCell ref="D2917:E2917"/>
    <mergeCell ref="D2918:E2918"/>
    <mergeCell ref="D2919:E2919"/>
    <mergeCell ref="D2920:E2920"/>
    <mergeCell ref="D2921:E2921"/>
    <mergeCell ref="D2922:E2922"/>
    <mergeCell ref="D2923:E2923"/>
    <mergeCell ref="D2924:E2924"/>
    <mergeCell ref="D2925:E2925"/>
    <mergeCell ref="D2926:E2926"/>
    <mergeCell ref="D2927:E2927"/>
    <mergeCell ref="D2928:E2928"/>
    <mergeCell ref="D2929:E2929"/>
    <mergeCell ref="D2930:E2930"/>
    <mergeCell ref="D2931:E2931"/>
    <mergeCell ref="D2932:E2932"/>
    <mergeCell ref="D2933:E2933"/>
    <mergeCell ref="D2934:E2934"/>
    <mergeCell ref="D2935:E2935"/>
    <mergeCell ref="D2936:E2936"/>
    <mergeCell ref="D2937:E2937"/>
    <mergeCell ref="D2938:E2938"/>
    <mergeCell ref="D2939:E2939"/>
    <mergeCell ref="D2940:E2940"/>
    <mergeCell ref="D2941:E2941"/>
    <mergeCell ref="D2942:E2942"/>
    <mergeCell ref="D2943:E2943"/>
    <mergeCell ref="D2944:E2944"/>
    <mergeCell ref="D2945:E2945"/>
    <mergeCell ref="D2946:E2946"/>
    <mergeCell ref="D2947:E2947"/>
    <mergeCell ref="D2948:E2948"/>
    <mergeCell ref="D2949:E2949"/>
    <mergeCell ref="D2950:E2950"/>
    <mergeCell ref="D2951:E2951"/>
    <mergeCell ref="D2952:E2952"/>
    <mergeCell ref="D2953:E2953"/>
    <mergeCell ref="D2954:E2954"/>
    <mergeCell ref="D2955:E2955"/>
    <mergeCell ref="D2956:E2956"/>
    <mergeCell ref="D2957:E2957"/>
    <mergeCell ref="D2958:E2958"/>
    <mergeCell ref="D2959:E2959"/>
    <mergeCell ref="D2960:E2960"/>
    <mergeCell ref="D2961:E2961"/>
    <mergeCell ref="D2962:E2962"/>
    <mergeCell ref="D2963:E2963"/>
    <mergeCell ref="D2964:E2964"/>
    <mergeCell ref="D2965:E2965"/>
    <mergeCell ref="D2966:E2966"/>
    <mergeCell ref="D2967:E2967"/>
    <mergeCell ref="D2968:E2968"/>
    <mergeCell ref="D2969:E2969"/>
    <mergeCell ref="D2970:E2970"/>
    <mergeCell ref="D2971:E2971"/>
    <mergeCell ref="D2972:E2972"/>
    <mergeCell ref="D2973:E2973"/>
    <mergeCell ref="D2974:E2974"/>
    <mergeCell ref="D2975:E2975"/>
    <mergeCell ref="D2976:E2976"/>
    <mergeCell ref="D2977:E2977"/>
    <mergeCell ref="D2978:E2978"/>
    <mergeCell ref="D2979:E2979"/>
    <mergeCell ref="D2980:E2980"/>
    <mergeCell ref="D2981:E2981"/>
    <mergeCell ref="D2982:E2982"/>
    <mergeCell ref="D2983:E2983"/>
    <mergeCell ref="D2984:E2984"/>
    <mergeCell ref="D2985:E2985"/>
    <mergeCell ref="D2986:E2986"/>
    <mergeCell ref="D2987:E2987"/>
    <mergeCell ref="D2988:E2988"/>
    <mergeCell ref="D2989:E2989"/>
    <mergeCell ref="D2990:E2990"/>
    <mergeCell ref="D2991:E2991"/>
    <mergeCell ref="D2992:E2992"/>
    <mergeCell ref="D2993:E2993"/>
    <mergeCell ref="D2994:E2994"/>
    <mergeCell ref="D2995:E2995"/>
    <mergeCell ref="D2996:E2996"/>
    <mergeCell ref="D2997:E2997"/>
    <mergeCell ref="D2998:E2998"/>
    <mergeCell ref="D2999:E2999"/>
    <mergeCell ref="D3000:E3000"/>
    <mergeCell ref="D3001:E3001"/>
    <mergeCell ref="D3002:E3002"/>
    <mergeCell ref="D3003:E3003"/>
    <mergeCell ref="D3004:E3004"/>
    <mergeCell ref="D3005:E3005"/>
    <mergeCell ref="D3006:E3006"/>
    <mergeCell ref="D3007:E3007"/>
    <mergeCell ref="D3008:E3008"/>
    <mergeCell ref="D3009:E3009"/>
    <mergeCell ref="D3010:E3010"/>
    <mergeCell ref="D3011:E3011"/>
    <mergeCell ref="D3012:E3012"/>
    <mergeCell ref="D3013:E3013"/>
    <mergeCell ref="D3014:E3014"/>
    <mergeCell ref="D3015:E3015"/>
    <mergeCell ref="D3016:E3016"/>
    <mergeCell ref="D3017:E3017"/>
    <mergeCell ref="D3018:E3018"/>
    <mergeCell ref="D3019:E3019"/>
    <mergeCell ref="D3020:E3020"/>
    <mergeCell ref="D3021:E3021"/>
    <mergeCell ref="D3022:E3022"/>
    <mergeCell ref="D3023:E3023"/>
    <mergeCell ref="D3024:E3024"/>
    <mergeCell ref="D3025:E3025"/>
    <mergeCell ref="D3026:E3026"/>
    <mergeCell ref="D3027:E3027"/>
    <mergeCell ref="D3028:E3028"/>
    <mergeCell ref="D3029:E3029"/>
    <mergeCell ref="D3030:E3030"/>
    <mergeCell ref="D3031:E3031"/>
    <mergeCell ref="D3032:E3032"/>
    <mergeCell ref="D3033:E3033"/>
    <mergeCell ref="D3034:E3034"/>
    <mergeCell ref="D3035:E3035"/>
    <mergeCell ref="D3036:E3036"/>
    <mergeCell ref="D3037:E3037"/>
    <mergeCell ref="D3038:E3038"/>
    <mergeCell ref="D3039:E3039"/>
    <mergeCell ref="D3040:E3040"/>
    <mergeCell ref="D3041:E3041"/>
    <mergeCell ref="D3042:E3042"/>
    <mergeCell ref="D3043:E3043"/>
    <mergeCell ref="D3044:E3044"/>
    <mergeCell ref="D3045:E3045"/>
    <mergeCell ref="D3046:E3046"/>
    <mergeCell ref="D3047:E3047"/>
    <mergeCell ref="D3048:E3048"/>
    <mergeCell ref="D3049:E3049"/>
    <mergeCell ref="D3050:E3050"/>
    <mergeCell ref="D3051:E3051"/>
    <mergeCell ref="D3052:E3052"/>
    <mergeCell ref="D3053:E3053"/>
    <mergeCell ref="D3054:E3054"/>
    <mergeCell ref="D3055:E3055"/>
    <mergeCell ref="D3056:E3056"/>
    <mergeCell ref="D3057:E3057"/>
    <mergeCell ref="D3058:E3058"/>
    <mergeCell ref="D3059:E3059"/>
    <mergeCell ref="D3060:E3060"/>
    <mergeCell ref="D3061:E3061"/>
    <mergeCell ref="D3062:E3062"/>
    <mergeCell ref="D3063:E3063"/>
    <mergeCell ref="D3064:E3064"/>
    <mergeCell ref="D3065:E3065"/>
    <mergeCell ref="D3066:E3066"/>
    <mergeCell ref="D3067:E3067"/>
    <mergeCell ref="D3068:E3068"/>
    <mergeCell ref="D3069:E3069"/>
    <mergeCell ref="D3070:E3070"/>
    <mergeCell ref="D3071:E3071"/>
    <mergeCell ref="D3072:E3072"/>
    <mergeCell ref="D3073:E3073"/>
    <mergeCell ref="D3074:E3074"/>
    <mergeCell ref="D3075:E3075"/>
    <mergeCell ref="D3076:E3076"/>
    <mergeCell ref="D3077:E3077"/>
    <mergeCell ref="D3078:E3078"/>
    <mergeCell ref="D3079:E3079"/>
    <mergeCell ref="D3080:E3080"/>
    <mergeCell ref="D3081:E3081"/>
    <mergeCell ref="D3082:E3082"/>
    <mergeCell ref="D3083:E3083"/>
    <mergeCell ref="D3084:E3084"/>
    <mergeCell ref="D3085:E3085"/>
    <mergeCell ref="D3086:E3086"/>
    <mergeCell ref="D3087:E3087"/>
    <mergeCell ref="D3088:E3088"/>
    <mergeCell ref="D3089:E3089"/>
    <mergeCell ref="D3090:E3090"/>
    <mergeCell ref="D3091:E3091"/>
    <mergeCell ref="D3092:E3092"/>
    <mergeCell ref="D3093:E3093"/>
    <mergeCell ref="D3094:E3094"/>
    <mergeCell ref="D3095:E3095"/>
    <mergeCell ref="D3096:E3096"/>
    <mergeCell ref="D3097:E3097"/>
    <mergeCell ref="D3098:E3098"/>
    <mergeCell ref="D3099:E3099"/>
    <mergeCell ref="D3100:E3100"/>
    <mergeCell ref="D3101:E3101"/>
    <mergeCell ref="D3102:E3102"/>
    <mergeCell ref="D3103:E3103"/>
    <mergeCell ref="D3104:E3104"/>
    <mergeCell ref="D3105:E3105"/>
    <mergeCell ref="D3106:E3106"/>
    <mergeCell ref="D3107:E3107"/>
    <mergeCell ref="D3108:E3108"/>
    <mergeCell ref="D3109:E3109"/>
    <mergeCell ref="D3110:E3110"/>
    <mergeCell ref="D3111:E3111"/>
    <mergeCell ref="D3112:E3112"/>
    <mergeCell ref="D3113:E3113"/>
    <mergeCell ref="D3114:E3114"/>
    <mergeCell ref="D3115:E3115"/>
    <mergeCell ref="D3116:E3116"/>
    <mergeCell ref="D3117:E3117"/>
    <mergeCell ref="D3118:E3118"/>
    <mergeCell ref="D3119:E3119"/>
    <mergeCell ref="D3120:E3120"/>
    <mergeCell ref="D3121:E3121"/>
    <mergeCell ref="D3122:E3122"/>
    <mergeCell ref="D3123:E3123"/>
    <mergeCell ref="D3124:E3124"/>
    <mergeCell ref="D3125:E3125"/>
    <mergeCell ref="D3126:E3126"/>
    <mergeCell ref="D3127:E3127"/>
    <mergeCell ref="D3128:E3128"/>
    <mergeCell ref="D3129:E3129"/>
    <mergeCell ref="D3130:E3130"/>
    <mergeCell ref="D3131:E3131"/>
    <mergeCell ref="D3132:E3132"/>
    <mergeCell ref="D3133:E3133"/>
    <mergeCell ref="D3134:E3134"/>
    <mergeCell ref="D3135:E3135"/>
    <mergeCell ref="D3136:E3136"/>
    <mergeCell ref="D3137:E3137"/>
    <mergeCell ref="D3138:E3138"/>
    <mergeCell ref="D3139:E3139"/>
    <mergeCell ref="D3140:E3140"/>
    <mergeCell ref="D3141:E3141"/>
    <mergeCell ref="D3142:E3142"/>
    <mergeCell ref="D3143:E3143"/>
    <mergeCell ref="D3144:E3144"/>
    <mergeCell ref="D3145:E3145"/>
    <mergeCell ref="D3146:E3146"/>
    <mergeCell ref="D3147:E3147"/>
    <mergeCell ref="D3148:E3148"/>
    <mergeCell ref="D3149:E3149"/>
    <mergeCell ref="D3150:E3150"/>
    <mergeCell ref="D3151:E3151"/>
    <mergeCell ref="D3152:E3152"/>
    <mergeCell ref="D3153:E3153"/>
    <mergeCell ref="D3154:E3154"/>
    <mergeCell ref="D3155:E3155"/>
    <mergeCell ref="D3156:E3156"/>
    <mergeCell ref="D3157:E3157"/>
    <mergeCell ref="D3158:E3158"/>
    <mergeCell ref="D3159:E3159"/>
    <mergeCell ref="D3160:E3160"/>
    <mergeCell ref="D3161:E3161"/>
    <mergeCell ref="D3162:E3162"/>
    <mergeCell ref="D3163:E3163"/>
    <mergeCell ref="D3164:E3164"/>
    <mergeCell ref="D3165:E3165"/>
    <mergeCell ref="D3166:E3166"/>
    <mergeCell ref="D3167:E3167"/>
    <mergeCell ref="D3168:E3168"/>
    <mergeCell ref="D3169:E3169"/>
    <mergeCell ref="D3170:E3170"/>
    <mergeCell ref="D3171:E3171"/>
    <mergeCell ref="D3172:E3172"/>
    <mergeCell ref="D3173:E3173"/>
    <mergeCell ref="D3174:E3174"/>
    <mergeCell ref="D3175:E3175"/>
    <mergeCell ref="D3176:E3176"/>
    <mergeCell ref="D3177:E3177"/>
    <mergeCell ref="D3178:E3178"/>
    <mergeCell ref="D3179:E3179"/>
    <mergeCell ref="D3180:E3180"/>
    <mergeCell ref="D3181:E3181"/>
    <mergeCell ref="D3182:E3182"/>
    <mergeCell ref="D3183:E3183"/>
    <mergeCell ref="D3184:E3184"/>
    <mergeCell ref="D3185:E3185"/>
    <mergeCell ref="D3186:E3186"/>
    <mergeCell ref="D3187:E3187"/>
    <mergeCell ref="D3188:E3188"/>
    <mergeCell ref="D3189:E3189"/>
    <mergeCell ref="D3190:E3190"/>
    <mergeCell ref="D3191:E3191"/>
    <mergeCell ref="D3192:E3192"/>
    <mergeCell ref="D3193:E3193"/>
    <mergeCell ref="D3194:E3194"/>
    <mergeCell ref="D3195:E3195"/>
    <mergeCell ref="D3196:E3196"/>
    <mergeCell ref="D3197:E3197"/>
    <mergeCell ref="D3198:E3198"/>
    <mergeCell ref="D3199:E3199"/>
    <mergeCell ref="D3200:E3200"/>
    <mergeCell ref="D3201:E3201"/>
    <mergeCell ref="D3202:E3202"/>
    <mergeCell ref="D3203:E3203"/>
    <mergeCell ref="D3204:E3204"/>
    <mergeCell ref="D3205:E3205"/>
    <mergeCell ref="D3206:E3206"/>
    <mergeCell ref="D3207:E3207"/>
    <mergeCell ref="D3208:E3208"/>
    <mergeCell ref="D3209:E3209"/>
    <mergeCell ref="D3210:E3210"/>
    <mergeCell ref="D3211:E3211"/>
    <mergeCell ref="D3212:E3212"/>
    <mergeCell ref="D3213:E3213"/>
    <mergeCell ref="D3214:E3214"/>
    <mergeCell ref="D3215:E3215"/>
    <mergeCell ref="D3216:E3216"/>
    <mergeCell ref="D3217:E3217"/>
    <mergeCell ref="D3218:E3218"/>
    <mergeCell ref="D3219:E3219"/>
    <mergeCell ref="D3220:E3220"/>
    <mergeCell ref="D3221:E3221"/>
    <mergeCell ref="D3222:E3222"/>
    <mergeCell ref="D3223:E3223"/>
    <mergeCell ref="D3224:E3224"/>
    <mergeCell ref="D3225:E3225"/>
    <mergeCell ref="D3226:E3226"/>
    <mergeCell ref="D3227:E3227"/>
    <mergeCell ref="D3228:E3228"/>
    <mergeCell ref="D3229:E3229"/>
    <mergeCell ref="D3230:E3230"/>
    <mergeCell ref="D3231:E3231"/>
    <mergeCell ref="D3232:E3232"/>
    <mergeCell ref="D3233:E3233"/>
    <mergeCell ref="D3234:E3234"/>
    <mergeCell ref="D3235:E3235"/>
    <mergeCell ref="D3236:E3236"/>
    <mergeCell ref="D3237:E3237"/>
    <mergeCell ref="D3238:E3238"/>
    <mergeCell ref="D3239:E3239"/>
    <mergeCell ref="D3240:E3240"/>
    <mergeCell ref="D3241:E3241"/>
    <mergeCell ref="D3242:E3242"/>
    <mergeCell ref="D3243:E3243"/>
    <mergeCell ref="D3244:E3244"/>
    <mergeCell ref="D3245:E3245"/>
    <mergeCell ref="D3246:E3246"/>
    <mergeCell ref="D3247:E3247"/>
    <mergeCell ref="D3248:E3248"/>
    <mergeCell ref="D3249:E3249"/>
    <mergeCell ref="D3250:E3250"/>
    <mergeCell ref="D3251:E3251"/>
    <mergeCell ref="D3252:E3252"/>
    <mergeCell ref="D3253:E3253"/>
    <mergeCell ref="D3254:E3254"/>
    <mergeCell ref="D3255:E3255"/>
    <mergeCell ref="D3256:E3256"/>
    <mergeCell ref="D3257:E3257"/>
    <mergeCell ref="D3258:E3258"/>
    <mergeCell ref="D3259:E3259"/>
    <mergeCell ref="D3260:E3260"/>
    <mergeCell ref="D3261:E3261"/>
    <mergeCell ref="D3262:E3262"/>
    <mergeCell ref="D3263:E3263"/>
    <mergeCell ref="D3264:E3264"/>
    <mergeCell ref="D3265:E3265"/>
    <mergeCell ref="D3266:E3266"/>
    <mergeCell ref="D3267:E3267"/>
    <mergeCell ref="D3268:E3268"/>
    <mergeCell ref="D3269:E3269"/>
    <mergeCell ref="D3270:E3270"/>
    <mergeCell ref="D3271:E3271"/>
    <mergeCell ref="D3272:E3272"/>
    <mergeCell ref="D3273:E3273"/>
    <mergeCell ref="D3274:E3274"/>
    <mergeCell ref="D3275:E3275"/>
    <mergeCell ref="D3276:E3276"/>
    <mergeCell ref="D3277:E3277"/>
    <mergeCell ref="D3278:E3278"/>
    <mergeCell ref="D3279:E3279"/>
    <mergeCell ref="D3280:E3280"/>
    <mergeCell ref="D3281:E3281"/>
    <mergeCell ref="D3282:E3282"/>
    <mergeCell ref="D3283:E3283"/>
    <mergeCell ref="D3284:E3284"/>
    <mergeCell ref="D3285:E3285"/>
    <mergeCell ref="D3286:E3286"/>
    <mergeCell ref="D3287:E3287"/>
    <mergeCell ref="D3288:E3288"/>
    <mergeCell ref="D3289:E3289"/>
    <mergeCell ref="D3290:E3290"/>
    <mergeCell ref="D3291:E3291"/>
    <mergeCell ref="D3292:E3292"/>
    <mergeCell ref="D3293:E3293"/>
    <mergeCell ref="D3294:E3294"/>
    <mergeCell ref="D3295:E3295"/>
    <mergeCell ref="D3296:E3296"/>
    <mergeCell ref="D3297:E3297"/>
    <mergeCell ref="D3298:E3298"/>
    <mergeCell ref="D3299:E3299"/>
    <mergeCell ref="D3300:E3300"/>
    <mergeCell ref="D3301:E3301"/>
    <mergeCell ref="D3302:E3302"/>
    <mergeCell ref="D3303:E3303"/>
    <mergeCell ref="D3304:E3304"/>
    <mergeCell ref="D3305:E3305"/>
    <mergeCell ref="D3306:E3306"/>
    <mergeCell ref="D3307:E3307"/>
    <mergeCell ref="D3308:E3308"/>
    <mergeCell ref="D3309:E3309"/>
    <mergeCell ref="D3310:E3310"/>
    <mergeCell ref="D3311:E3311"/>
    <mergeCell ref="D3312:E3312"/>
    <mergeCell ref="D3313:E3313"/>
    <mergeCell ref="D3314:E3314"/>
    <mergeCell ref="D3315:E3315"/>
    <mergeCell ref="D3316:E3316"/>
    <mergeCell ref="D3317:E3317"/>
    <mergeCell ref="D3318:E3318"/>
    <mergeCell ref="D3319:E3319"/>
    <mergeCell ref="D3320:E3320"/>
    <mergeCell ref="D3321:E3321"/>
    <mergeCell ref="D3322:E3322"/>
    <mergeCell ref="D3323:E3323"/>
    <mergeCell ref="D3324:E3324"/>
    <mergeCell ref="D3325:E3325"/>
    <mergeCell ref="D3326:E3326"/>
    <mergeCell ref="D3327:E3327"/>
    <mergeCell ref="D3328:E3328"/>
    <mergeCell ref="D3329:E3329"/>
    <mergeCell ref="D3330:E3330"/>
    <mergeCell ref="D3331:E3331"/>
    <mergeCell ref="D3332:E3332"/>
    <mergeCell ref="D3333:E3333"/>
    <mergeCell ref="D3334:E3334"/>
    <mergeCell ref="D3335:E3335"/>
    <mergeCell ref="D3336:E3336"/>
    <mergeCell ref="D3337:E3337"/>
    <mergeCell ref="D3338:E3338"/>
    <mergeCell ref="D3339:E3339"/>
    <mergeCell ref="D3340:E3340"/>
    <mergeCell ref="D3341:E3341"/>
    <mergeCell ref="D3342:E3342"/>
    <mergeCell ref="D3343:E3343"/>
    <mergeCell ref="D3344:E3344"/>
    <mergeCell ref="D3345:E3345"/>
    <mergeCell ref="D3346:E3346"/>
    <mergeCell ref="D3347:E3347"/>
    <mergeCell ref="D3348:E3348"/>
    <mergeCell ref="D3349:E3349"/>
    <mergeCell ref="D3350:E3350"/>
    <mergeCell ref="D3351:E3351"/>
    <mergeCell ref="D3352:E3352"/>
    <mergeCell ref="D3353:E3353"/>
    <mergeCell ref="D3354:E3354"/>
    <mergeCell ref="D3355:E3355"/>
    <mergeCell ref="D3356:E3356"/>
    <mergeCell ref="D3357:E3357"/>
    <mergeCell ref="D3358:E3358"/>
    <mergeCell ref="D3359:E3359"/>
    <mergeCell ref="D3360:E3360"/>
    <mergeCell ref="D3361:E3361"/>
    <mergeCell ref="D3362:E3362"/>
    <mergeCell ref="D3363:E3363"/>
    <mergeCell ref="D3364:E3364"/>
    <mergeCell ref="D3365:E3365"/>
    <mergeCell ref="D3366:E3366"/>
    <mergeCell ref="D3367:E3367"/>
    <mergeCell ref="D3368:E3368"/>
    <mergeCell ref="D3369:E3369"/>
    <mergeCell ref="D3370:E3370"/>
    <mergeCell ref="D3371:E3371"/>
    <mergeCell ref="D3372:E3372"/>
    <mergeCell ref="D3373:E3373"/>
    <mergeCell ref="D3374:E3374"/>
    <mergeCell ref="D3375:E3375"/>
    <mergeCell ref="D3376:E3376"/>
    <mergeCell ref="D3377:E3377"/>
    <mergeCell ref="D3378:E3378"/>
    <mergeCell ref="D3379:E3379"/>
    <mergeCell ref="D3380:E3380"/>
    <mergeCell ref="D3381:E3381"/>
    <mergeCell ref="D3382:E3382"/>
    <mergeCell ref="D3383:E3383"/>
    <mergeCell ref="D3384:E3384"/>
    <mergeCell ref="D3385:E3385"/>
    <mergeCell ref="D3386:E3386"/>
    <mergeCell ref="D3387:E3387"/>
    <mergeCell ref="D3388:E3388"/>
    <mergeCell ref="D3389:E3389"/>
    <mergeCell ref="D3390:E3390"/>
    <mergeCell ref="D3391:E3391"/>
    <mergeCell ref="D3392:E3392"/>
    <mergeCell ref="D3393:E3393"/>
    <mergeCell ref="D3394:E3394"/>
    <mergeCell ref="D3395:E3395"/>
    <mergeCell ref="D3396:E3396"/>
    <mergeCell ref="D3397:E3397"/>
    <mergeCell ref="D3398:E3398"/>
    <mergeCell ref="D3399:E3399"/>
    <mergeCell ref="D3400:E3400"/>
    <mergeCell ref="D3401:E3401"/>
    <mergeCell ref="D3402:E3402"/>
    <mergeCell ref="D3403:E3403"/>
    <mergeCell ref="D3404:E3404"/>
    <mergeCell ref="D3405:E3405"/>
    <mergeCell ref="D3406:E3406"/>
    <mergeCell ref="D3407:E3407"/>
    <mergeCell ref="D3408:E3408"/>
    <mergeCell ref="D3409:E3409"/>
    <mergeCell ref="D3410:E3410"/>
    <mergeCell ref="D3411:E3411"/>
    <mergeCell ref="D3412:E3412"/>
    <mergeCell ref="D3413:E3413"/>
    <mergeCell ref="D3414:E3414"/>
    <mergeCell ref="D3415:E3415"/>
    <mergeCell ref="D3416:E3416"/>
    <mergeCell ref="D3417:E3417"/>
    <mergeCell ref="D3418:E3418"/>
    <mergeCell ref="D3419:E3419"/>
    <mergeCell ref="D3420:E3420"/>
    <mergeCell ref="D3421:E3421"/>
    <mergeCell ref="D3422:E3422"/>
    <mergeCell ref="D3423:E3423"/>
    <mergeCell ref="D3424:E3424"/>
    <mergeCell ref="D3425:E3425"/>
    <mergeCell ref="D3426:E3426"/>
    <mergeCell ref="D3427:E3427"/>
    <mergeCell ref="D3428:E3428"/>
    <mergeCell ref="D3429:E3429"/>
    <mergeCell ref="D3430:E3430"/>
    <mergeCell ref="D3431:E3431"/>
    <mergeCell ref="D3432:E3432"/>
    <mergeCell ref="D3433:E3433"/>
    <mergeCell ref="D3434:E3434"/>
    <mergeCell ref="D3435:E3435"/>
    <mergeCell ref="D3436:E3436"/>
    <mergeCell ref="D3437:E3437"/>
    <mergeCell ref="D3438:E3438"/>
    <mergeCell ref="D3439:E3439"/>
    <mergeCell ref="D3440:E3440"/>
    <mergeCell ref="D3441:E3441"/>
    <mergeCell ref="D3442:E3442"/>
    <mergeCell ref="D3443:E3443"/>
    <mergeCell ref="D3444:E3444"/>
    <mergeCell ref="D3445:E3445"/>
    <mergeCell ref="D3446:E3446"/>
    <mergeCell ref="D3447:E3447"/>
    <mergeCell ref="D3448:E3448"/>
    <mergeCell ref="D3449:E3449"/>
    <mergeCell ref="D3450:E3450"/>
    <mergeCell ref="D3451:E3451"/>
    <mergeCell ref="D3452:E3452"/>
    <mergeCell ref="D3453:E3453"/>
    <mergeCell ref="D3454:E3454"/>
    <mergeCell ref="D3455:E3455"/>
    <mergeCell ref="D3456:E3456"/>
    <mergeCell ref="D3457:E3457"/>
    <mergeCell ref="D3458:E3458"/>
    <mergeCell ref="D3459:E3459"/>
    <mergeCell ref="D3460:E3460"/>
    <mergeCell ref="D3461:E3461"/>
    <mergeCell ref="D3462:E3462"/>
    <mergeCell ref="D3463:E3463"/>
    <mergeCell ref="D3464:E3464"/>
    <mergeCell ref="D3465:E3465"/>
    <mergeCell ref="D3466:E3466"/>
    <mergeCell ref="D3467:E3467"/>
    <mergeCell ref="D3468:E3468"/>
    <mergeCell ref="D3469:E3469"/>
    <mergeCell ref="D3470:E3470"/>
    <mergeCell ref="D3471:E3471"/>
    <mergeCell ref="D3472:E3472"/>
    <mergeCell ref="D3473:E3473"/>
    <mergeCell ref="D3474:E3474"/>
    <mergeCell ref="D3475:E3475"/>
    <mergeCell ref="D3476:E3476"/>
    <mergeCell ref="D3477:E3477"/>
    <mergeCell ref="D3478:E3478"/>
    <mergeCell ref="D3479:E3479"/>
    <mergeCell ref="D3480:E3480"/>
    <mergeCell ref="D3481:E3481"/>
    <mergeCell ref="D3482:E3482"/>
    <mergeCell ref="D3483:E3483"/>
    <mergeCell ref="D3484:E3484"/>
    <mergeCell ref="D3485:E3485"/>
    <mergeCell ref="D3486:E3486"/>
    <mergeCell ref="D3487:E3487"/>
    <mergeCell ref="D3488:E3488"/>
    <mergeCell ref="D3489:E3489"/>
    <mergeCell ref="D3490:E3490"/>
    <mergeCell ref="D3491:E3491"/>
    <mergeCell ref="D3492:E3492"/>
    <mergeCell ref="D3493:E3493"/>
    <mergeCell ref="D3494:E3494"/>
    <mergeCell ref="D3495:E3495"/>
    <mergeCell ref="D3496:E3496"/>
    <mergeCell ref="D3497:E3497"/>
    <mergeCell ref="D3498:E3498"/>
    <mergeCell ref="D3499:E3499"/>
    <mergeCell ref="D3500:E3500"/>
    <mergeCell ref="D3501:E3501"/>
    <mergeCell ref="D3502:E3502"/>
    <mergeCell ref="D3503:E3503"/>
    <mergeCell ref="D3504:E3504"/>
    <mergeCell ref="D3505:E3505"/>
    <mergeCell ref="D3506:E3506"/>
    <mergeCell ref="D3507:E3507"/>
    <mergeCell ref="D3508:E3508"/>
    <mergeCell ref="D3509:E3509"/>
    <mergeCell ref="D3510:E3510"/>
    <mergeCell ref="D3511:E3511"/>
    <mergeCell ref="D3512:E3512"/>
    <mergeCell ref="D3513:E3513"/>
    <mergeCell ref="D3514:E3514"/>
    <mergeCell ref="D3515:E3515"/>
    <mergeCell ref="D3516:E3516"/>
    <mergeCell ref="D3517:E3517"/>
    <mergeCell ref="D3518:E3518"/>
    <mergeCell ref="D3519:E3519"/>
    <mergeCell ref="D3520:E3520"/>
    <mergeCell ref="D3521:E3521"/>
    <mergeCell ref="D3522:E3522"/>
    <mergeCell ref="D3523:E3523"/>
    <mergeCell ref="D3524:E3524"/>
    <mergeCell ref="D3525:E3525"/>
    <mergeCell ref="D3526:E3526"/>
    <mergeCell ref="D3527:E3527"/>
    <mergeCell ref="D3528:E3528"/>
    <mergeCell ref="D3529:E3529"/>
    <mergeCell ref="D3530:E3530"/>
    <mergeCell ref="D3531:E3531"/>
    <mergeCell ref="D3532:E3532"/>
    <mergeCell ref="D3533:E3533"/>
    <mergeCell ref="D3534:E3534"/>
    <mergeCell ref="D3535:E3535"/>
    <mergeCell ref="D3536:E3536"/>
    <mergeCell ref="D3537:E3537"/>
    <mergeCell ref="D3538:E3538"/>
    <mergeCell ref="D3539:E3539"/>
    <mergeCell ref="D3540:E3540"/>
    <mergeCell ref="D3541:E3541"/>
    <mergeCell ref="D3542:E3542"/>
    <mergeCell ref="D3543:E3543"/>
    <mergeCell ref="D3544:E3544"/>
    <mergeCell ref="D3545:E3545"/>
    <mergeCell ref="D3546:E3546"/>
    <mergeCell ref="D3547:E3547"/>
    <mergeCell ref="D3548:E3548"/>
    <mergeCell ref="D3549:E3549"/>
    <mergeCell ref="D3550:E3550"/>
    <mergeCell ref="D3551:E3551"/>
    <mergeCell ref="D3552:E3552"/>
    <mergeCell ref="D3553:E3553"/>
    <mergeCell ref="D3554:E3554"/>
    <mergeCell ref="D3555:E3555"/>
    <mergeCell ref="D3556:E3556"/>
    <mergeCell ref="D3557:E3557"/>
    <mergeCell ref="D3558:E3558"/>
    <mergeCell ref="D3559:E3559"/>
    <mergeCell ref="D3560:E3560"/>
    <mergeCell ref="D3561:E3561"/>
    <mergeCell ref="D3562:E3562"/>
    <mergeCell ref="D3563:E3563"/>
    <mergeCell ref="D3564:E3564"/>
    <mergeCell ref="D3565:E3565"/>
    <mergeCell ref="D3566:E3566"/>
    <mergeCell ref="D3567:E3567"/>
    <mergeCell ref="D3568:E3568"/>
    <mergeCell ref="D3569:E3569"/>
    <mergeCell ref="D3570:E3570"/>
    <mergeCell ref="D3571:E3571"/>
    <mergeCell ref="D3572:E3572"/>
    <mergeCell ref="D3573:E3573"/>
    <mergeCell ref="D3574:E3574"/>
    <mergeCell ref="D3575:E3575"/>
    <mergeCell ref="D3576:E3576"/>
    <mergeCell ref="D3577:E3577"/>
    <mergeCell ref="D3578:E3578"/>
    <mergeCell ref="D3579:E3579"/>
    <mergeCell ref="D3580:E3580"/>
    <mergeCell ref="D3581:E3581"/>
    <mergeCell ref="D3582:E3582"/>
    <mergeCell ref="D3583:E3583"/>
    <mergeCell ref="D3584:E3584"/>
    <mergeCell ref="D3585:E3585"/>
    <mergeCell ref="D3586:E3586"/>
    <mergeCell ref="D3587:E3587"/>
    <mergeCell ref="D3588:E3588"/>
    <mergeCell ref="D3589:E3589"/>
    <mergeCell ref="D3590:E3590"/>
    <mergeCell ref="D3591:E3591"/>
    <mergeCell ref="D3592:E3592"/>
    <mergeCell ref="D3593:E3593"/>
    <mergeCell ref="D3594:E3594"/>
    <mergeCell ref="D3595:E3595"/>
    <mergeCell ref="D3596:E3596"/>
    <mergeCell ref="D3597:E3597"/>
    <mergeCell ref="D3598:E3598"/>
    <mergeCell ref="D3599:E3599"/>
    <mergeCell ref="D3600:E3600"/>
    <mergeCell ref="D3601:E3601"/>
    <mergeCell ref="D3602:E3602"/>
    <mergeCell ref="D3603:E3603"/>
    <mergeCell ref="D3604:E3604"/>
    <mergeCell ref="D3605:E3605"/>
    <mergeCell ref="D3606:E3606"/>
    <mergeCell ref="D3607:E3607"/>
    <mergeCell ref="D3608:E3608"/>
    <mergeCell ref="D3609:E3609"/>
    <mergeCell ref="D3610:E3610"/>
    <mergeCell ref="D3611:E3611"/>
    <mergeCell ref="D3612:E3612"/>
    <mergeCell ref="D3613:E3613"/>
    <mergeCell ref="D3614:E3614"/>
    <mergeCell ref="D3615:E3615"/>
    <mergeCell ref="D3616:E3616"/>
    <mergeCell ref="D3617:E3617"/>
    <mergeCell ref="D3618:E3618"/>
    <mergeCell ref="D3619:E3619"/>
    <mergeCell ref="D3620:E3620"/>
    <mergeCell ref="D3621:E3621"/>
    <mergeCell ref="D3622:E3622"/>
    <mergeCell ref="D3623:E3623"/>
    <mergeCell ref="D3624:E3624"/>
    <mergeCell ref="D3625:E3625"/>
    <mergeCell ref="D3626:E3626"/>
    <mergeCell ref="D3627:E3627"/>
    <mergeCell ref="D3628:E3628"/>
    <mergeCell ref="D3629:E3629"/>
    <mergeCell ref="D3630:E3630"/>
    <mergeCell ref="D3631:E3631"/>
    <mergeCell ref="D3632:E3632"/>
    <mergeCell ref="D3633:E3633"/>
    <mergeCell ref="D3634:E3634"/>
    <mergeCell ref="D3635:E3635"/>
    <mergeCell ref="D3636:E3636"/>
    <mergeCell ref="D3637:E3637"/>
    <mergeCell ref="D3638:E3638"/>
    <mergeCell ref="D3639:E3639"/>
    <mergeCell ref="D3640:E3640"/>
    <mergeCell ref="D3641:E3641"/>
    <mergeCell ref="D3642:E3642"/>
    <mergeCell ref="D3643:E3643"/>
    <mergeCell ref="D3644:E3644"/>
    <mergeCell ref="D3645:E3645"/>
    <mergeCell ref="D3646:E3646"/>
    <mergeCell ref="D3647:E3647"/>
    <mergeCell ref="D3648:E3648"/>
    <mergeCell ref="D3649:E3649"/>
    <mergeCell ref="D3650:E3650"/>
    <mergeCell ref="D3651:E3651"/>
    <mergeCell ref="D3652:E3652"/>
    <mergeCell ref="D3653:E3653"/>
    <mergeCell ref="D3654:E3654"/>
    <mergeCell ref="D3655:E3655"/>
    <mergeCell ref="D3656:E3656"/>
    <mergeCell ref="D3657:E3657"/>
    <mergeCell ref="D3658:E3658"/>
    <mergeCell ref="D3659:E3659"/>
    <mergeCell ref="D3660:E3660"/>
    <mergeCell ref="D3661:E3661"/>
    <mergeCell ref="D3662:E3662"/>
    <mergeCell ref="D3663:E3663"/>
    <mergeCell ref="D3664:E3664"/>
    <mergeCell ref="D3665:E3665"/>
    <mergeCell ref="D3666:E3666"/>
    <mergeCell ref="D3667:E3667"/>
    <mergeCell ref="D3668:E3668"/>
    <mergeCell ref="D3669:E3669"/>
    <mergeCell ref="D3670:E3670"/>
    <mergeCell ref="D3671:E3671"/>
    <mergeCell ref="D3672:E3672"/>
    <mergeCell ref="D3673:E3673"/>
    <mergeCell ref="D3674:E3674"/>
    <mergeCell ref="D3675:E3675"/>
    <mergeCell ref="D3676:E3676"/>
    <mergeCell ref="D3677:E3677"/>
    <mergeCell ref="D3678:E3678"/>
    <mergeCell ref="D3679:E3679"/>
    <mergeCell ref="D3680:E3680"/>
    <mergeCell ref="D3681:E3681"/>
    <mergeCell ref="D3682:E3682"/>
    <mergeCell ref="D3683:E3683"/>
    <mergeCell ref="D3684:E3684"/>
    <mergeCell ref="D3685:E3685"/>
    <mergeCell ref="D3686:E3686"/>
    <mergeCell ref="D3687:E3687"/>
    <mergeCell ref="D3688:E3688"/>
    <mergeCell ref="D3689:E3689"/>
    <mergeCell ref="D3690:E3690"/>
    <mergeCell ref="D3691:E3691"/>
    <mergeCell ref="D3692:E3692"/>
    <mergeCell ref="D3693:E3693"/>
    <mergeCell ref="D3694:E3694"/>
    <mergeCell ref="D3695:E3695"/>
    <mergeCell ref="D3696:E3696"/>
    <mergeCell ref="D3697:E3697"/>
    <mergeCell ref="D3698:E3698"/>
    <mergeCell ref="D3699:E3699"/>
    <mergeCell ref="D3700:E3700"/>
    <mergeCell ref="D3701:E3701"/>
    <mergeCell ref="D3702:E3702"/>
    <mergeCell ref="D3703:E3703"/>
    <mergeCell ref="D3704:E3704"/>
    <mergeCell ref="D3705:E3705"/>
    <mergeCell ref="D3706:E3706"/>
    <mergeCell ref="D3707:E3707"/>
    <mergeCell ref="D3708:E3708"/>
    <mergeCell ref="D3709:E3709"/>
    <mergeCell ref="D3710:E3710"/>
    <mergeCell ref="D3711:E3711"/>
    <mergeCell ref="D3712:E3712"/>
    <mergeCell ref="D3713:E3713"/>
    <mergeCell ref="D3714:E3714"/>
    <mergeCell ref="D3715:E3715"/>
    <mergeCell ref="D3716:E3716"/>
    <mergeCell ref="D3717:E3717"/>
    <mergeCell ref="D3718:E3718"/>
    <mergeCell ref="D3719:E3719"/>
    <mergeCell ref="D3720:E3720"/>
    <mergeCell ref="D3721:E3721"/>
    <mergeCell ref="D3722:E3722"/>
    <mergeCell ref="D3723:E3723"/>
    <mergeCell ref="D3724:E3724"/>
    <mergeCell ref="D3725:E3725"/>
    <mergeCell ref="D3726:E3726"/>
    <mergeCell ref="D3727:E3727"/>
    <mergeCell ref="D3728:E3728"/>
    <mergeCell ref="D3729:E3729"/>
    <mergeCell ref="D3730:E3730"/>
    <mergeCell ref="D3731:E3731"/>
    <mergeCell ref="D3732:E3732"/>
    <mergeCell ref="D3733:E3733"/>
    <mergeCell ref="D3734:E3734"/>
    <mergeCell ref="D3735:E3735"/>
    <mergeCell ref="D3736:E3736"/>
    <mergeCell ref="D3737:E3737"/>
    <mergeCell ref="D3738:E3738"/>
    <mergeCell ref="D3739:E3739"/>
    <mergeCell ref="D3740:E3740"/>
    <mergeCell ref="D3741:E3741"/>
    <mergeCell ref="D3742:E3742"/>
    <mergeCell ref="D3743:E3743"/>
    <mergeCell ref="D3744:E3744"/>
    <mergeCell ref="D3745:E3745"/>
    <mergeCell ref="D3746:E3746"/>
    <mergeCell ref="D3747:E3747"/>
    <mergeCell ref="D3748:E3748"/>
    <mergeCell ref="D3749:E3749"/>
    <mergeCell ref="D3750:E3750"/>
    <mergeCell ref="D3751:E3751"/>
    <mergeCell ref="D3752:E3752"/>
    <mergeCell ref="D3753:E3753"/>
    <mergeCell ref="D3754:E3754"/>
    <mergeCell ref="D3755:E3755"/>
    <mergeCell ref="D3756:E3756"/>
    <mergeCell ref="D3757:E3757"/>
    <mergeCell ref="D3758:E3758"/>
    <mergeCell ref="D3759:E3759"/>
    <mergeCell ref="D3760:E3760"/>
    <mergeCell ref="D3761:E3761"/>
    <mergeCell ref="D3762:E3762"/>
    <mergeCell ref="D3763:E3763"/>
    <mergeCell ref="D3764:E3764"/>
    <mergeCell ref="D3765:E3765"/>
    <mergeCell ref="D3766:E3766"/>
    <mergeCell ref="D3767:E3767"/>
    <mergeCell ref="D3768:E3768"/>
    <mergeCell ref="D3769:E3769"/>
    <mergeCell ref="D3770:E3770"/>
    <mergeCell ref="D3771:E3771"/>
    <mergeCell ref="D3772:E3772"/>
    <mergeCell ref="D3773:E3773"/>
    <mergeCell ref="D3774:E3774"/>
    <mergeCell ref="D3775:E3775"/>
    <mergeCell ref="D3776:E3776"/>
    <mergeCell ref="D3777:E3777"/>
    <mergeCell ref="D3778:E3778"/>
    <mergeCell ref="D3779:E3779"/>
    <mergeCell ref="D3780:E3780"/>
    <mergeCell ref="D3781:E3781"/>
    <mergeCell ref="D3782:E3782"/>
    <mergeCell ref="D3783:E3783"/>
    <mergeCell ref="D3784:E3784"/>
    <mergeCell ref="D3785:E3785"/>
    <mergeCell ref="D3786:E3786"/>
    <mergeCell ref="D3787:E3787"/>
    <mergeCell ref="D3788:E3788"/>
    <mergeCell ref="D3789:E3789"/>
    <mergeCell ref="D3790:E3790"/>
    <mergeCell ref="D3791:E3791"/>
    <mergeCell ref="D3792:E3792"/>
    <mergeCell ref="D3793:E3793"/>
    <mergeCell ref="D3794:E3794"/>
    <mergeCell ref="D3795:E3795"/>
    <mergeCell ref="D3796:E3796"/>
    <mergeCell ref="D3797:E3797"/>
    <mergeCell ref="D3798:E3798"/>
    <mergeCell ref="D3799:E3799"/>
    <mergeCell ref="D3800:E3800"/>
    <mergeCell ref="D3801:E3801"/>
    <mergeCell ref="D3802:E3802"/>
    <mergeCell ref="D3803:E3803"/>
    <mergeCell ref="D3804:E3804"/>
    <mergeCell ref="D3805:E3805"/>
    <mergeCell ref="D3806:E3806"/>
    <mergeCell ref="D3807:E3807"/>
    <mergeCell ref="D3808:E3808"/>
    <mergeCell ref="D3809:E3809"/>
    <mergeCell ref="D3810:E3810"/>
    <mergeCell ref="D3811:E3811"/>
    <mergeCell ref="D3812:E3812"/>
    <mergeCell ref="D3813:E3813"/>
    <mergeCell ref="D3814:E3814"/>
    <mergeCell ref="D3815:E3815"/>
    <mergeCell ref="D3816:E3816"/>
    <mergeCell ref="D3817:E3817"/>
    <mergeCell ref="D3818:E3818"/>
    <mergeCell ref="D3819:E3819"/>
    <mergeCell ref="D3820:E3820"/>
    <mergeCell ref="D3821:E3821"/>
    <mergeCell ref="D3822:E3822"/>
    <mergeCell ref="D3823:E3823"/>
    <mergeCell ref="D3824:E3824"/>
    <mergeCell ref="D3825:E3825"/>
    <mergeCell ref="D3826:E3826"/>
    <mergeCell ref="D3827:E3827"/>
    <mergeCell ref="D3828:E3828"/>
    <mergeCell ref="D3829:E3829"/>
    <mergeCell ref="D3830:E3830"/>
    <mergeCell ref="D3831:E3831"/>
    <mergeCell ref="D3832:E3832"/>
    <mergeCell ref="D3833:E3833"/>
    <mergeCell ref="D3834:E3834"/>
    <mergeCell ref="D3835:E3835"/>
    <mergeCell ref="D3836:E3836"/>
    <mergeCell ref="D3837:E3837"/>
    <mergeCell ref="D3838:E3838"/>
    <mergeCell ref="D3839:E3839"/>
    <mergeCell ref="D3840:E3840"/>
    <mergeCell ref="D3841:E3841"/>
    <mergeCell ref="D3842:E3842"/>
    <mergeCell ref="D3843:E3843"/>
    <mergeCell ref="D3844:E3844"/>
    <mergeCell ref="D3845:E3845"/>
    <mergeCell ref="D3846:E3846"/>
    <mergeCell ref="D3847:E3847"/>
    <mergeCell ref="D3848:E3848"/>
    <mergeCell ref="D3849:E3849"/>
    <mergeCell ref="D3850:E3850"/>
    <mergeCell ref="D3851:E3851"/>
    <mergeCell ref="D3852:E3852"/>
    <mergeCell ref="D3853:E3853"/>
    <mergeCell ref="D3854:E3854"/>
    <mergeCell ref="D3855:E3855"/>
    <mergeCell ref="D3856:E3856"/>
    <mergeCell ref="D3857:E3857"/>
    <mergeCell ref="D3858:E3858"/>
    <mergeCell ref="D3859:E3859"/>
    <mergeCell ref="D3860:E3860"/>
    <mergeCell ref="D3861:E3861"/>
    <mergeCell ref="D3862:E3862"/>
    <mergeCell ref="D3863:E3863"/>
    <mergeCell ref="D3864:E3864"/>
    <mergeCell ref="D3865:E3865"/>
    <mergeCell ref="D3866:E3866"/>
    <mergeCell ref="D3867:E3867"/>
    <mergeCell ref="D3868:E3868"/>
    <mergeCell ref="D3869:E3869"/>
    <mergeCell ref="D3870:E3870"/>
    <mergeCell ref="D3871:E3871"/>
    <mergeCell ref="D3872:E3872"/>
    <mergeCell ref="D3873:E3873"/>
    <mergeCell ref="D3874:E3874"/>
    <mergeCell ref="D3875:E3875"/>
    <mergeCell ref="D3876:E3876"/>
    <mergeCell ref="D3877:E3877"/>
    <mergeCell ref="D3878:E3878"/>
    <mergeCell ref="D3879:E3879"/>
    <mergeCell ref="D3880:E3880"/>
    <mergeCell ref="D3881:E3881"/>
    <mergeCell ref="D3882:E3882"/>
    <mergeCell ref="D3883:E3883"/>
    <mergeCell ref="D3884:E3884"/>
    <mergeCell ref="D3885:E3885"/>
    <mergeCell ref="D3886:E3886"/>
    <mergeCell ref="D3887:E3887"/>
    <mergeCell ref="D3888:E3888"/>
    <mergeCell ref="D3889:E3889"/>
    <mergeCell ref="D3890:E3890"/>
    <mergeCell ref="D3891:E3891"/>
    <mergeCell ref="D3892:E3892"/>
    <mergeCell ref="D3893:E3893"/>
    <mergeCell ref="D3894:E3894"/>
    <mergeCell ref="D3895:E3895"/>
    <mergeCell ref="D3896:E3896"/>
    <mergeCell ref="D3897:E3897"/>
    <mergeCell ref="D3898:E3898"/>
    <mergeCell ref="D3899:E3899"/>
    <mergeCell ref="D3900:E3900"/>
    <mergeCell ref="D3901:E3901"/>
    <mergeCell ref="D3902:E3902"/>
    <mergeCell ref="D3903:E3903"/>
    <mergeCell ref="D3904:E3904"/>
    <mergeCell ref="D3905:E3905"/>
    <mergeCell ref="D3906:E3906"/>
    <mergeCell ref="D3907:E3907"/>
    <mergeCell ref="D3908:E3908"/>
    <mergeCell ref="D3909:E3909"/>
    <mergeCell ref="D3910:E3910"/>
    <mergeCell ref="D3911:E3911"/>
    <mergeCell ref="D3912:E3912"/>
    <mergeCell ref="D3913:E3913"/>
    <mergeCell ref="D3914:E3914"/>
    <mergeCell ref="D3915:E3915"/>
    <mergeCell ref="D3916:E3916"/>
    <mergeCell ref="D3917:E3917"/>
    <mergeCell ref="D3918:E3918"/>
    <mergeCell ref="D3919:E3919"/>
    <mergeCell ref="D3920:E3920"/>
    <mergeCell ref="D3921:E3921"/>
    <mergeCell ref="D3922:E3922"/>
    <mergeCell ref="D3923:E3923"/>
    <mergeCell ref="D3924:E3924"/>
    <mergeCell ref="D3925:E3925"/>
    <mergeCell ref="D3926:E3926"/>
    <mergeCell ref="D3927:E3927"/>
    <mergeCell ref="D3928:E3928"/>
    <mergeCell ref="D3929:E3929"/>
    <mergeCell ref="D3930:E3930"/>
    <mergeCell ref="D3931:E3931"/>
    <mergeCell ref="D3932:E3932"/>
    <mergeCell ref="D3933:E3933"/>
    <mergeCell ref="D3934:E3934"/>
    <mergeCell ref="D3935:E3935"/>
    <mergeCell ref="D3936:E3936"/>
    <mergeCell ref="D3937:E3937"/>
    <mergeCell ref="D3938:E3938"/>
    <mergeCell ref="D3939:E3939"/>
    <mergeCell ref="D3940:E3940"/>
    <mergeCell ref="D3941:E3941"/>
    <mergeCell ref="D3942:E3942"/>
    <mergeCell ref="D3943:E3943"/>
    <mergeCell ref="D3944:E3944"/>
    <mergeCell ref="D3945:E3945"/>
    <mergeCell ref="D3946:E3946"/>
    <mergeCell ref="D3947:E3947"/>
    <mergeCell ref="D3948:E3948"/>
    <mergeCell ref="D3949:E3949"/>
    <mergeCell ref="D3950:E3950"/>
    <mergeCell ref="D3951:E3951"/>
    <mergeCell ref="D3952:E3952"/>
    <mergeCell ref="D3953:E3953"/>
    <mergeCell ref="D3954:E3954"/>
    <mergeCell ref="D3955:E3955"/>
    <mergeCell ref="D3956:E3956"/>
    <mergeCell ref="D3957:E3957"/>
    <mergeCell ref="D3958:E3958"/>
    <mergeCell ref="D3959:E3959"/>
    <mergeCell ref="D3960:E3960"/>
    <mergeCell ref="D3961:E3961"/>
    <mergeCell ref="D3962:E3962"/>
    <mergeCell ref="D3963:E3963"/>
    <mergeCell ref="D3964:E3964"/>
    <mergeCell ref="D3965:E3965"/>
    <mergeCell ref="D3966:E3966"/>
    <mergeCell ref="D3967:E3967"/>
    <mergeCell ref="D3968:E3968"/>
    <mergeCell ref="D3969:E3969"/>
    <mergeCell ref="D3970:E3970"/>
    <mergeCell ref="D3971:E3971"/>
    <mergeCell ref="D3972:E3972"/>
    <mergeCell ref="D3973:E3973"/>
    <mergeCell ref="D3974:E3974"/>
    <mergeCell ref="D3975:E3975"/>
    <mergeCell ref="D3976:E3976"/>
    <mergeCell ref="D3977:E3977"/>
    <mergeCell ref="D3978:E3978"/>
    <mergeCell ref="D3979:E3979"/>
    <mergeCell ref="D3980:E3980"/>
    <mergeCell ref="D3981:E3981"/>
    <mergeCell ref="D3982:E3982"/>
    <mergeCell ref="D3983:E3983"/>
    <mergeCell ref="D3984:E3984"/>
    <mergeCell ref="D3985:E3985"/>
    <mergeCell ref="D3986:E3986"/>
    <mergeCell ref="D3987:E3987"/>
    <mergeCell ref="D3988:E3988"/>
    <mergeCell ref="D3989:E3989"/>
    <mergeCell ref="D3990:E3990"/>
    <mergeCell ref="D3991:E3991"/>
    <mergeCell ref="D3992:E3992"/>
    <mergeCell ref="D3993:E3993"/>
    <mergeCell ref="D3994:E3994"/>
    <mergeCell ref="D3995:E3995"/>
    <mergeCell ref="D3996:E3996"/>
    <mergeCell ref="D3997:E3997"/>
    <mergeCell ref="D3998:E3998"/>
    <mergeCell ref="D3999:E3999"/>
    <mergeCell ref="D4000:E4000"/>
    <mergeCell ref="D4001:E4001"/>
    <mergeCell ref="D4002:E4002"/>
    <mergeCell ref="D4003:E4003"/>
    <mergeCell ref="D4004:E4004"/>
    <mergeCell ref="D4005:E4005"/>
    <mergeCell ref="D4006:E4006"/>
    <mergeCell ref="D4007:E4007"/>
    <mergeCell ref="D4008:E4008"/>
    <mergeCell ref="D4009:E4009"/>
    <mergeCell ref="D4010:E4010"/>
    <mergeCell ref="D4011:E4011"/>
    <mergeCell ref="D4012:E4012"/>
    <mergeCell ref="D4013:E4013"/>
    <mergeCell ref="D4014:E4014"/>
    <mergeCell ref="D4015:E4015"/>
    <mergeCell ref="D4016:E4016"/>
    <mergeCell ref="D4017:E4017"/>
    <mergeCell ref="D4018:E4018"/>
    <mergeCell ref="D4019:E4019"/>
    <mergeCell ref="D4020:E4020"/>
    <mergeCell ref="D4021:E4021"/>
    <mergeCell ref="D4022:E4022"/>
    <mergeCell ref="D4023:E4023"/>
    <mergeCell ref="D4024:E4024"/>
    <mergeCell ref="D4025:E4025"/>
    <mergeCell ref="D4026:E4026"/>
    <mergeCell ref="D4027:E4027"/>
    <mergeCell ref="D4028:E4028"/>
    <mergeCell ref="D4029:E4029"/>
    <mergeCell ref="D4030:E4030"/>
    <mergeCell ref="D4031:E4031"/>
    <mergeCell ref="D4032:E4032"/>
    <mergeCell ref="D4033:E4033"/>
    <mergeCell ref="D4034:E4034"/>
    <mergeCell ref="D4035:E4035"/>
    <mergeCell ref="D4036:E4036"/>
    <mergeCell ref="D4037:E4037"/>
    <mergeCell ref="D4038:E4038"/>
    <mergeCell ref="D4039:E4039"/>
    <mergeCell ref="D4040:E4040"/>
    <mergeCell ref="D4041:E4041"/>
    <mergeCell ref="D4042:E4042"/>
    <mergeCell ref="D4043:E4043"/>
    <mergeCell ref="D4044:E4044"/>
    <mergeCell ref="D4045:E4045"/>
    <mergeCell ref="D4046:E4046"/>
    <mergeCell ref="D4047:E4047"/>
    <mergeCell ref="D4048:E4048"/>
    <mergeCell ref="D4049:E4049"/>
    <mergeCell ref="D4050:E4050"/>
    <mergeCell ref="D4051:E4051"/>
    <mergeCell ref="D4052:E4052"/>
    <mergeCell ref="D4053:E4053"/>
    <mergeCell ref="D4054:E4054"/>
    <mergeCell ref="D4055:E4055"/>
    <mergeCell ref="D4056:E4056"/>
    <mergeCell ref="D4057:E4057"/>
    <mergeCell ref="D4058:E4058"/>
    <mergeCell ref="D4059:E4059"/>
    <mergeCell ref="D4060:E4060"/>
    <mergeCell ref="D4061:E4061"/>
    <mergeCell ref="D4062:E4062"/>
    <mergeCell ref="D4063:E4063"/>
    <mergeCell ref="D4064:E4064"/>
    <mergeCell ref="D4065:E4065"/>
    <mergeCell ref="D4066:E4066"/>
    <mergeCell ref="D4067:E4067"/>
    <mergeCell ref="D4068:E4068"/>
    <mergeCell ref="D4069:E4069"/>
    <mergeCell ref="D4070:E4070"/>
    <mergeCell ref="D4071:E4071"/>
    <mergeCell ref="D4072:E4072"/>
    <mergeCell ref="D4073:E4073"/>
    <mergeCell ref="D4074:E4074"/>
    <mergeCell ref="D4075:E4075"/>
    <mergeCell ref="D4076:E4076"/>
    <mergeCell ref="D4077:E4077"/>
    <mergeCell ref="D4078:E4078"/>
    <mergeCell ref="D4079:E4079"/>
    <mergeCell ref="D4080:E4080"/>
    <mergeCell ref="D4081:E4081"/>
    <mergeCell ref="D4082:E4082"/>
    <mergeCell ref="D4083:E4083"/>
    <mergeCell ref="D4084:E4084"/>
    <mergeCell ref="D4085:E4085"/>
    <mergeCell ref="D4086:E4086"/>
    <mergeCell ref="D4087:E4087"/>
    <mergeCell ref="D4088:E4088"/>
    <mergeCell ref="D4089:E4089"/>
    <mergeCell ref="D4090:E4090"/>
    <mergeCell ref="D4091:E4091"/>
    <mergeCell ref="D4092:E4092"/>
    <mergeCell ref="D4093:E4093"/>
    <mergeCell ref="D4094:E4094"/>
    <mergeCell ref="D4095:E4095"/>
    <mergeCell ref="D4096:E4096"/>
    <mergeCell ref="D4097:E4097"/>
    <mergeCell ref="D4098:E4098"/>
    <mergeCell ref="D4099:E4099"/>
    <mergeCell ref="D4100:E4100"/>
    <mergeCell ref="D4101:E4101"/>
    <mergeCell ref="D4102:E4102"/>
    <mergeCell ref="D4103:E4103"/>
    <mergeCell ref="D4104:E4104"/>
    <mergeCell ref="D4105:E4105"/>
    <mergeCell ref="D4106:E4106"/>
    <mergeCell ref="D4107:E4107"/>
    <mergeCell ref="D4108:E4108"/>
    <mergeCell ref="D4109:E4109"/>
    <mergeCell ref="D4110:E4110"/>
    <mergeCell ref="D4111:E4111"/>
    <mergeCell ref="D4112:E4112"/>
    <mergeCell ref="D4113:E4113"/>
    <mergeCell ref="D4114:E4114"/>
    <mergeCell ref="D4115:E4115"/>
    <mergeCell ref="D4116:E4116"/>
    <mergeCell ref="D4117:E4117"/>
    <mergeCell ref="D4118:E4118"/>
    <mergeCell ref="D4119:E4119"/>
    <mergeCell ref="D4120:E4120"/>
    <mergeCell ref="D4121:E4121"/>
    <mergeCell ref="D4122:E4122"/>
    <mergeCell ref="D4123:E4123"/>
    <mergeCell ref="D4124:E4124"/>
    <mergeCell ref="D4125:E4125"/>
    <mergeCell ref="D4126:E4126"/>
    <mergeCell ref="D4127:E4127"/>
    <mergeCell ref="D4128:E4128"/>
    <mergeCell ref="D4129:E4129"/>
    <mergeCell ref="D4130:E4130"/>
    <mergeCell ref="D4131:E4131"/>
    <mergeCell ref="D4132:E4132"/>
    <mergeCell ref="D4133:E4133"/>
    <mergeCell ref="D4134:E4134"/>
    <mergeCell ref="D4135:E4135"/>
    <mergeCell ref="D4136:E4136"/>
    <mergeCell ref="D4137:E4137"/>
    <mergeCell ref="D4138:E4138"/>
    <mergeCell ref="D4139:E4139"/>
    <mergeCell ref="D4140:E4140"/>
    <mergeCell ref="D4141:E4141"/>
    <mergeCell ref="D4142:E4142"/>
    <mergeCell ref="D4143:E4143"/>
    <mergeCell ref="D4144:E4144"/>
    <mergeCell ref="D4145:E4145"/>
    <mergeCell ref="D4146:E4146"/>
    <mergeCell ref="D4147:E4147"/>
    <mergeCell ref="D4148:E4148"/>
    <mergeCell ref="D4149:E4149"/>
    <mergeCell ref="D4150:E4150"/>
    <mergeCell ref="D4151:E4151"/>
    <mergeCell ref="D4152:E4152"/>
    <mergeCell ref="D4153:E4153"/>
    <mergeCell ref="D4154:E4154"/>
    <mergeCell ref="D4155:E4155"/>
    <mergeCell ref="D4156:E4156"/>
    <mergeCell ref="D4157:E4157"/>
    <mergeCell ref="D4158:E4158"/>
    <mergeCell ref="D4159:E4159"/>
    <mergeCell ref="D4160:E4160"/>
    <mergeCell ref="D4161:E4161"/>
    <mergeCell ref="D4162:E4162"/>
    <mergeCell ref="D4163:E4163"/>
    <mergeCell ref="D4164:E4164"/>
    <mergeCell ref="D4165:E4165"/>
    <mergeCell ref="D4166:E4166"/>
    <mergeCell ref="D4167:E4167"/>
    <mergeCell ref="D4168:E4168"/>
    <mergeCell ref="D4169:E4169"/>
    <mergeCell ref="D4170:E4170"/>
    <mergeCell ref="D4171:E4171"/>
    <mergeCell ref="D4172:E4172"/>
    <mergeCell ref="D4173:E4173"/>
    <mergeCell ref="D4174:E4174"/>
    <mergeCell ref="D4175:E4175"/>
    <mergeCell ref="D4176:E4176"/>
    <mergeCell ref="D4177:E4177"/>
    <mergeCell ref="D4178:E4178"/>
    <mergeCell ref="D4179:E4179"/>
    <mergeCell ref="D4180:E4180"/>
    <mergeCell ref="D4181:E4181"/>
    <mergeCell ref="D4182:E4182"/>
    <mergeCell ref="D4183:E4183"/>
    <mergeCell ref="D4184:E4184"/>
    <mergeCell ref="D4185:E4185"/>
    <mergeCell ref="D4186:E4186"/>
    <mergeCell ref="D4187:E4187"/>
    <mergeCell ref="D4188:E4188"/>
    <mergeCell ref="D4189:E4189"/>
    <mergeCell ref="D4190:E4190"/>
    <mergeCell ref="D4191:E4191"/>
    <mergeCell ref="D4192:E4192"/>
    <mergeCell ref="D4193:E4193"/>
    <mergeCell ref="D4194:E4194"/>
    <mergeCell ref="D4195:E4195"/>
    <mergeCell ref="D4196:E4196"/>
    <mergeCell ref="D4197:E4197"/>
    <mergeCell ref="D4198:E4198"/>
    <mergeCell ref="D4199:E4199"/>
    <mergeCell ref="D4200:E4200"/>
    <mergeCell ref="D4201:E4201"/>
    <mergeCell ref="D4202:E4202"/>
    <mergeCell ref="D4203:E4203"/>
    <mergeCell ref="D4204:E4204"/>
    <mergeCell ref="D4205:E4205"/>
    <mergeCell ref="D4206:E4206"/>
    <mergeCell ref="D4207:E4207"/>
    <mergeCell ref="D4208:E4208"/>
    <mergeCell ref="D4209:E4209"/>
    <mergeCell ref="D4210:E4210"/>
    <mergeCell ref="D4211:E4211"/>
    <mergeCell ref="D4212:E4212"/>
    <mergeCell ref="D4213:E4213"/>
    <mergeCell ref="D4214:E4214"/>
    <mergeCell ref="D4215:E4215"/>
    <mergeCell ref="D4216:E4216"/>
    <mergeCell ref="D4217:E4217"/>
    <mergeCell ref="D4218:E4218"/>
    <mergeCell ref="D4219:E4219"/>
    <mergeCell ref="D4220:E4220"/>
    <mergeCell ref="D4221:E4221"/>
    <mergeCell ref="D4222:E4222"/>
    <mergeCell ref="D4223:E4223"/>
    <mergeCell ref="D4224:E4224"/>
    <mergeCell ref="D4225:E4225"/>
    <mergeCell ref="D4226:E4226"/>
    <mergeCell ref="D4227:E4227"/>
    <mergeCell ref="D4228:E4228"/>
    <mergeCell ref="D4229:E4229"/>
    <mergeCell ref="D4230:E4230"/>
    <mergeCell ref="D4231:E4231"/>
    <mergeCell ref="D4232:E4232"/>
    <mergeCell ref="D4233:E4233"/>
    <mergeCell ref="D4234:E4234"/>
    <mergeCell ref="D4235:E4235"/>
    <mergeCell ref="D4236:E4236"/>
    <mergeCell ref="D4237:E4237"/>
    <mergeCell ref="D4238:E4238"/>
    <mergeCell ref="D4239:E4239"/>
    <mergeCell ref="D4240:E4240"/>
    <mergeCell ref="D4241:E4241"/>
    <mergeCell ref="D4242:E4242"/>
    <mergeCell ref="D4243:E4243"/>
    <mergeCell ref="D4244:E4244"/>
    <mergeCell ref="D4245:E4245"/>
    <mergeCell ref="D4246:E4246"/>
    <mergeCell ref="D4247:E4247"/>
    <mergeCell ref="D4248:E4248"/>
    <mergeCell ref="D4249:E4249"/>
    <mergeCell ref="D4250:E4250"/>
    <mergeCell ref="D4251:E4251"/>
    <mergeCell ref="D4252:E4252"/>
    <mergeCell ref="D4253:E4253"/>
    <mergeCell ref="D4254:E4254"/>
    <mergeCell ref="D4255:E4255"/>
    <mergeCell ref="D4256:E4256"/>
    <mergeCell ref="D4257:E4257"/>
    <mergeCell ref="D4258:E4258"/>
    <mergeCell ref="D4259:E4259"/>
    <mergeCell ref="D4260:E4260"/>
    <mergeCell ref="D4261:E4261"/>
    <mergeCell ref="D4262:E4262"/>
    <mergeCell ref="D4263:E4263"/>
    <mergeCell ref="D4264:E4264"/>
    <mergeCell ref="D4265:E4265"/>
    <mergeCell ref="D4266:E4266"/>
    <mergeCell ref="D4267:E4267"/>
    <mergeCell ref="D4268:E4268"/>
    <mergeCell ref="D4269:E4269"/>
    <mergeCell ref="D4270:E4270"/>
    <mergeCell ref="D4271:E4271"/>
    <mergeCell ref="D4272:E4272"/>
    <mergeCell ref="D4273:E4273"/>
    <mergeCell ref="D4274:E4274"/>
    <mergeCell ref="D4275:E4275"/>
    <mergeCell ref="D4276:E4276"/>
    <mergeCell ref="D4277:E4277"/>
    <mergeCell ref="D4278:E4278"/>
    <mergeCell ref="D4279:E4279"/>
    <mergeCell ref="D4280:E4280"/>
    <mergeCell ref="D4281:E4281"/>
    <mergeCell ref="D4282:E4282"/>
    <mergeCell ref="D4283:E4283"/>
    <mergeCell ref="D4284:E4284"/>
    <mergeCell ref="D4285:E4285"/>
    <mergeCell ref="D4286:E4286"/>
    <mergeCell ref="D4287:E4287"/>
    <mergeCell ref="D4288:E4288"/>
    <mergeCell ref="D4289:E4289"/>
    <mergeCell ref="D4290:E4290"/>
    <mergeCell ref="D4291:E4291"/>
    <mergeCell ref="D4292:E4292"/>
    <mergeCell ref="D4293:E4293"/>
    <mergeCell ref="D4294:E4294"/>
    <mergeCell ref="D4295:E4295"/>
    <mergeCell ref="D4296:E4296"/>
    <mergeCell ref="D4297:E4297"/>
    <mergeCell ref="D4298:E4298"/>
    <mergeCell ref="D4299:E4299"/>
    <mergeCell ref="D4300:E4300"/>
    <mergeCell ref="D4301:E4301"/>
    <mergeCell ref="D4302:E4302"/>
    <mergeCell ref="D4303:E4303"/>
    <mergeCell ref="D4304:E4304"/>
    <mergeCell ref="D4305:E4305"/>
    <mergeCell ref="D4306:E4306"/>
    <mergeCell ref="D4307:E4307"/>
    <mergeCell ref="D4308:E4308"/>
    <mergeCell ref="D4309:E4309"/>
    <mergeCell ref="D4310:E4310"/>
    <mergeCell ref="D4311:E4311"/>
    <mergeCell ref="D4312:E4312"/>
    <mergeCell ref="D4313:E4313"/>
    <mergeCell ref="D4314:E4314"/>
    <mergeCell ref="D4315:E4315"/>
    <mergeCell ref="D4316:E4316"/>
    <mergeCell ref="D4317:E4317"/>
    <mergeCell ref="D4318:E4318"/>
    <mergeCell ref="D4319:E4319"/>
    <mergeCell ref="D4320:E4320"/>
    <mergeCell ref="D4321:E4321"/>
    <mergeCell ref="D4322:E4322"/>
    <mergeCell ref="D4323:E4323"/>
    <mergeCell ref="D4324:E4324"/>
    <mergeCell ref="D4325:E4325"/>
    <mergeCell ref="D4326:E4326"/>
    <mergeCell ref="D4327:E4327"/>
    <mergeCell ref="D4328:E4328"/>
    <mergeCell ref="D4329:E4329"/>
    <mergeCell ref="D4330:E4330"/>
    <mergeCell ref="D4331:E4331"/>
    <mergeCell ref="D4332:E4332"/>
    <mergeCell ref="D4333:E4333"/>
    <mergeCell ref="D4334:E4334"/>
    <mergeCell ref="D4335:E4335"/>
    <mergeCell ref="D4336:E4336"/>
    <mergeCell ref="D4337:E4337"/>
    <mergeCell ref="D4338:E4338"/>
    <mergeCell ref="D4339:E4339"/>
    <mergeCell ref="D4340:E4340"/>
    <mergeCell ref="D4341:E4341"/>
    <mergeCell ref="D4342:E4342"/>
    <mergeCell ref="D4343:E4343"/>
    <mergeCell ref="D4344:E4344"/>
    <mergeCell ref="D4345:E4345"/>
    <mergeCell ref="D4346:E4346"/>
    <mergeCell ref="D4347:E4347"/>
    <mergeCell ref="D4348:E4348"/>
    <mergeCell ref="D4349:E4349"/>
    <mergeCell ref="D4350:E4350"/>
    <mergeCell ref="D4351:E4351"/>
    <mergeCell ref="D4352:E4352"/>
    <mergeCell ref="D4353:E4353"/>
    <mergeCell ref="D4354:E4354"/>
    <mergeCell ref="D4355:E4355"/>
    <mergeCell ref="D4356:E4356"/>
    <mergeCell ref="D4357:E4357"/>
    <mergeCell ref="D4358:E4358"/>
    <mergeCell ref="D4359:E4359"/>
    <mergeCell ref="D4360:E4360"/>
    <mergeCell ref="D4361:E4361"/>
    <mergeCell ref="D4362:E4362"/>
    <mergeCell ref="D4363:E4363"/>
    <mergeCell ref="D4364:E4364"/>
    <mergeCell ref="D4365:E4365"/>
    <mergeCell ref="D4366:E4366"/>
    <mergeCell ref="D4367:E4367"/>
    <mergeCell ref="D4368:E4368"/>
    <mergeCell ref="D4369:E4369"/>
    <mergeCell ref="D4370:E4370"/>
    <mergeCell ref="D4371:E4371"/>
    <mergeCell ref="D4372:E4372"/>
    <mergeCell ref="D4373:E4373"/>
    <mergeCell ref="D4374:E4374"/>
    <mergeCell ref="D4375:E4375"/>
    <mergeCell ref="D4376:E4376"/>
    <mergeCell ref="D4377:E4377"/>
    <mergeCell ref="D4378:E4378"/>
    <mergeCell ref="D4379:E4379"/>
    <mergeCell ref="D4380:E4380"/>
    <mergeCell ref="D4381:E4381"/>
    <mergeCell ref="D4382:E4382"/>
    <mergeCell ref="D4383:E4383"/>
    <mergeCell ref="D4384:E4384"/>
    <mergeCell ref="D4385:E4385"/>
    <mergeCell ref="D4386:E4386"/>
    <mergeCell ref="D4387:E4387"/>
    <mergeCell ref="D4388:E4388"/>
    <mergeCell ref="D4389:E4389"/>
    <mergeCell ref="D4390:E4390"/>
    <mergeCell ref="D4391:E4391"/>
    <mergeCell ref="D4392:E4392"/>
    <mergeCell ref="D4393:E4393"/>
    <mergeCell ref="D4394:E4394"/>
    <mergeCell ref="D4395:E4395"/>
    <mergeCell ref="D4396:E4396"/>
    <mergeCell ref="D4397:E4397"/>
    <mergeCell ref="D4398:E4398"/>
    <mergeCell ref="D4399:E4399"/>
    <mergeCell ref="D4400:E4400"/>
    <mergeCell ref="D4401:E4401"/>
    <mergeCell ref="D4402:E4402"/>
    <mergeCell ref="D4403:E4403"/>
    <mergeCell ref="D4404:E4404"/>
    <mergeCell ref="D4405:E4405"/>
    <mergeCell ref="D4406:E4406"/>
    <mergeCell ref="D4407:E4407"/>
    <mergeCell ref="D4408:E4408"/>
    <mergeCell ref="D4409:E4409"/>
    <mergeCell ref="D4410:E4410"/>
    <mergeCell ref="D4411:E4411"/>
    <mergeCell ref="D4412:E4412"/>
    <mergeCell ref="D4413:E4413"/>
    <mergeCell ref="D4414:E4414"/>
    <mergeCell ref="D4415:E4415"/>
    <mergeCell ref="D4416:E4416"/>
    <mergeCell ref="D4417:E4417"/>
    <mergeCell ref="D4418:E4418"/>
    <mergeCell ref="D4419:E4419"/>
    <mergeCell ref="D4420:E4420"/>
    <mergeCell ref="D4421:E4421"/>
    <mergeCell ref="D4422:E4422"/>
    <mergeCell ref="D4423:E4423"/>
    <mergeCell ref="D4424:E4424"/>
    <mergeCell ref="D4425:E4425"/>
    <mergeCell ref="D4426:E4426"/>
    <mergeCell ref="D4427:E4427"/>
    <mergeCell ref="D4428:E4428"/>
    <mergeCell ref="D4429:E4429"/>
    <mergeCell ref="D4430:E4430"/>
    <mergeCell ref="D4431:E4431"/>
    <mergeCell ref="D4432:E4432"/>
    <mergeCell ref="D4433:E4433"/>
    <mergeCell ref="D4434:E4434"/>
    <mergeCell ref="D4435:E4435"/>
    <mergeCell ref="D4436:E4436"/>
    <mergeCell ref="D4437:E4437"/>
    <mergeCell ref="D4438:E4438"/>
    <mergeCell ref="D4439:E4439"/>
    <mergeCell ref="D4440:E4440"/>
    <mergeCell ref="D4441:E4441"/>
    <mergeCell ref="D4442:E4442"/>
    <mergeCell ref="D4443:E4443"/>
    <mergeCell ref="D4444:E4444"/>
    <mergeCell ref="D4445:E4445"/>
    <mergeCell ref="D4446:E4446"/>
    <mergeCell ref="D4447:E4447"/>
    <mergeCell ref="D4448:E4448"/>
    <mergeCell ref="D4449:E4449"/>
    <mergeCell ref="D4450:E4450"/>
    <mergeCell ref="D4451:E4451"/>
    <mergeCell ref="D4452:E4452"/>
    <mergeCell ref="D4453:E4453"/>
    <mergeCell ref="D4454:E4454"/>
    <mergeCell ref="D4455:E4455"/>
    <mergeCell ref="D4456:E4456"/>
    <mergeCell ref="D4457:E4457"/>
    <mergeCell ref="D4458:E4458"/>
    <mergeCell ref="D4459:E4459"/>
    <mergeCell ref="D4460:E4460"/>
    <mergeCell ref="D4461:E4461"/>
    <mergeCell ref="D4462:E4462"/>
    <mergeCell ref="D4463:E4463"/>
    <mergeCell ref="D4464:E4464"/>
    <mergeCell ref="D4465:E4465"/>
    <mergeCell ref="D4466:E4466"/>
    <mergeCell ref="D4467:E4467"/>
    <mergeCell ref="D4468:E4468"/>
    <mergeCell ref="D4469:E4469"/>
    <mergeCell ref="D4470:E4470"/>
    <mergeCell ref="D4471:E4471"/>
    <mergeCell ref="D4472:E4472"/>
    <mergeCell ref="D4473:E4473"/>
    <mergeCell ref="D4474:E4474"/>
    <mergeCell ref="D4475:E4475"/>
    <mergeCell ref="D4476:E4476"/>
    <mergeCell ref="D4477:E4477"/>
    <mergeCell ref="D4478:E4478"/>
    <mergeCell ref="D4479:E4479"/>
    <mergeCell ref="D4480:E4480"/>
    <mergeCell ref="D4481:E4481"/>
    <mergeCell ref="D4482:E4482"/>
    <mergeCell ref="D4483:E4483"/>
    <mergeCell ref="D4484:E4484"/>
    <mergeCell ref="D4485:E4485"/>
    <mergeCell ref="D4486:E4486"/>
    <mergeCell ref="D4487:E4487"/>
    <mergeCell ref="D4488:E4488"/>
    <mergeCell ref="D4489:E4489"/>
    <mergeCell ref="D4490:E4490"/>
    <mergeCell ref="D4491:E4491"/>
    <mergeCell ref="D4492:E4492"/>
    <mergeCell ref="D4493:E4493"/>
    <mergeCell ref="D4494:E4494"/>
    <mergeCell ref="D4495:E4495"/>
    <mergeCell ref="D4496:E4496"/>
    <mergeCell ref="D4497:E4497"/>
    <mergeCell ref="D4498:E4498"/>
    <mergeCell ref="D4499:E4499"/>
    <mergeCell ref="D4500:E4500"/>
    <mergeCell ref="D4501:E4501"/>
    <mergeCell ref="D4502:E4502"/>
    <mergeCell ref="D4503:E4503"/>
    <mergeCell ref="D4504:E4504"/>
    <mergeCell ref="D4505:E4505"/>
    <mergeCell ref="D4506:E4506"/>
    <mergeCell ref="D4507:E4507"/>
    <mergeCell ref="D4508:E4508"/>
    <mergeCell ref="D4509:E4509"/>
    <mergeCell ref="D4510:E4510"/>
    <mergeCell ref="D4511:E4511"/>
    <mergeCell ref="D4512:E4512"/>
    <mergeCell ref="D4513:E4513"/>
    <mergeCell ref="D4514:E4514"/>
    <mergeCell ref="D4515:E4515"/>
    <mergeCell ref="D4516:E4516"/>
    <mergeCell ref="D4517:E4517"/>
    <mergeCell ref="D4518:E4518"/>
    <mergeCell ref="D4519:E4519"/>
    <mergeCell ref="D4520:E4520"/>
    <mergeCell ref="D4521:E4521"/>
    <mergeCell ref="D4522:E4522"/>
    <mergeCell ref="D4523:E4523"/>
    <mergeCell ref="D4524:E4524"/>
    <mergeCell ref="D4525:E4525"/>
    <mergeCell ref="D4526:E4526"/>
    <mergeCell ref="D4527:E4527"/>
    <mergeCell ref="D4528:E4528"/>
    <mergeCell ref="D4529:E4529"/>
    <mergeCell ref="D4530:E4530"/>
    <mergeCell ref="D4531:E4531"/>
    <mergeCell ref="D4532:E4532"/>
    <mergeCell ref="D4533:E4533"/>
    <mergeCell ref="D4534:E4534"/>
    <mergeCell ref="D4535:E4535"/>
    <mergeCell ref="D4536:E4536"/>
    <mergeCell ref="D4537:E4537"/>
    <mergeCell ref="D4538:E4538"/>
    <mergeCell ref="D4539:E4539"/>
    <mergeCell ref="D4540:E4540"/>
    <mergeCell ref="D4541:E4541"/>
    <mergeCell ref="D4542:E4542"/>
    <mergeCell ref="D4543:E4543"/>
    <mergeCell ref="D4544:E4544"/>
    <mergeCell ref="D4545:E4545"/>
    <mergeCell ref="D4546:E4546"/>
    <mergeCell ref="D4547:E4547"/>
    <mergeCell ref="D4548:E4548"/>
    <mergeCell ref="D4549:E4549"/>
    <mergeCell ref="D4550:E4550"/>
    <mergeCell ref="D4551:E4551"/>
    <mergeCell ref="D4552:E4552"/>
    <mergeCell ref="D4553:E4553"/>
    <mergeCell ref="D4554:E4554"/>
    <mergeCell ref="D4555:E4555"/>
    <mergeCell ref="D4556:E4556"/>
    <mergeCell ref="D4557:E4557"/>
    <mergeCell ref="D4558:E4558"/>
    <mergeCell ref="D4559:E4559"/>
    <mergeCell ref="D4560:E4560"/>
    <mergeCell ref="D4561:E4561"/>
    <mergeCell ref="D4562:E4562"/>
    <mergeCell ref="D4563:E4563"/>
    <mergeCell ref="D4564:E4564"/>
    <mergeCell ref="D4565:E4565"/>
    <mergeCell ref="D4566:E4566"/>
    <mergeCell ref="D4567:E4567"/>
    <mergeCell ref="D4568:E4568"/>
    <mergeCell ref="D4569:E4569"/>
    <mergeCell ref="D4570:E4570"/>
    <mergeCell ref="D4571:E4571"/>
    <mergeCell ref="D4572:E4572"/>
    <mergeCell ref="D4573:E4573"/>
    <mergeCell ref="D4574:E4574"/>
    <mergeCell ref="D4575:E4575"/>
    <mergeCell ref="D4576:E4576"/>
    <mergeCell ref="D4577:E4577"/>
    <mergeCell ref="D4578:E4578"/>
    <mergeCell ref="D4579:E4579"/>
    <mergeCell ref="D4580:E4580"/>
    <mergeCell ref="D4581:E4581"/>
    <mergeCell ref="D4582:E4582"/>
    <mergeCell ref="D4583:E4583"/>
    <mergeCell ref="D4584:E4584"/>
    <mergeCell ref="D4585:E4585"/>
    <mergeCell ref="D4586:E4586"/>
    <mergeCell ref="D4587:E4587"/>
    <mergeCell ref="D4588:E4588"/>
    <mergeCell ref="D4589:E4589"/>
    <mergeCell ref="D4590:E4590"/>
    <mergeCell ref="D4591:E4591"/>
    <mergeCell ref="D4592:E4592"/>
    <mergeCell ref="D4593:E4593"/>
    <mergeCell ref="D4594:E4594"/>
    <mergeCell ref="D4595:E4595"/>
    <mergeCell ref="D4596:E4596"/>
    <mergeCell ref="D4597:E4597"/>
    <mergeCell ref="D4598:E4598"/>
    <mergeCell ref="D4599:E4599"/>
    <mergeCell ref="D4600:E4600"/>
    <mergeCell ref="D4601:E4601"/>
    <mergeCell ref="D4602:E4602"/>
    <mergeCell ref="D4603:E4603"/>
    <mergeCell ref="D4604:E4604"/>
    <mergeCell ref="D4605:E4605"/>
    <mergeCell ref="D4606:E4606"/>
    <mergeCell ref="D4607:E4607"/>
    <mergeCell ref="D4608:E4608"/>
    <mergeCell ref="D4609:E4609"/>
    <mergeCell ref="D4610:E4610"/>
    <mergeCell ref="D4611:E4611"/>
    <mergeCell ref="D4612:E4612"/>
    <mergeCell ref="D4613:E4613"/>
    <mergeCell ref="D4614:E4614"/>
    <mergeCell ref="D4615:E4615"/>
    <mergeCell ref="D4616:E4616"/>
    <mergeCell ref="D4617:E4617"/>
    <mergeCell ref="D4618:E4618"/>
    <mergeCell ref="D4619:E4619"/>
    <mergeCell ref="D4620:E4620"/>
    <mergeCell ref="D4621:E4621"/>
    <mergeCell ref="D4622:E4622"/>
    <mergeCell ref="D4623:E4623"/>
    <mergeCell ref="D4624:E4624"/>
    <mergeCell ref="D4625:E4625"/>
    <mergeCell ref="D4626:E4626"/>
    <mergeCell ref="D4627:E4627"/>
    <mergeCell ref="D4628:E4628"/>
    <mergeCell ref="D4629:E4629"/>
    <mergeCell ref="D4630:E4630"/>
    <mergeCell ref="D4631:E4631"/>
    <mergeCell ref="D4632:E4632"/>
    <mergeCell ref="D4633:E4633"/>
    <mergeCell ref="D4634:E4634"/>
    <mergeCell ref="D4635:E4635"/>
    <mergeCell ref="D4636:E4636"/>
    <mergeCell ref="D4637:E4637"/>
    <mergeCell ref="D4638:E4638"/>
    <mergeCell ref="D4639:E4639"/>
    <mergeCell ref="D4640:E4640"/>
    <mergeCell ref="D4641:E4641"/>
    <mergeCell ref="D4642:E4642"/>
    <mergeCell ref="D4643:E4643"/>
    <mergeCell ref="D4644:E4644"/>
    <mergeCell ref="D4645:E4645"/>
    <mergeCell ref="D4646:E4646"/>
    <mergeCell ref="D4647:E4647"/>
    <mergeCell ref="D4648:E4648"/>
    <mergeCell ref="D4649:E4649"/>
    <mergeCell ref="D4650:E4650"/>
    <mergeCell ref="D4651:E4651"/>
    <mergeCell ref="D4652:E4652"/>
    <mergeCell ref="D4653:E4653"/>
    <mergeCell ref="D4654:E4654"/>
    <mergeCell ref="D4655:E4655"/>
    <mergeCell ref="D4656:E4656"/>
    <mergeCell ref="D4657:E4657"/>
    <mergeCell ref="D4658:E4658"/>
    <mergeCell ref="D4659:E4659"/>
    <mergeCell ref="D4660:E4660"/>
    <mergeCell ref="D4661:E4661"/>
    <mergeCell ref="D4662:E4662"/>
    <mergeCell ref="D4663:E4663"/>
    <mergeCell ref="D4664:E4664"/>
    <mergeCell ref="D4665:E4665"/>
    <mergeCell ref="D4666:E4666"/>
    <mergeCell ref="D4667:E4667"/>
    <mergeCell ref="D4668:E4668"/>
    <mergeCell ref="D4669:E4669"/>
    <mergeCell ref="D4670:E4670"/>
    <mergeCell ref="D4671:E4671"/>
    <mergeCell ref="D4672:E4672"/>
    <mergeCell ref="D4673:E4673"/>
    <mergeCell ref="D4674:E4674"/>
    <mergeCell ref="D4675:E4675"/>
    <mergeCell ref="D4676:E4676"/>
    <mergeCell ref="D4677:E4677"/>
    <mergeCell ref="D4678:E4678"/>
    <mergeCell ref="D4679:E4679"/>
    <mergeCell ref="D4680:E4680"/>
    <mergeCell ref="D4681:E4681"/>
    <mergeCell ref="D4682:E4682"/>
    <mergeCell ref="D4683:E4683"/>
    <mergeCell ref="D4684:E4684"/>
    <mergeCell ref="D4685:E4685"/>
    <mergeCell ref="D4686:E4686"/>
    <mergeCell ref="D4687:E4687"/>
    <mergeCell ref="D4688:E4688"/>
    <mergeCell ref="D4689:E4689"/>
    <mergeCell ref="D4690:E4690"/>
    <mergeCell ref="D4691:E4691"/>
    <mergeCell ref="D4692:E4692"/>
    <mergeCell ref="D4693:E4693"/>
    <mergeCell ref="D4694:E4694"/>
    <mergeCell ref="D4695:E4695"/>
    <mergeCell ref="D4696:E4696"/>
    <mergeCell ref="D4697:E4697"/>
    <mergeCell ref="D4698:E4698"/>
    <mergeCell ref="D4699:E4699"/>
    <mergeCell ref="D4700:E4700"/>
    <mergeCell ref="D4701:E4701"/>
    <mergeCell ref="D4702:E4702"/>
    <mergeCell ref="D4703:E4703"/>
    <mergeCell ref="D4704:E4704"/>
    <mergeCell ref="D4705:E4705"/>
    <mergeCell ref="D4706:E4706"/>
    <mergeCell ref="D4707:E4707"/>
    <mergeCell ref="D4708:E4708"/>
    <mergeCell ref="D4709:E4709"/>
    <mergeCell ref="D4710:E4710"/>
    <mergeCell ref="D4711:E4711"/>
    <mergeCell ref="D4712:E4712"/>
    <mergeCell ref="D4713:E4713"/>
    <mergeCell ref="D4714:E4714"/>
    <mergeCell ref="D4715:E4715"/>
    <mergeCell ref="D4716:E4716"/>
    <mergeCell ref="D4717:E4717"/>
    <mergeCell ref="D4718:E4718"/>
    <mergeCell ref="D4719:E4719"/>
    <mergeCell ref="D4720:E4720"/>
    <mergeCell ref="D4721:E4721"/>
    <mergeCell ref="D4722:E4722"/>
    <mergeCell ref="D4723:E4723"/>
    <mergeCell ref="D4724:E4724"/>
    <mergeCell ref="D4725:E4725"/>
    <mergeCell ref="D4726:E4726"/>
    <mergeCell ref="D4727:E4727"/>
    <mergeCell ref="D4728:E4728"/>
    <mergeCell ref="D4729:E4729"/>
    <mergeCell ref="D4730:E4730"/>
    <mergeCell ref="D4731:E4731"/>
    <mergeCell ref="D4732:E4732"/>
    <mergeCell ref="D4733:E4733"/>
    <mergeCell ref="D4734:E4734"/>
    <mergeCell ref="D4735:E4735"/>
    <mergeCell ref="D4736:E4736"/>
    <mergeCell ref="D4737:E4737"/>
    <mergeCell ref="D4738:E4738"/>
    <mergeCell ref="D4739:E4739"/>
    <mergeCell ref="D4740:E4740"/>
    <mergeCell ref="D4741:E4741"/>
    <mergeCell ref="D4742:E4742"/>
    <mergeCell ref="D4743:E4743"/>
    <mergeCell ref="D4744:E4744"/>
    <mergeCell ref="D4745:E4745"/>
    <mergeCell ref="D4746:E4746"/>
    <mergeCell ref="D4747:E4747"/>
    <mergeCell ref="D4748:E4748"/>
    <mergeCell ref="D4749:E4749"/>
    <mergeCell ref="D4750:E4750"/>
    <mergeCell ref="D4751:E4751"/>
    <mergeCell ref="D4752:E4752"/>
    <mergeCell ref="D4753:E4753"/>
    <mergeCell ref="D4754:E4754"/>
    <mergeCell ref="D4755:E4755"/>
    <mergeCell ref="D4756:E4756"/>
    <mergeCell ref="D4757:E4757"/>
    <mergeCell ref="D4758:E4758"/>
    <mergeCell ref="D4759:E4759"/>
    <mergeCell ref="D4760:E4760"/>
    <mergeCell ref="D4761:E4761"/>
    <mergeCell ref="D4762:E4762"/>
    <mergeCell ref="D4763:E4763"/>
    <mergeCell ref="D4764:E4764"/>
    <mergeCell ref="D4765:E4765"/>
    <mergeCell ref="D4766:E4766"/>
    <mergeCell ref="D4767:E4767"/>
    <mergeCell ref="D4768:E4768"/>
    <mergeCell ref="D4769:E4769"/>
    <mergeCell ref="D4770:E4770"/>
    <mergeCell ref="D4771:E4771"/>
    <mergeCell ref="D4772:E4772"/>
    <mergeCell ref="D4773:E4773"/>
    <mergeCell ref="D4774:E4774"/>
    <mergeCell ref="D4775:E4775"/>
    <mergeCell ref="D4776:E4776"/>
    <mergeCell ref="D4777:E4777"/>
    <mergeCell ref="D4778:E4778"/>
    <mergeCell ref="D4779:E4779"/>
    <mergeCell ref="D4780:E4780"/>
    <mergeCell ref="D4781:E4781"/>
    <mergeCell ref="D4782:E4782"/>
    <mergeCell ref="D4783:E4783"/>
    <mergeCell ref="D4784:E4784"/>
    <mergeCell ref="D4785:E4785"/>
    <mergeCell ref="D4786:E4786"/>
    <mergeCell ref="D4787:E4787"/>
    <mergeCell ref="D4788:E4788"/>
    <mergeCell ref="D4789:E4789"/>
    <mergeCell ref="D4790:E4790"/>
    <mergeCell ref="D4791:E4791"/>
    <mergeCell ref="D4792:E4792"/>
    <mergeCell ref="D4793:E4793"/>
    <mergeCell ref="D4794:E4794"/>
    <mergeCell ref="D4795:E4795"/>
    <mergeCell ref="D4796:E4796"/>
    <mergeCell ref="D4797:E4797"/>
    <mergeCell ref="D4798:E4798"/>
    <mergeCell ref="D4799:E4799"/>
    <mergeCell ref="D4800:E4800"/>
    <mergeCell ref="D4801:E4801"/>
    <mergeCell ref="D4802:E4802"/>
    <mergeCell ref="D4803:E4803"/>
    <mergeCell ref="D4804:E4804"/>
    <mergeCell ref="D4805:E4805"/>
    <mergeCell ref="D4806:E4806"/>
    <mergeCell ref="D4807:E4807"/>
    <mergeCell ref="D4808:E4808"/>
    <mergeCell ref="D4809:E4809"/>
    <mergeCell ref="D4810:E4810"/>
    <mergeCell ref="D4811:E4811"/>
    <mergeCell ref="D4812:E4812"/>
    <mergeCell ref="D4813:E4813"/>
    <mergeCell ref="D4814:E4814"/>
    <mergeCell ref="D4815:E4815"/>
    <mergeCell ref="D4816:E4816"/>
    <mergeCell ref="D4817:E4817"/>
    <mergeCell ref="D4818:E4818"/>
    <mergeCell ref="D4819:E4819"/>
    <mergeCell ref="D4820:E4820"/>
    <mergeCell ref="D4821:E4821"/>
    <mergeCell ref="D4822:E4822"/>
    <mergeCell ref="D4823:E4823"/>
    <mergeCell ref="D4824:E4824"/>
    <mergeCell ref="D4825:E4825"/>
    <mergeCell ref="D4826:E4826"/>
    <mergeCell ref="D4827:E4827"/>
    <mergeCell ref="D4828:E4828"/>
    <mergeCell ref="D4829:E4829"/>
    <mergeCell ref="D4830:E4830"/>
    <mergeCell ref="D4831:E4831"/>
    <mergeCell ref="D4832:E4832"/>
    <mergeCell ref="D4833:E4833"/>
    <mergeCell ref="D4834:E4834"/>
    <mergeCell ref="D4835:E4835"/>
    <mergeCell ref="D4836:E4836"/>
    <mergeCell ref="D4837:E4837"/>
    <mergeCell ref="D4838:E4838"/>
    <mergeCell ref="D4839:E4839"/>
    <mergeCell ref="D4840:E4840"/>
    <mergeCell ref="D4841:E4841"/>
    <mergeCell ref="D4842:E4842"/>
    <mergeCell ref="D4843:E4843"/>
    <mergeCell ref="D4844:E4844"/>
    <mergeCell ref="D4845:E4845"/>
    <mergeCell ref="D4846:E4846"/>
    <mergeCell ref="D4847:E4847"/>
    <mergeCell ref="D4848:E4848"/>
    <mergeCell ref="D4849:E4849"/>
    <mergeCell ref="D4850:E4850"/>
    <mergeCell ref="D4851:E4851"/>
    <mergeCell ref="D4852:E4852"/>
    <mergeCell ref="D4853:E4853"/>
    <mergeCell ref="D4854:E4854"/>
    <mergeCell ref="D4855:E4855"/>
    <mergeCell ref="D4856:E4856"/>
    <mergeCell ref="D4857:E4857"/>
    <mergeCell ref="D4858:E4858"/>
    <mergeCell ref="D4859:E4859"/>
    <mergeCell ref="D4860:E4860"/>
    <mergeCell ref="D4861:E4861"/>
    <mergeCell ref="D4862:E4862"/>
    <mergeCell ref="D4863:E4863"/>
    <mergeCell ref="D4864:E4864"/>
    <mergeCell ref="D4865:E4865"/>
    <mergeCell ref="D4866:E4866"/>
    <mergeCell ref="D4867:E4867"/>
    <mergeCell ref="D4868:E4868"/>
    <mergeCell ref="D4869:E4869"/>
    <mergeCell ref="D4870:E4870"/>
    <mergeCell ref="D4871:E4871"/>
    <mergeCell ref="D4872:E4872"/>
    <mergeCell ref="D4873:E4873"/>
    <mergeCell ref="D4874:E4874"/>
    <mergeCell ref="D4875:E4875"/>
    <mergeCell ref="D4876:E4876"/>
    <mergeCell ref="D4877:E4877"/>
    <mergeCell ref="D4878:E4878"/>
    <mergeCell ref="D4879:E4879"/>
    <mergeCell ref="D4880:E4880"/>
    <mergeCell ref="D4881:E4881"/>
    <mergeCell ref="D4882:E4882"/>
    <mergeCell ref="D4883:E4883"/>
    <mergeCell ref="D4884:E4884"/>
    <mergeCell ref="D4885:E4885"/>
    <mergeCell ref="D4886:E4886"/>
    <mergeCell ref="D4887:E4887"/>
    <mergeCell ref="D4952:E4952"/>
    <mergeCell ref="D4953:E4953"/>
    <mergeCell ref="D4888:E4888"/>
    <mergeCell ref="D4889:E4889"/>
    <mergeCell ref="D4890:E4890"/>
    <mergeCell ref="D4891:E4891"/>
    <mergeCell ref="D4892:E4892"/>
    <mergeCell ref="D4893:E4893"/>
    <mergeCell ref="D4894:E4894"/>
    <mergeCell ref="D4895:E4895"/>
    <mergeCell ref="D4896:E4896"/>
    <mergeCell ref="D4897:E4897"/>
    <mergeCell ref="D4898:E4898"/>
    <mergeCell ref="D4899:E4899"/>
    <mergeCell ref="D4900:E4900"/>
    <mergeCell ref="D4901:E4901"/>
    <mergeCell ref="D4902:E4902"/>
    <mergeCell ref="D4903:E4903"/>
    <mergeCell ref="D4904:E4904"/>
    <mergeCell ref="D4905:E4905"/>
    <mergeCell ref="D4906:E4906"/>
    <mergeCell ref="D4907:E4907"/>
    <mergeCell ref="D4908:E4908"/>
    <mergeCell ref="D4909:E4909"/>
    <mergeCell ref="D4910:E4910"/>
    <mergeCell ref="D4911:E4911"/>
    <mergeCell ref="D4912:E4912"/>
    <mergeCell ref="D4913:E4913"/>
    <mergeCell ref="D4914:E4914"/>
    <mergeCell ref="D4915:E4915"/>
    <mergeCell ref="D4916:E4916"/>
    <mergeCell ref="D4917:E4917"/>
    <mergeCell ref="D4918:E4918"/>
    <mergeCell ref="D4919:E4919"/>
    <mergeCell ref="D4920:E4920"/>
    <mergeCell ref="D5009:E5009"/>
    <mergeCell ref="D5010:E5010"/>
    <mergeCell ref="D5011:E5011"/>
    <mergeCell ref="D5012:E5012"/>
    <mergeCell ref="D5013:E5013"/>
    <mergeCell ref="D5014:E5014"/>
    <mergeCell ref="D5015:E5015"/>
    <mergeCell ref="D4954:E4954"/>
    <mergeCell ref="D4955:E4955"/>
    <mergeCell ref="D4956:E4956"/>
    <mergeCell ref="D4957:E4957"/>
    <mergeCell ref="D4958:E4958"/>
    <mergeCell ref="D4959:E4959"/>
    <mergeCell ref="D4960:E4960"/>
    <mergeCell ref="D4961:E4961"/>
    <mergeCell ref="D4962:E4962"/>
    <mergeCell ref="D4963:E4963"/>
    <mergeCell ref="D4964:E4964"/>
    <mergeCell ref="D4965:E4965"/>
    <mergeCell ref="D4966:E4966"/>
    <mergeCell ref="D4967:E4967"/>
    <mergeCell ref="D4968:E4968"/>
    <mergeCell ref="D4969:E4969"/>
    <mergeCell ref="D4970:E4970"/>
    <mergeCell ref="D4971:E4971"/>
    <mergeCell ref="D4972:E4972"/>
    <mergeCell ref="D4973:E4973"/>
    <mergeCell ref="D4974:E4974"/>
    <mergeCell ref="D4975:E4975"/>
    <mergeCell ref="D4976:E4976"/>
    <mergeCell ref="D4977:E4977"/>
    <mergeCell ref="D4978:E4978"/>
    <mergeCell ref="D4979:E4979"/>
    <mergeCell ref="D4980:E4980"/>
    <mergeCell ref="D4981:E4981"/>
    <mergeCell ref="D4982:E4982"/>
    <mergeCell ref="D4983:E4983"/>
    <mergeCell ref="D4984:E4984"/>
    <mergeCell ref="D4985:E4985"/>
    <mergeCell ref="D4986:E4986"/>
    <mergeCell ref="B5:F7"/>
    <mergeCell ref="B8:D8"/>
    <mergeCell ref="B9:D9"/>
    <mergeCell ref="B17:D17"/>
    <mergeCell ref="B16:D16"/>
    <mergeCell ref="B15:D15"/>
    <mergeCell ref="B14:D14"/>
    <mergeCell ref="B13:D13"/>
    <mergeCell ref="B12:D12"/>
    <mergeCell ref="B11:D11"/>
    <mergeCell ref="B10:D10"/>
    <mergeCell ref="D4987:E4987"/>
    <mergeCell ref="D4988:E4988"/>
    <mergeCell ref="D4989:E4989"/>
    <mergeCell ref="D4990:E4990"/>
    <mergeCell ref="D4991:E4991"/>
    <mergeCell ref="D4992:E4992"/>
    <mergeCell ref="D4993:E4993"/>
    <mergeCell ref="D4994:E4994"/>
    <mergeCell ref="D4995:E4995"/>
    <mergeCell ref="D4996:E4996"/>
    <mergeCell ref="D4997:E4997"/>
    <mergeCell ref="D4998:E4998"/>
    <mergeCell ref="D4999:E4999"/>
    <mergeCell ref="D5000:E5000"/>
    <mergeCell ref="D5001:E5001"/>
    <mergeCell ref="D5002:E5002"/>
    <mergeCell ref="D5003:E5003"/>
    <mergeCell ref="D5004:E5004"/>
    <mergeCell ref="D5005:E5005"/>
    <mergeCell ref="D5006:E5006"/>
    <mergeCell ref="D5007:E5007"/>
    <mergeCell ref="D5008:E5008"/>
    <mergeCell ref="D4921:E4921"/>
    <mergeCell ref="D4922:E4922"/>
    <mergeCell ref="D4923:E4923"/>
    <mergeCell ref="D4924:E4924"/>
    <mergeCell ref="D4925:E4925"/>
    <mergeCell ref="D4926:E4926"/>
    <mergeCell ref="D4927:E4927"/>
    <mergeCell ref="D4928:E4928"/>
    <mergeCell ref="D4929:E4929"/>
    <mergeCell ref="D4930:E4930"/>
    <mergeCell ref="D4931:E4931"/>
    <mergeCell ref="D4932:E4932"/>
    <mergeCell ref="D4933:E4933"/>
    <mergeCell ref="D4934:E4934"/>
    <mergeCell ref="D4935:E4935"/>
    <mergeCell ref="D4936:E4936"/>
    <mergeCell ref="D4937:E4937"/>
    <mergeCell ref="D4938:E4938"/>
    <mergeCell ref="D4939:E4939"/>
    <mergeCell ref="D4940:E4940"/>
    <mergeCell ref="D4941:E4941"/>
    <mergeCell ref="D4942:E4942"/>
    <mergeCell ref="D4943:E4943"/>
    <mergeCell ref="D4944:E4944"/>
    <mergeCell ref="D4945:E4945"/>
    <mergeCell ref="D4946:E4946"/>
    <mergeCell ref="D4947:E4947"/>
    <mergeCell ref="D4948:E4948"/>
    <mergeCell ref="D4949:E4949"/>
    <mergeCell ref="D4950:E4950"/>
    <mergeCell ref="D4951:E4951"/>
  </mergeCells>
  <phoneticPr fontId="2" type="noConversion"/>
  <conditionalFormatting sqref="Q22:Q127 Q129:Q196 Q198:Q218 Q220:Q229 Q231:Q238 Q240:Q254 Q256:Q5015">
    <cfRule type="cellIs" dxfId="55" priority="56" operator="equal">
      <formula>"1/2 Perdu"</formula>
    </cfRule>
    <cfRule type="cellIs" dxfId="54" priority="57" operator="equal">
      <formula>"1/2 Gagné"</formula>
    </cfRule>
    <cfRule type="cellIs" dxfId="53" priority="58" operator="equal">
      <formula>"Remboursé"</formula>
    </cfRule>
    <cfRule type="cellIs" dxfId="52" priority="59" operator="equal">
      <formula>"Perdu"</formula>
    </cfRule>
    <cfRule type="cellIs" dxfId="51" priority="60" operator="equal">
      <formula>"Gagné"</formula>
    </cfRule>
  </conditionalFormatting>
  <conditionalFormatting sqref="H8:I8">
    <cfRule type="cellIs" dxfId="50" priority="49" operator="lessThan">
      <formula>0</formula>
    </cfRule>
    <cfRule type="cellIs" dxfId="49" priority="50" operator="greaterThan">
      <formula>0</formula>
    </cfRule>
  </conditionalFormatting>
  <conditionalFormatting sqref="B13:B16">
    <cfRule type="cellIs" dxfId="48" priority="40" operator="equal">
      <formula>"Annulé"</formula>
    </cfRule>
  </conditionalFormatting>
  <conditionalFormatting sqref="E14">
    <cfRule type="cellIs" dxfId="47" priority="38" operator="greaterThan">
      <formula>0</formula>
    </cfRule>
    <cfRule type="cellIs" dxfId="46" priority="39" operator="lessThan">
      <formula>0</formula>
    </cfRule>
  </conditionalFormatting>
  <conditionalFormatting sqref="E15">
    <cfRule type="cellIs" dxfId="45" priority="36" operator="lessThan">
      <formula>0</formula>
    </cfRule>
    <cfRule type="cellIs" dxfId="44" priority="37" operator="greaterThan">
      <formula>0</formula>
    </cfRule>
  </conditionalFormatting>
  <conditionalFormatting sqref="E17">
    <cfRule type="cellIs" dxfId="43" priority="33" operator="lessThan">
      <formula>0</formula>
    </cfRule>
    <cfRule type="cellIs" dxfId="42" priority="34" operator="equal">
      <formula>0</formula>
    </cfRule>
    <cfRule type="cellIs" dxfId="41" priority="35" operator="greaterThan">
      <formula>0</formula>
    </cfRule>
  </conditionalFormatting>
  <conditionalFormatting sqref="E9:F9">
    <cfRule type="cellIs" dxfId="40" priority="31" operator="greaterThan">
      <formula>$E$8</formula>
    </cfRule>
    <cfRule type="cellIs" dxfId="39" priority="32" operator="lessThan">
      <formula>$E$8</formula>
    </cfRule>
  </conditionalFormatting>
  <conditionalFormatting sqref="Q128">
    <cfRule type="cellIs" dxfId="38" priority="26" operator="equal">
      <formula>"1/2 Perdu"</formula>
    </cfRule>
    <cfRule type="cellIs" dxfId="37" priority="27" operator="equal">
      <formula>"1/2 Gagné"</formula>
    </cfRule>
    <cfRule type="cellIs" dxfId="36" priority="28" operator="equal">
      <formula>"Remboursé"</formula>
    </cfRule>
    <cfRule type="cellIs" dxfId="35" priority="29" operator="equal">
      <formula>"Perdu"</formula>
    </cfRule>
    <cfRule type="cellIs" dxfId="34" priority="30" operator="equal">
      <formula>"Gagné"</formula>
    </cfRule>
  </conditionalFormatting>
  <conditionalFormatting sqref="Q197">
    <cfRule type="cellIs" dxfId="33" priority="21" operator="equal">
      <formula>"1/2 Perdu"</formula>
    </cfRule>
    <cfRule type="cellIs" dxfId="32" priority="22" operator="equal">
      <formula>"1/2 Gagné"</formula>
    </cfRule>
    <cfRule type="cellIs" dxfId="31" priority="23" operator="equal">
      <formula>"Remboursé"</formula>
    </cfRule>
    <cfRule type="cellIs" dxfId="30" priority="24" operator="equal">
      <formula>"Perdu"</formula>
    </cfRule>
    <cfRule type="cellIs" dxfId="29" priority="25" operator="equal">
      <formula>"Gagné"</formula>
    </cfRule>
  </conditionalFormatting>
  <conditionalFormatting sqref="Q219">
    <cfRule type="cellIs" dxfId="28" priority="16" operator="equal">
      <formula>"1/2 Perdu"</formula>
    </cfRule>
    <cfRule type="cellIs" dxfId="27" priority="17" operator="equal">
      <formula>"1/2 Gagné"</formula>
    </cfRule>
    <cfRule type="cellIs" dxfId="26" priority="18" operator="equal">
      <formula>"Remboursé"</formula>
    </cfRule>
    <cfRule type="cellIs" dxfId="25" priority="19" operator="equal">
      <formula>"Perdu"</formula>
    </cfRule>
    <cfRule type="cellIs" dxfId="24" priority="20" operator="equal">
      <formula>"Gagné"</formula>
    </cfRule>
  </conditionalFormatting>
  <conditionalFormatting sqref="Q230">
    <cfRule type="cellIs" dxfId="23" priority="11" operator="equal">
      <formula>"1/2 Perdu"</formula>
    </cfRule>
    <cfRule type="cellIs" dxfId="22" priority="12" operator="equal">
      <formula>"1/2 Gagné"</formula>
    </cfRule>
    <cfRule type="cellIs" dxfId="21" priority="13" operator="equal">
      <formula>"Remboursé"</formula>
    </cfRule>
    <cfRule type="cellIs" dxfId="20" priority="14" operator="equal">
      <formula>"Perdu"</formula>
    </cfRule>
    <cfRule type="cellIs" dxfId="19" priority="15" operator="equal">
      <formula>"Gagné"</formula>
    </cfRule>
  </conditionalFormatting>
  <conditionalFormatting sqref="Q239">
    <cfRule type="cellIs" dxfId="18" priority="6" operator="equal">
      <formula>"1/2 Perdu"</formula>
    </cfRule>
    <cfRule type="cellIs" dxfId="17" priority="7" operator="equal">
      <formula>"1/2 Gagné"</formula>
    </cfRule>
    <cfRule type="cellIs" dxfId="16" priority="8" operator="equal">
      <formula>"Remboursé"</formula>
    </cfRule>
    <cfRule type="cellIs" dxfId="15" priority="9" operator="equal">
      <formula>"Perdu"</formula>
    </cfRule>
    <cfRule type="cellIs" dxfId="14" priority="10" operator="equal">
      <formula>"Gagné"</formula>
    </cfRule>
  </conditionalFormatting>
  <conditionalFormatting sqref="Q255">
    <cfRule type="cellIs" dxfId="13" priority="1" operator="equal">
      <formula>"1/2 Perdu"</formula>
    </cfRule>
    <cfRule type="cellIs" dxfId="12" priority="2" operator="equal">
      <formula>"1/2 Gagné"</formula>
    </cfRule>
    <cfRule type="cellIs" dxfId="11" priority="3" operator="equal">
      <formula>"Remboursé"</formula>
    </cfRule>
    <cfRule type="cellIs" dxfId="10" priority="4" operator="equal">
      <formula>"Perdu"</formula>
    </cfRule>
    <cfRule type="cellIs" dxfId="9" priority="5" operator="equal">
      <formula>"Gagné"</formula>
    </cfRule>
  </conditionalFormatting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4F0D4CC-9DCE-4B83-8B86-58012C044725}">
          <x14:formula1>
            <xm:f>Ressources!$A$2:$A$29</xm:f>
          </x14:formula1>
          <xm:sqref>C22:C5015</xm:sqref>
        </x14:dataValidation>
        <x14:dataValidation type="list" allowBlank="1" showInputMessage="1" showErrorMessage="1" xr:uid="{B3819989-EEFD-412D-81D7-D3500BFED569}">
          <x14:formula1>
            <xm:f>Ressources!$E$2:$E$7</xm:f>
          </x14:formula1>
          <xm:sqref>Q22:Q5015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63A101-0D9D-4A32-AEE4-B5D178E796E1}">
  <dimension ref="A1:K2018"/>
  <sheetViews>
    <sheetView showGridLines="0" topLeftCell="A2001" zoomScale="130" zoomScaleNormal="130" workbookViewId="0">
      <selection activeCell="I2015" sqref="I2015"/>
    </sheetView>
  </sheetViews>
  <sheetFormatPr baseColWidth="10" defaultColWidth="11.42578125" defaultRowHeight="11.25" x14ac:dyDescent="0.25"/>
  <cols>
    <col min="1" max="1" width="14.5703125" style="17" bestFit="1" customWidth="1"/>
    <col min="2" max="2" width="3" style="17" customWidth="1"/>
    <col min="3" max="3" width="29.140625" style="17" bestFit="1" customWidth="1"/>
    <col min="4" max="4" width="3.7109375" style="17" customWidth="1"/>
    <col min="5" max="5" width="11.140625" style="17" bestFit="1" customWidth="1"/>
    <col min="6" max="6" width="3.42578125" style="17" customWidth="1"/>
    <col min="7" max="9" width="11.42578125" style="17"/>
    <col min="10" max="10" width="11.42578125" style="18"/>
    <col min="11" max="16384" width="11.42578125" style="17"/>
  </cols>
  <sheetData>
    <row r="1" spans="1:11" s="12" customFormat="1" ht="12" x14ac:dyDescent="0.25">
      <c r="A1" s="11" t="s">
        <v>0</v>
      </c>
      <c r="C1" s="11" t="s">
        <v>29</v>
      </c>
      <c r="E1" s="11" t="s">
        <v>66</v>
      </c>
      <c r="G1" s="13" t="s">
        <v>87</v>
      </c>
      <c r="H1" s="13" t="s">
        <v>88</v>
      </c>
      <c r="I1" s="14" t="s">
        <v>89</v>
      </c>
      <c r="J1" s="14" t="s">
        <v>91</v>
      </c>
      <c r="K1" s="15" t="s">
        <v>90</v>
      </c>
    </row>
    <row r="2" spans="1:11" x14ac:dyDescent="0.2">
      <c r="A2" s="16" t="s">
        <v>1</v>
      </c>
      <c r="C2" s="16" t="s">
        <v>30</v>
      </c>
      <c r="E2" s="16" t="s">
        <v>67</v>
      </c>
      <c r="G2" s="19" t="str">
        <f>+IF('Tableau de bord'!B22='Tableau de bord'!B23,"",'Tableau de bord'!B22)</f>
        <v/>
      </c>
      <c r="H2" s="20">
        <f>+'Tableau de bord'!R22</f>
        <v>36.413999999999987</v>
      </c>
      <c r="I2" s="18" t="str">
        <f>+IF('Tableau de bord'!B23='Tableau de bord'!B22,"",SUM($H$2:$H2))</f>
        <v/>
      </c>
      <c r="J2" s="8" cm="1">
        <f t="array" aca="1" ref="J2" ca="1">IF(ISERROR(IF(ROWS($1:1)&lt;=COUNTA($G$2:G500),INDEX($G$2:G500,SMALL(IF($G$2:G500&lt;&gt;"",ROW(INDIRECT("1:"&amp;ROWS($G$2:G500)))),ROWS($1:1))),"")),"",IF(ROWS($1:1)&lt;=COUNTA($G$2:G500),INDEX($G$2:G500,SMALL(IF($G$2:G500&lt;&gt;"",ROW(INDIRECT("1:"&amp;ROWS($G$2:G500)))),ROWS($1:1))),""))</f>
        <v>44303</v>
      </c>
      <c r="K2" s="9" cm="1">
        <f t="array" aca="1" ref="K2" ca="1">IF(ISERROR(IF(ROWS($1:1)&lt;=COUNTA($I$2:I500),INDEX($I$2:I500,SMALL(IF($I$2:I500&lt;&gt;"",ROW(INDIRECT("1:"&amp;ROWS($I$2:I500)))),ROWS($1:1))),"")),"",IF(ROWS($1:1)&lt;=COUNTA($I$2:I500),INDEX($I$2:I500,SMALL(IF($I$2:I500&lt;&gt;"",ROW(INDIRECT("1:"&amp;ROWS($I$2:I500)))),ROWS($1:1))),""))</f>
        <v>227.71500000000003</v>
      </c>
    </row>
    <row r="3" spans="1:11" x14ac:dyDescent="0.2">
      <c r="A3" s="21" t="s">
        <v>2</v>
      </c>
      <c r="C3" s="21" t="s">
        <v>31</v>
      </c>
      <c r="E3" s="21" t="s">
        <v>68</v>
      </c>
      <c r="G3" s="19" t="str">
        <f>+IF('Tableau de bord'!B23='Tableau de bord'!B24,"",'Tableau de bord'!B23)</f>
        <v/>
      </c>
      <c r="H3" s="20">
        <f>+'Tableau de bord'!R23</f>
        <v>59.975999999999999</v>
      </c>
      <c r="I3" s="18" t="str">
        <f>+IF('Tableau de bord'!B24='Tableau de bord'!B23,"",SUM($H$2:$H3))</f>
        <v/>
      </c>
      <c r="J3" s="8" cm="1">
        <f t="array" aca="1" ref="J3" ca="1">IF(ISERROR(IF(ROWS($1:2)&lt;=COUNTA($G$2:G501),INDEX($G$2:G501,SMALL(IF($G$2:G501&lt;&gt;"",ROW(INDIRECT("1:"&amp;ROWS($G$2:G501)))),ROWS($1:2))),"")),"",IF(ROWS($1:2)&lt;=COUNTA($G$2:G501),INDEX($G$2:G501,SMALL(IF($G$2:G501&lt;&gt;"",ROW(INDIRECT("1:"&amp;ROWS($G$2:G501)))),ROWS($1:2))),""))</f>
        <v>44304</v>
      </c>
      <c r="K3" s="9" cm="1">
        <f t="array" aca="1" ref="K3" ca="1">IF(ISERROR(IF(ROWS($1:2)&lt;=COUNTA($I$2:I501),INDEX($I$2:I501,SMALL(IF($I$2:I501&lt;&gt;"",ROW(INDIRECT("1:"&amp;ROWS($I$2:I501)))),ROWS($1:2))),"")),"",IF(ROWS($1:2)&lt;=COUNTA($I$2:I501),INDEX($I$2:I501,SMALL(IF($I$2:I501&lt;&gt;"",ROW(INDIRECT("1:"&amp;ROWS($I$2:I501)))),ROWS($1:2))),""))</f>
        <v>373.93700000000001</v>
      </c>
    </row>
    <row r="4" spans="1:11" x14ac:dyDescent="0.2">
      <c r="A4" s="21" t="s">
        <v>3</v>
      </c>
      <c r="C4" s="21" t="s">
        <v>32</v>
      </c>
      <c r="E4" s="21" t="s">
        <v>69</v>
      </c>
      <c r="G4" s="19" t="str">
        <f>+IF('Tableau de bord'!B24='Tableau de bord'!B25,"",'Tableau de bord'!B24)</f>
        <v/>
      </c>
      <c r="H4" s="20">
        <f>+'Tableau de bord'!R24</f>
        <v>52.836000000000013</v>
      </c>
      <c r="I4" s="18" t="str">
        <f>+IF('Tableau de bord'!B25='Tableau de bord'!B24,"",SUM($H$2:$H4))</f>
        <v/>
      </c>
      <c r="J4" s="8" cm="1">
        <f t="array" aca="1" ref="J4" ca="1">IF(ISERROR(IF(ROWS($1:3)&lt;=COUNTA($G$2:G502),INDEX($G$2:G502,SMALL(IF($G$2:G502&lt;&gt;"",ROW(INDIRECT("1:"&amp;ROWS($G$2:G502)))),ROWS($1:3))),"")),"",IF(ROWS($1:3)&lt;=COUNTA($G$2:G502),INDEX($G$2:G502,SMALL(IF($G$2:G502&lt;&gt;"",ROW(INDIRECT("1:"&amp;ROWS($G$2:G502)))),ROWS($1:3))),""))</f>
        <v>44307</v>
      </c>
      <c r="K4" s="9" cm="1">
        <f t="array" aca="1" ref="K4" ca="1">IF(ISERROR(IF(ROWS($1:3)&lt;=COUNTA($I$2:I502),INDEX($I$2:I502,SMALL(IF($I$2:I502&lt;&gt;"",ROW(INDIRECT("1:"&amp;ROWS($I$2:I502)))),ROWS($1:3))),"")),"",IF(ROWS($1:3)&lt;=COUNTA($I$2:I502),INDEX($I$2:I502,SMALL(IF($I$2:I502&lt;&gt;"",ROW(INDIRECT("1:"&amp;ROWS($I$2:I502)))),ROWS($1:3))),""))</f>
        <v>424.33699999999999</v>
      </c>
    </row>
    <row r="5" spans="1:11" x14ac:dyDescent="0.2">
      <c r="A5" s="21" t="s">
        <v>4</v>
      </c>
      <c r="C5" s="21" t="s">
        <v>33</v>
      </c>
      <c r="E5" s="21" t="s">
        <v>70</v>
      </c>
      <c r="G5" s="19" t="str">
        <f>+IF('Tableau de bord'!B25='Tableau de bord'!B26,"",'Tableau de bord'!B25)</f>
        <v/>
      </c>
      <c r="H5" s="20">
        <f>+'Tableau de bord'!R25</f>
        <v>60.282000000000011</v>
      </c>
      <c r="I5" s="18" t="str">
        <f>+IF('Tableau de bord'!B26='Tableau de bord'!B25,"",SUM($H$2:$H5))</f>
        <v/>
      </c>
      <c r="J5" s="8" cm="1">
        <f t="array" aca="1" ref="J5" ca="1">IF(ISERROR(IF(ROWS($1:4)&lt;=COUNTA($G$2:G503),INDEX($G$2:G503,SMALL(IF($G$2:G503&lt;&gt;"",ROW(INDIRECT("1:"&amp;ROWS($G$2:G503)))),ROWS($1:4))),"")),"",IF(ROWS($1:4)&lt;=COUNTA($G$2:G503),INDEX($G$2:G503,SMALL(IF($G$2:G503&lt;&gt;"",ROW(INDIRECT("1:"&amp;ROWS($G$2:G503)))),ROWS($1:4))),""))</f>
        <v>44314</v>
      </c>
      <c r="K5" s="9" cm="1">
        <f t="array" aca="1" ref="K5" ca="1">IF(ISERROR(IF(ROWS($1:4)&lt;=COUNTA($I$2:I503),INDEX($I$2:I503,SMALL(IF($I$2:I503&lt;&gt;"",ROW(INDIRECT("1:"&amp;ROWS($I$2:I503)))),ROWS($1:4))),"")),"",IF(ROWS($1:4)&lt;=COUNTA($I$2:I503),INDEX($I$2:I503,SMALL(IF($I$2:I503&lt;&gt;"",ROW(INDIRECT("1:"&amp;ROWS($I$2:I503)))),ROWS($1:4))),""))</f>
        <v>362.83699999999999</v>
      </c>
    </row>
    <row r="6" spans="1:11" x14ac:dyDescent="0.2">
      <c r="A6" s="21" t="s">
        <v>5</v>
      </c>
      <c r="C6" s="21" t="s">
        <v>34</v>
      </c>
      <c r="E6" s="21" t="s">
        <v>71</v>
      </c>
      <c r="G6" s="19" t="str">
        <f>+IF('Tableau de bord'!B26='Tableau de bord'!B27,"",'Tableau de bord'!B26)</f>
        <v/>
      </c>
      <c r="H6" s="20">
        <f>+'Tableau de bord'!R26</f>
        <v>43.962000000000018</v>
      </c>
      <c r="I6" s="18" t="str">
        <f>+IF('Tableau de bord'!B27='Tableau de bord'!B26,"",SUM($H$2:$H6))</f>
        <v/>
      </c>
      <c r="J6" s="8" cm="1">
        <f t="array" aca="1" ref="J6" ca="1">IF(ISERROR(IF(ROWS($1:5)&lt;=COUNTA($G$2:G504),INDEX($G$2:G504,SMALL(IF($G$2:G504&lt;&gt;"",ROW(INDIRECT("1:"&amp;ROWS($G$2:G504)))),ROWS($1:5))),"")),"",IF(ROWS($1:5)&lt;=COUNTA($G$2:G504),INDEX($G$2:G504,SMALL(IF($G$2:G504&lt;&gt;"",ROW(INDIRECT("1:"&amp;ROWS($G$2:G504)))),ROWS($1:5))),""))</f>
        <v>44315</v>
      </c>
      <c r="K6" s="9" cm="1">
        <f t="array" aca="1" ref="K6" ca="1">IF(ISERROR(IF(ROWS($1:5)&lt;=COUNTA($I$2:I504),INDEX($I$2:I504,SMALL(IF($I$2:I504&lt;&gt;"",ROW(INDIRECT("1:"&amp;ROWS($I$2:I504)))),ROWS($1:5))),"")),"",IF(ROWS($1:5)&lt;=COUNTA($I$2:I504),INDEX($I$2:I504,SMALL(IF($I$2:I504&lt;&gt;"",ROW(INDIRECT("1:"&amp;ROWS($I$2:I504)))),ROWS($1:5))),""))</f>
        <v>435.077</v>
      </c>
    </row>
    <row r="7" spans="1:11" x14ac:dyDescent="0.2">
      <c r="A7" s="21" t="s">
        <v>6</v>
      </c>
      <c r="C7" s="21" t="s">
        <v>35</v>
      </c>
      <c r="E7" s="22" t="s">
        <v>82</v>
      </c>
      <c r="G7" s="19" t="str">
        <f>+IF('Tableau de bord'!B27='Tableau de bord'!B28,"",'Tableau de bord'!B27)</f>
        <v/>
      </c>
      <c r="H7" s="20">
        <f>+'Tableau de bord'!R27</f>
        <v>47.634000000000015</v>
      </c>
      <c r="I7" s="18" t="str">
        <f>+IF('Tableau de bord'!B28='Tableau de bord'!B27,"",SUM($H$2:$H7))</f>
        <v/>
      </c>
      <c r="J7" s="8" cm="1">
        <f t="array" aca="1" ref="J7" ca="1">IF(ISERROR(IF(ROWS($1:6)&lt;=COUNTA($G$2:G505),INDEX($G$2:G505,SMALL(IF($G$2:G505&lt;&gt;"",ROW(INDIRECT("1:"&amp;ROWS($G$2:G505)))),ROWS($1:6))),"")),"",IF(ROWS($1:6)&lt;=COUNTA($G$2:G505),INDEX($G$2:G505,SMALL(IF($G$2:G505&lt;&gt;"",ROW(INDIRECT("1:"&amp;ROWS($G$2:G505)))),ROWS($1:6))),""))</f>
        <v>44316</v>
      </c>
      <c r="K7" s="9" cm="1">
        <f t="array" aca="1" ref="K7" ca="1">IF(ISERROR(IF(ROWS($1:6)&lt;=COUNTA($I$2:I505),INDEX($I$2:I505,SMALL(IF($I$2:I505&lt;&gt;"",ROW(INDIRECT("1:"&amp;ROWS($I$2:I505)))),ROWS($1:6))),"")),"",IF(ROWS($1:6)&lt;=COUNTA($I$2:I505),INDEX($I$2:I505,SMALL(IF($I$2:I505&lt;&gt;"",ROW(INDIRECT("1:"&amp;ROWS($I$2:I505)))),ROWS($1:6))),""))</f>
        <v>435.077</v>
      </c>
    </row>
    <row r="8" spans="1:11" x14ac:dyDescent="0.2">
      <c r="A8" s="21" t="s">
        <v>7</v>
      </c>
      <c r="C8" s="21" t="s">
        <v>36</v>
      </c>
      <c r="G8" s="19" t="str">
        <f>+IF('Tableau de bord'!B28='Tableau de bord'!B29,"",'Tableau de bord'!B28)</f>
        <v/>
      </c>
      <c r="H8" s="20">
        <f>+'Tableau de bord'!R28</f>
        <v>28.61099999999999</v>
      </c>
      <c r="I8" s="18" t="str">
        <f>+IF('Tableau de bord'!B29='Tableau de bord'!B28,"",SUM($H$2:$H8))</f>
        <v/>
      </c>
      <c r="J8" s="8" cm="1">
        <f t="array" aca="1" ref="J8" ca="1">IF(ISERROR(IF(ROWS($1:7)&lt;=COUNTA($G$2:G506),INDEX($G$2:G506,SMALL(IF($G$2:G506&lt;&gt;"",ROW(INDIRECT("1:"&amp;ROWS($G$2:G506)))),ROWS($1:7))),"")),"",IF(ROWS($1:7)&lt;=COUNTA($G$2:G506),INDEX($G$2:G506,SMALL(IF($G$2:G506&lt;&gt;"",ROW(INDIRECT("1:"&amp;ROWS($G$2:G506)))),ROWS($1:7))),""))</f>
        <v>44317</v>
      </c>
      <c r="K8" s="9" cm="1">
        <f t="array" aca="1" ref="K8" ca="1">IF(ISERROR(IF(ROWS($1:7)&lt;=COUNTA($I$2:I506),INDEX($I$2:I506,SMALL(IF($I$2:I506&lt;&gt;"",ROW(INDIRECT("1:"&amp;ROWS($I$2:I506)))),ROWS($1:7))),"")),"",IF(ROWS($1:7)&lt;=COUNTA($I$2:I506),INDEX($I$2:I506,SMALL(IF($I$2:I506&lt;&gt;"",ROW(INDIRECT("1:"&amp;ROWS($I$2:I506)))),ROWS($1:7))),""))</f>
        <v>258.44900000000001</v>
      </c>
    </row>
    <row r="9" spans="1:11" x14ac:dyDescent="0.2">
      <c r="A9" s="21" t="s">
        <v>8</v>
      </c>
      <c r="C9" s="21" t="s">
        <v>37</v>
      </c>
      <c r="G9" s="19">
        <f>+IF('Tableau de bord'!B29='Tableau de bord'!B30,"",'Tableau de bord'!B29)</f>
        <v>44303</v>
      </c>
      <c r="H9" s="20">
        <f>+'Tableau de bord'!R29</f>
        <v>-102</v>
      </c>
      <c r="I9" s="18">
        <f>+IF('Tableau de bord'!B30='Tableau de bord'!B29,"",SUM($H$2:$H9))</f>
        <v>227.71500000000003</v>
      </c>
      <c r="J9" s="8" cm="1">
        <f t="array" aca="1" ref="J9" ca="1">IF(ISERROR(IF(ROWS($1:8)&lt;=COUNTA($G$2:G507),INDEX($G$2:G507,SMALL(IF($G$2:G507&lt;&gt;"",ROW(INDIRECT("1:"&amp;ROWS($G$2:G507)))),ROWS($1:8))),"")),"",IF(ROWS($1:8)&lt;=COUNTA($G$2:G507),INDEX($G$2:G507,SMALL(IF($G$2:G507&lt;&gt;"",ROW(INDIRECT("1:"&amp;ROWS($G$2:G507)))),ROWS($1:8))),""))</f>
        <v>44318</v>
      </c>
      <c r="K9" s="9" cm="1">
        <f t="array" aca="1" ref="K9" ca="1">IF(ISERROR(IF(ROWS($1:8)&lt;=COUNTA($I$2:I507),INDEX($I$2:I507,SMALL(IF($I$2:I507&lt;&gt;"",ROW(INDIRECT("1:"&amp;ROWS($I$2:I507)))),ROWS($1:8))),"")),"",IF(ROWS($1:8)&lt;=COUNTA($I$2:I507),INDEX($I$2:I507,SMALL(IF($I$2:I507&lt;&gt;"",ROW(INDIRECT("1:"&amp;ROWS($I$2:I507)))),ROWS($1:8))),""))</f>
        <v>211.06900000000002</v>
      </c>
    </row>
    <row r="10" spans="1:11" x14ac:dyDescent="0.2">
      <c r="A10" s="21" t="s">
        <v>9</v>
      </c>
      <c r="C10" s="21" t="s">
        <v>38</v>
      </c>
      <c r="G10" s="19" t="str">
        <f>+IF('Tableau de bord'!B30='Tableau de bord'!B31,"",'Tableau de bord'!B30)</f>
        <v/>
      </c>
      <c r="H10" s="20">
        <f>+'Tableau de bord'!R30</f>
        <v>86.218999999999994</v>
      </c>
      <c r="I10" s="18" t="str">
        <f>+IF('Tableau de bord'!B31='Tableau de bord'!B30,"",SUM($H$2:$H10))</f>
        <v/>
      </c>
      <c r="J10" s="8" cm="1">
        <f t="array" aca="1" ref="J10" ca="1">IF(ISERROR(IF(ROWS($1:9)&lt;=COUNTA($G$2:G508),INDEX($G$2:G508,SMALL(IF($G$2:G508&lt;&gt;"",ROW(INDIRECT("1:"&amp;ROWS($G$2:G508)))),ROWS($1:9))),"")),"",IF(ROWS($1:9)&lt;=COUNTA($G$2:G508),INDEX($G$2:G508,SMALL(IF($G$2:G508&lt;&gt;"",ROW(INDIRECT("1:"&amp;ROWS($G$2:G508)))),ROWS($1:9))),""))</f>
        <v>44319</v>
      </c>
      <c r="K10" s="9" cm="1">
        <f t="array" aca="1" ref="K10" ca="1">IF(ISERROR(IF(ROWS($1:9)&lt;=COUNTA($I$2:I508),INDEX($I$2:I508,SMALL(IF($I$2:I508&lt;&gt;"",ROW(INDIRECT("1:"&amp;ROWS($I$2:I508)))),ROWS($1:9))),"")),"",IF(ROWS($1:9)&lt;=COUNTA($I$2:I508),INDEX($I$2:I508,SMALL(IF($I$2:I508&lt;&gt;"",ROW(INDIRECT("1:"&amp;ROWS($I$2:I508)))),ROWS($1:9))),""))</f>
        <v>99.069000000000017</v>
      </c>
    </row>
    <row r="11" spans="1:11" x14ac:dyDescent="0.2">
      <c r="A11" s="21" t="s">
        <v>10</v>
      </c>
      <c r="C11" s="21" t="s">
        <v>40</v>
      </c>
      <c r="G11" s="19">
        <f>+IF('Tableau de bord'!B31='Tableau de bord'!B32,"",'Tableau de bord'!B31)</f>
        <v>44304</v>
      </c>
      <c r="H11" s="20">
        <f>+'Tableau de bord'!R31</f>
        <v>60.002999999999986</v>
      </c>
      <c r="I11" s="18">
        <f>+IF('Tableau de bord'!B32='Tableau de bord'!B31,"",SUM($H$2:$H11))</f>
        <v>373.93700000000001</v>
      </c>
      <c r="J11" s="8" cm="1">
        <f t="array" aca="1" ref="J11" ca="1">IF(ISERROR(IF(ROWS($1:10)&lt;=COUNTA($G$2:G509),INDEX($G$2:G509,SMALL(IF($G$2:G509&lt;&gt;"",ROW(INDIRECT("1:"&amp;ROWS($G$2:G509)))),ROWS($1:10))),"")),"",IF(ROWS($1:10)&lt;=COUNTA($G$2:G509),INDEX($G$2:G509,SMALL(IF($G$2:G509&lt;&gt;"",ROW(INDIRECT("1:"&amp;ROWS($G$2:G509)))),ROWS($1:10))),""))</f>
        <v>44321</v>
      </c>
      <c r="K11" s="9" cm="1">
        <f t="array" aca="1" ref="K11" ca="1">IF(ISERROR(IF(ROWS($1:10)&lt;=COUNTA($I$2:I509),INDEX($I$2:I509,SMALL(IF($I$2:I509&lt;&gt;"",ROW(INDIRECT("1:"&amp;ROWS($I$2:I509)))),ROWS($1:10))),"")),"",IF(ROWS($1:10)&lt;=COUNTA($I$2:I509),INDEX($I$2:I509,SMALL(IF($I$2:I509&lt;&gt;"",ROW(INDIRECT("1:"&amp;ROWS($I$2:I509)))),ROWS($1:10))),""))</f>
        <v>-114.93099999999998</v>
      </c>
    </row>
    <row r="12" spans="1:11" x14ac:dyDescent="0.2">
      <c r="A12" s="21" t="s">
        <v>11</v>
      </c>
      <c r="C12" s="21" t="s">
        <v>39</v>
      </c>
      <c r="G12" s="19" t="str">
        <f>+IF('Tableau de bord'!B32='Tableau de bord'!B33,"",'Tableau de bord'!B32)</f>
        <v/>
      </c>
      <c r="H12" s="20">
        <f>+'Tableau de bord'!R32</f>
        <v>74.039999999999992</v>
      </c>
      <c r="I12" s="18" t="str">
        <f>+IF('Tableau de bord'!B33='Tableau de bord'!B32,"",SUM($H$2:$H12))</f>
        <v/>
      </c>
      <c r="J12" s="8" cm="1">
        <f t="array" aca="1" ref="J12" ca="1">IF(ISERROR(IF(ROWS($1:11)&lt;=COUNTA($G$2:G510),INDEX($G$2:G510,SMALL(IF($G$2:G510&lt;&gt;"",ROW(INDIRECT("1:"&amp;ROWS($G$2:G510)))),ROWS($1:11))),"")),"",IF(ROWS($1:11)&lt;=COUNTA($G$2:G510),INDEX($G$2:G510,SMALL(IF($G$2:G510&lt;&gt;"",ROW(INDIRECT("1:"&amp;ROWS($G$2:G510)))),ROWS($1:11))),""))</f>
        <v>44323</v>
      </c>
      <c r="K12" s="9" cm="1">
        <f t="array" aca="1" ref="K12" ca="1">IF(ISERROR(IF(ROWS($1:11)&lt;=COUNTA($I$2:I510),INDEX($I$2:I510,SMALL(IF($I$2:I510&lt;&gt;"",ROW(INDIRECT("1:"&amp;ROWS($I$2:I510)))),ROWS($1:11))),"")),"",IF(ROWS($1:11)&lt;=COUNTA($I$2:I510),INDEX($I$2:I510,SMALL(IF($I$2:I510&lt;&gt;"",ROW(INDIRECT("1:"&amp;ROWS($I$2:I510)))),ROWS($1:11))),""))</f>
        <v>-42.498999999999995</v>
      </c>
    </row>
    <row r="13" spans="1:11" x14ac:dyDescent="0.2">
      <c r="A13" s="21" t="s">
        <v>12</v>
      </c>
      <c r="C13" s="21" t="s">
        <v>41</v>
      </c>
      <c r="G13" s="19" t="str">
        <f>+IF('Tableau de bord'!B33='Tableau de bord'!B34,"",'Tableau de bord'!B33)</f>
        <v/>
      </c>
      <c r="H13" s="20">
        <f>+'Tableau de bord'!R33</f>
        <v>0</v>
      </c>
      <c r="I13" s="18" t="str">
        <f>+IF('Tableau de bord'!B34='Tableau de bord'!B33,"",SUM($H$2:$H13))</f>
        <v/>
      </c>
      <c r="J13" s="8" cm="1">
        <f t="array" aca="1" ref="J13" ca="1">IF(ISERROR(IF(ROWS($1:12)&lt;=COUNTA($G$2:G511),INDEX($G$2:G511,SMALL(IF($G$2:G511&lt;&gt;"",ROW(INDIRECT("1:"&amp;ROWS($G$2:G511)))),ROWS($1:12))),"")),"",IF(ROWS($1:12)&lt;=COUNTA($G$2:G511),INDEX($G$2:G511,SMALL(IF($G$2:G511&lt;&gt;"",ROW(INDIRECT("1:"&amp;ROWS($G$2:G511)))),ROWS($1:12))),""))</f>
        <v>44324</v>
      </c>
      <c r="K13" s="9" cm="1">
        <f t="array" aca="1" ref="K13" ca="1">IF(ISERROR(IF(ROWS($1:12)&lt;=COUNTA($I$2:I511),INDEX($I$2:I511,SMALL(IF($I$2:I511&lt;&gt;"",ROW(INDIRECT("1:"&amp;ROWS($I$2:I511)))),ROWS($1:12))),"")),"",IF(ROWS($1:12)&lt;=COUNTA($I$2:I511),INDEX($I$2:I511,SMALL(IF($I$2:I511&lt;&gt;"",ROW(INDIRECT("1:"&amp;ROWS($I$2:I511)))),ROWS($1:12))),""))</f>
        <v>12.858499999999978</v>
      </c>
    </row>
    <row r="14" spans="1:11" x14ac:dyDescent="0.2">
      <c r="A14" s="21" t="s">
        <v>13</v>
      </c>
      <c r="C14" s="21" t="s">
        <v>42</v>
      </c>
      <c r="G14" s="19" t="str">
        <f>+IF('Tableau de bord'!B34='Tableau de bord'!B35,"",'Tableau de bord'!B34)</f>
        <v/>
      </c>
      <c r="H14" s="20">
        <f>+'Tableau de bord'!R34</f>
        <v>-120</v>
      </c>
      <c r="I14" s="18" t="str">
        <f>+IF('Tableau de bord'!B35='Tableau de bord'!B34,"",SUM($H$2:$H14))</f>
        <v/>
      </c>
      <c r="J14" s="8" cm="1">
        <f t="array" aca="1" ref="J14" ca="1">IF(ISERROR(IF(ROWS($1:13)&lt;=COUNTA($G$2:G512),INDEX($G$2:G512,SMALL(IF($G$2:G512&lt;&gt;"",ROW(INDIRECT("1:"&amp;ROWS($G$2:G512)))),ROWS($1:13))),"")),"",IF(ROWS($1:13)&lt;=COUNTA($G$2:G512),INDEX($G$2:G512,SMALL(IF($G$2:G512&lt;&gt;"",ROW(INDIRECT("1:"&amp;ROWS($G$2:G512)))),ROWS($1:13))),""))</f>
        <v>44325</v>
      </c>
      <c r="K14" s="9" cm="1">
        <f t="array" aca="1" ref="K14" ca="1">IF(ISERROR(IF(ROWS($1:13)&lt;=COUNTA($I$2:I512),INDEX($I$2:I512,SMALL(IF($I$2:I512&lt;&gt;"",ROW(INDIRECT("1:"&amp;ROWS($I$2:I512)))),ROWS($1:13))),"")),"",IF(ROWS($1:13)&lt;=COUNTA($I$2:I512),INDEX($I$2:I512,SMALL(IF($I$2:I512&lt;&gt;"",ROW(INDIRECT("1:"&amp;ROWS($I$2:I512)))),ROWS($1:13))),""))</f>
        <v>-182.02149999999995</v>
      </c>
    </row>
    <row r="15" spans="1:11" x14ac:dyDescent="0.2">
      <c r="A15" s="21" t="s">
        <v>14</v>
      </c>
      <c r="C15" s="21" t="s">
        <v>43</v>
      </c>
      <c r="G15" s="19" t="str">
        <f>+IF('Tableau de bord'!B35='Tableau de bord'!B36,"",'Tableau de bord'!B35)</f>
        <v/>
      </c>
      <c r="H15" s="20">
        <f>+'Tableau de bord'!R35</f>
        <v>0</v>
      </c>
      <c r="I15" s="18" t="str">
        <f>+IF('Tableau de bord'!B36='Tableau de bord'!B35,"",SUM($H$2:$H15))</f>
        <v/>
      </c>
      <c r="J15" s="8" cm="1">
        <f t="array" aca="1" ref="J15" ca="1">IF(ISERROR(IF(ROWS($1:14)&lt;=COUNTA($G$2:G513),INDEX($G$2:G513,SMALL(IF($G$2:G513&lt;&gt;"",ROW(INDIRECT("1:"&amp;ROWS($G$2:G513)))),ROWS($1:14))),"")),"",IF(ROWS($1:14)&lt;=COUNTA($G$2:G513),INDEX($G$2:G513,SMALL(IF($G$2:G513&lt;&gt;"",ROW(INDIRECT("1:"&amp;ROWS($G$2:G513)))),ROWS($1:14))),""))</f>
        <v>44328</v>
      </c>
      <c r="K15" s="9" cm="1">
        <f t="array" aca="1" ref="K15" ca="1">IF(ISERROR(IF(ROWS($1:14)&lt;=COUNTA($I$2:I513),INDEX($I$2:I513,SMALL(IF($I$2:I513&lt;&gt;"",ROW(INDIRECT("1:"&amp;ROWS($I$2:I513)))),ROWS($1:14))),"")),"",IF(ROWS($1:14)&lt;=COUNTA($I$2:I513),INDEX($I$2:I513,SMALL(IF($I$2:I513&lt;&gt;"",ROW(INDIRECT("1:"&amp;ROWS($I$2:I513)))),ROWS($1:14))),""))</f>
        <v>-118.34749999999994</v>
      </c>
    </row>
    <row r="16" spans="1:11" x14ac:dyDescent="0.2">
      <c r="A16" s="21" t="s">
        <v>15</v>
      </c>
      <c r="C16" s="21" t="s">
        <v>44</v>
      </c>
      <c r="G16" s="19" t="str">
        <f>+IF('Tableau de bord'!B36='Tableau de bord'!B37,"",'Tableau de bord'!B36)</f>
        <v/>
      </c>
      <c r="H16" s="20">
        <f>+'Tableau de bord'!R36</f>
        <v>56.52000000000001</v>
      </c>
      <c r="I16" s="18" t="str">
        <f>+IF('Tableau de bord'!B37='Tableau de bord'!B36,"",SUM($H$2:$H16))</f>
        <v/>
      </c>
      <c r="J16" s="8" cm="1">
        <f t="array" aca="1" ref="J16" ca="1">IF(ISERROR(IF(ROWS($1:15)&lt;=COUNTA($G$2:G514),INDEX($G$2:G514,SMALL(IF($G$2:G514&lt;&gt;"",ROW(INDIRECT("1:"&amp;ROWS($G$2:G514)))),ROWS($1:15))),"")),"",IF(ROWS($1:15)&lt;=COUNTA($G$2:G514),INDEX($G$2:G514,SMALL(IF($G$2:G514&lt;&gt;"",ROW(INDIRECT("1:"&amp;ROWS($G$2:G514)))),ROWS($1:15))),""))</f>
        <v>44329</v>
      </c>
      <c r="K16" s="9" cm="1">
        <f t="array" aca="1" ref="K16" ca="1">IF(ISERROR(IF(ROWS($1:15)&lt;=COUNTA($I$2:I514),INDEX($I$2:I514,SMALL(IF($I$2:I514&lt;&gt;"",ROW(INDIRECT("1:"&amp;ROWS($I$2:I514)))),ROWS($1:15))),"")),"",IF(ROWS($1:15)&lt;=COUNTA($I$2:I514),INDEX($I$2:I514,SMALL(IF($I$2:I514&lt;&gt;"",ROW(INDIRECT("1:"&amp;ROWS($I$2:I514)))),ROWS($1:15))),""))</f>
        <v>-279.34749999999997</v>
      </c>
    </row>
    <row r="17" spans="1:11" x14ac:dyDescent="0.2">
      <c r="A17" s="21" t="s">
        <v>16</v>
      </c>
      <c r="C17" s="21" t="s">
        <v>45</v>
      </c>
      <c r="G17" s="19" t="str">
        <f>+IF('Tableau de bord'!B37='Tableau de bord'!B38,"",'Tableau de bord'!B37)</f>
        <v/>
      </c>
      <c r="H17" s="20">
        <f>+'Tableau de bord'!R37</f>
        <v>33.480000000000004</v>
      </c>
      <c r="I17" s="18" t="str">
        <f>+IF('Tableau de bord'!B38='Tableau de bord'!B37,"",SUM($H$2:$H17))</f>
        <v/>
      </c>
      <c r="J17" s="8" cm="1">
        <f t="array" aca="1" ref="J17" ca="1">IF(ISERROR(IF(ROWS($1:16)&lt;=COUNTA($G$2:G515),INDEX($G$2:G515,SMALL(IF($G$2:G515&lt;&gt;"",ROW(INDIRECT("1:"&amp;ROWS($G$2:G515)))),ROWS($1:16))),"")),"",IF(ROWS($1:16)&lt;=COUNTA($G$2:G515),INDEX($G$2:G515,SMALL(IF($G$2:G515&lt;&gt;"",ROW(INDIRECT("1:"&amp;ROWS($G$2:G515)))),ROWS($1:16))),""))</f>
        <v>44331</v>
      </c>
      <c r="K17" s="9" cm="1">
        <f t="array" aca="1" ref="K17" ca="1">IF(ISERROR(IF(ROWS($1:16)&lt;=COUNTA($I$2:I515),INDEX($I$2:I515,SMALL(IF($I$2:I515&lt;&gt;"",ROW(INDIRECT("1:"&amp;ROWS($I$2:I515)))),ROWS($1:16))),"")),"",IF(ROWS($1:16)&lt;=COUNTA($I$2:I515),INDEX($I$2:I515,SMALL(IF($I$2:I515&lt;&gt;"",ROW(INDIRECT("1:"&amp;ROWS($I$2:I515)))),ROWS($1:16))),""))</f>
        <v>-398.84049999999996</v>
      </c>
    </row>
    <row r="18" spans="1:11" x14ac:dyDescent="0.2">
      <c r="A18" s="21" t="s">
        <v>17</v>
      </c>
      <c r="C18" s="21" t="s">
        <v>46</v>
      </c>
      <c r="G18" s="19" t="str">
        <f>+IF('Tableau de bord'!B38='Tableau de bord'!B39,"",'Tableau de bord'!B38)</f>
        <v/>
      </c>
      <c r="H18" s="20">
        <f>+'Tableau de bord'!R38</f>
        <v>-120</v>
      </c>
      <c r="I18" s="18" t="str">
        <f>+IF('Tableau de bord'!B39='Tableau de bord'!B38,"",SUM($H$2:$H18))</f>
        <v/>
      </c>
      <c r="J18" s="8" cm="1">
        <f t="array" aca="1" ref="J18" ca="1">IF(ISERROR(IF(ROWS($1:17)&lt;=COUNTA($G$2:G516),INDEX($G$2:G516,SMALL(IF($G$2:G516&lt;&gt;"",ROW(INDIRECT("1:"&amp;ROWS($G$2:G516)))),ROWS($1:17))),"")),"",IF(ROWS($1:17)&lt;=COUNTA($G$2:G516),INDEX($G$2:G516,SMALL(IF($G$2:G516&lt;&gt;"",ROW(INDIRECT("1:"&amp;ROWS($G$2:G516)))),ROWS($1:17))),""))</f>
        <v>44332</v>
      </c>
      <c r="K18" s="9" cm="1">
        <f t="array" aca="1" ref="K18" ca="1">IF(ISERROR(IF(ROWS($1:17)&lt;=COUNTA($I$2:I516),INDEX($I$2:I516,SMALL(IF($I$2:I516&lt;&gt;"",ROW(INDIRECT("1:"&amp;ROWS($I$2:I516)))),ROWS($1:17))),"")),"",IF(ROWS($1:17)&lt;=COUNTA($I$2:I516),INDEX($I$2:I516,SMALL(IF($I$2:I516&lt;&gt;"",ROW(INDIRECT("1:"&amp;ROWS($I$2:I516)))),ROWS($1:17))),""))</f>
        <v>-192.04569999999995</v>
      </c>
    </row>
    <row r="19" spans="1:11" x14ac:dyDescent="0.2">
      <c r="A19" s="21" t="s">
        <v>18</v>
      </c>
      <c r="C19" s="21" t="s">
        <v>47</v>
      </c>
      <c r="G19" s="19" t="str">
        <f>+IF('Tableau de bord'!B39='Tableau de bord'!B40,"",'Tableau de bord'!B39)</f>
        <v/>
      </c>
      <c r="H19" s="20">
        <f>+'Tableau de bord'!R39</f>
        <v>66.960000000000008</v>
      </c>
      <c r="I19" s="18" t="str">
        <f>+IF('Tableau de bord'!B40='Tableau de bord'!B39,"",SUM($H$2:$H19))</f>
        <v/>
      </c>
      <c r="J19" s="8" cm="1">
        <f t="array" aca="1" ref="J19" ca="1">IF(ISERROR(IF(ROWS($1:18)&lt;=COUNTA($G$2:G517),INDEX($G$2:G517,SMALL(IF($G$2:G517&lt;&gt;"",ROW(INDIRECT("1:"&amp;ROWS($G$2:G517)))),ROWS($1:18))),"")),"",IF(ROWS($1:18)&lt;=COUNTA($G$2:G517),INDEX($G$2:G517,SMALL(IF($G$2:G517&lt;&gt;"",ROW(INDIRECT("1:"&amp;ROWS($G$2:G517)))),ROWS($1:18))),""))</f>
        <v>44333</v>
      </c>
      <c r="K19" s="9" cm="1">
        <f t="array" aca="1" ref="K19" ca="1">IF(ISERROR(IF(ROWS($1:18)&lt;=COUNTA($I$2:I517),INDEX($I$2:I517,SMALL(IF($I$2:I517&lt;&gt;"",ROW(INDIRECT("1:"&amp;ROWS($I$2:I517)))),ROWS($1:18))),"")),"",IF(ROWS($1:18)&lt;=COUNTA($I$2:I517),INDEX($I$2:I517,SMALL(IF($I$2:I517&lt;&gt;"",ROW(INDIRECT("1:"&amp;ROWS($I$2:I517)))),ROWS($1:18))),""))</f>
        <v>-154.52269999999996</v>
      </c>
    </row>
    <row r="20" spans="1:11" x14ac:dyDescent="0.2">
      <c r="A20" s="21" t="s">
        <v>19</v>
      </c>
      <c r="C20" s="21" t="s">
        <v>48</v>
      </c>
      <c r="G20" s="19">
        <f>+IF('Tableau de bord'!B40='Tableau de bord'!B41,"",'Tableau de bord'!B40)</f>
        <v>44307</v>
      </c>
      <c r="H20" s="20">
        <f>+'Tableau de bord'!R40</f>
        <v>59.400000000000006</v>
      </c>
      <c r="I20" s="18">
        <f>+IF('Tableau de bord'!B41='Tableau de bord'!B40,"",SUM($H$2:$H20))</f>
        <v>424.33699999999999</v>
      </c>
      <c r="J20" s="8" cm="1">
        <f t="array" aca="1" ref="J20" ca="1">IF(ISERROR(IF(ROWS($1:19)&lt;=COUNTA($G$2:G518),INDEX($G$2:G518,SMALL(IF($G$2:G518&lt;&gt;"",ROW(INDIRECT("1:"&amp;ROWS($G$2:G518)))),ROWS($1:19))),"")),"",IF(ROWS($1:19)&lt;=COUNTA($G$2:G518),INDEX($G$2:G518,SMALL(IF($G$2:G518&lt;&gt;"",ROW(INDIRECT("1:"&amp;ROWS($G$2:G518)))),ROWS($1:19))),""))</f>
        <v>44334</v>
      </c>
      <c r="K20" s="9" cm="1">
        <f t="array" aca="1" ref="K20" ca="1">IF(ISERROR(IF(ROWS($1:19)&lt;=COUNTA($I$2:I518),INDEX($I$2:I518,SMALL(IF($I$2:I518&lt;&gt;"",ROW(INDIRECT("1:"&amp;ROWS($I$2:I518)))),ROWS($1:19))),"")),"",IF(ROWS($1:19)&lt;=COUNTA($I$2:I518),INDEX($I$2:I518,SMALL(IF($I$2:I518&lt;&gt;"",ROW(INDIRECT("1:"&amp;ROWS($I$2:I518)))),ROWS($1:19))),""))</f>
        <v>-164.52269999999996</v>
      </c>
    </row>
    <row r="21" spans="1:11" x14ac:dyDescent="0.2">
      <c r="A21" s="21" t="s">
        <v>20</v>
      </c>
      <c r="C21" s="21" t="s">
        <v>49</v>
      </c>
      <c r="G21" s="19">
        <f>+IF('Tableau de bord'!B41='Tableau de bord'!B42,"",'Tableau de bord'!B41)</f>
        <v>44314</v>
      </c>
      <c r="H21" s="20">
        <f>+'Tableau de bord'!R41</f>
        <v>-61.5</v>
      </c>
      <c r="I21" s="18">
        <f>+IF('Tableau de bord'!B42='Tableau de bord'!B41,"",SUM($H$2:$H21))</f>
        <v>362.83699999999999</v>
      </c>
      <c r="J21" s="8" cm="1">
        <f t="array" aca="1" ref="J21" ca="1">IF(ISERROR(IF(ROWS($1:20)&lt;=COUNTA($G$2:G519),INDEX($G$2:G519,SMALL(IF($G$2:G519&lt;&gt;"",ROW(INDIRECT("1:"&amp;ROWS($G$2:G519)))),ROWS($1:20))),"")),"",IF(ROWS($1:20)&lt;=COUNTA($G$2:G519),INDEX($G$2:G519,SMALL(IF($G$2:G519&lt;&gt;"",ROW(INDIRECT("1:"&amp;ROWS($G$2:G519)))),ROWS($1:20))),""))</f>
        <v>44335</v>
      </c>
      <c r="K21" s="9" cm="1">
        <f t="array" aca="1" ref="K21" ca="1">IF(ISERROR(IF(ROWS($1:20)&lt;=COUNTA($I$2:I519),INDEX($I$2:I519,SMALL(IF($I$2:I519&lt;&gt;"",ROW(INDIRECT("1:"&amp;ROWS($I$2:I519)))),ROWS($1:20))),"")),"",IF(ROWS($1:20)&lt;=COUNTA($I$2:I519),INDEX($I$2:I519,SMALL(IF($I$2:I519&lt;&gt;"",ROW(INDIRECT("1:"&amp;ROWS($I$2:I519)))),ROWS($1:20))),""))</f>
        <v>-112.61269999999993</v>
      </c>
    </row>
    <row r="22" spans="1:11" x14ac:dyDescent="0.2">
      <c r="A22" s="21" t="s">
        <v>21</v>
      </c>
      <c r="C22" s="21" t="s">
        <v>50</v>
      </c>
      <c r="G22" s="19">
        <f>+IF('Tableau de bord'!B42='Tableau de bord'!B43,"",'Tableau de bord'!B42)</f>
        <v>44315</v>
      </c>
      <c r="H22" s="20">
        <f>+'Tableau de bord'!R42</f>
        <v>72.240000000000009</v>
      </c>
      <c r="I22" s="18">
        <f>+IF('Tableau de bord'!B43='Tableau de bord'!B42,"",SUM($H$2:$H22))</f>
        <v>435.077</v>
      </c>
      <c r="J22" s="8" cm="1">
        <f t="array" aca="1" ref="J22" ca="1">IF(ISERROR(IF(ROWS($1:21)&lt;=COUNTA($G$2:G520),INDEX($G$2:G520,SMALL(IF($G$2:G520&lt;&gt;"",ROW(INDIRECT("1:"&amp;ROWS($G$2:G520)))),ROWS($1:21))),"")),"",IF(ROWS($1:21)&lt;=COUNTA($G$2:G520),INDEX($G$2:G520,SMALL(IF($G$2:G520&lt;&gt;"",ROW(INDIRECT("1:"&amp;ROWS($G$2:G520)))),ROWS($1:21))),""))</f>
        <v>44336</v>
      </c>
      <c r="K22" s="9" cm="1">
        <f t="array" aca="1" ref="K22" ca="1">IF(ISERROR(IF(ROWS($1:21)&lt;=COUNTA($I$2:I520),INDEX($I$2:I520,SMALL(IF($I$2:I520&lt;&gt;"",ROW(INDIRECT("1:"&amp;ROWS($I$2:I520)))),ROWS($1:21))),"")),"",IF(ROWS($1:21)&lt;=COUNTA($I$2:I520),INDEX($I$2:I520,SMALL(IF($I$2:I520&lt;&gt;"",ROW(INDIRECT("1:"&amp;ROWS($I$2:I520)))),ROWS($1:21))),""))</f>
        <v>-127.61269999999993</v>
      </c>
    </row>
    <row r="23" spans="1:11" x14ac:dyDescent="0.2">
      <c r="A23" s="21" t="s">
        <v>22</v>
      </c>
      <c r="C23" s="21" t="s">
        <v>51</v>
      </c>
      <c r="G23" s="19">
        <f>+IF('Tableau de bord'!B43='Tableau de bord'!B44,"",'Tableau de bord'!B43)</f>
        <v>44316</v>
      </c>
      <c r="H23" s="20">
        <f>+'Tableau de bord'!R43</f>
        <v>0</v>
      </c>
      <c r="I23" s="18">
        <f>+IF('Tableau de bord'!B44='Tableau de bord'!B43,"",SUM($H$2:$H23))</f>
        <v>435.077</v>
      </c>
      <c r="J23" s="8" cm="1">
        <f t="array" aca="1" ref="J23" ca="1">IF(ISERROR(IF(ROWS($1:22)&lt;=COUNTA($G$2:G521),INDEX($G$2:G521,SMALL(IF($G$2:G521&lt;&gt;"",ROW(INDIRECT("1:"&amp;ROWS($G$2:G521)))),ROWS($1:22))),"")),"",IF(ROWS($1:22)&lt;=COUNTA($G$2:G521),INDEX($G$2:G521,SMALL(IF($G$2:G521&lt;&gt;"",ROW(INDIRECT("1:"&amp;ROWS($G$2:G521)))),ROWS($1:22))),""))</f>
        <v>44338</v>
      </c>
      <c r="K23" s="9" cm="1">
        <f t="array" aca="1" ref="K23" ca="1">IF(ISERROR(IF(ROWS($1:22)&lt;=COUNTA($I$2:I521),INDEX($I$2:I521,SMALL(IF($I$2:I521&lt;&gt;"",ROW(INDIRECT("1:"&amp;ROWS($I$2:I521)))),ROWS($1:22))),"")),"",IF(ROWS($1:22)&lt;=COUNTA($I$2:I521),INDEX($I$2:I521,SMALL(IF($I$2:I521&lt;&gt;"",ROW(INDIRECT("1:"&amp;ROWS($I$2:I521)))),ROWS($1:22))),""))</f>
        <v>-65.612699999999933</v>
      </c>
    </row>
    <row r="24" spans="1:11" x14ac:dyDescent="0.2">
      <c r="A24" s="21" t="s">
        <v>23</v>
      </c>
      <c r="C24" s="21" t="s">
        <v>55</v>
      </c>
      <c r="G24" s="19" t="str">
        <f>+IF('Tableau de bord'!B44='Tableau de bord'!B45,"",'Tableau de bord'!B44)</f>
        <v/>
      </c>
      <c r="H24" s="20">
        <f>+'Tableau de bord'!R44</f>
        <v>-123</v>
      </c>
      <c r="I24" s="18" t="str">
        <f>+IF('Tableau de bord'!B45='Tableau de bord'!B44,"",SUM($H$2:$H24))</f>
        <v/>
      </c>
      <c r="J24" s="8" cm="1">
        <f t="array" aca="1" ref="J24" ca="1">IF(ISERROR(IF(ROWS($1:23)&lt;=COUNTA($G$2:G522),INDEX($G$2:G522,SMALL(IF($G$2:G522&lt;&gt;"",ROW(INDIRECT("1:"&amp;ROWS($G$2:G522)))),ROWS($1:23))),"")),"",IF(ROWS($1:23)&lt;=COUNTA($G$2:G522),INDEX($G$2:G522,SMALL(IF($G$2:G522&lt;&gt;"",ROW(INDIRECT("1:"&amp;ROWS($G$2:G522)))),ROWS($1:23))),""))</f>
        <v>44339</v>
      </c>
      <c r="K24" s="9" cm="1">
        <f t="array" aca="1" ref="K24" ca="1">IF(ISERROR(IF(ROWS($1:23)&lt;=COUNTA($I$2:I522),INDEX($I$2:I522,SMALL(IF($I$2:I522&lt;&gt;"",ROW(INDIRECT("1:"&amp;ROWS($I$2:I522)))),ROWS($1:23))),"")),"",IF(ROWS($1:23)&lt;=COUNTA($I$2:I522),INDEX($I$2:I522,SMALL(IF($I$2:I522&lt;&gt;"",ROW(INDIRECT("1:"&amp;ROWS($I$2:I522)))),ROWS($1:23))),""))</f>
        <v>138.49130000000008</v>
      </c>
    </row>
    <row r="25" spans="1:11" x14ac:dyDescent="0.2">
      <c r="A25" s="21" t="s">
        <v>24</v>
      </c>
      <c r="C25" s="21" t="s">
        <v>56</v>
      </c>
      <c r="G25" s="19" t="str">
        <f>+IF('Tableau de bord'!B45='Tableau de bord'!B46,"",'Tableau de bord'!B45)</f>
        <v/>
      </c>
      <c r="H25" s="20">
        <f>+'Tableau de bord'!R45</f>
        <v>0</v>
      </c>
      <c r="I25" s="18" t="str">
        <f>+IF('Tableau de bord'!B46='Tableau de bord'!B45,"",SUM($H$2:$H25))</f>
        <v/>
      </c>
      <c r="J25" s="8" cm="1">
        <f t="array" aca="1" ref="J25" ca="1">IF(ISERROR(IF(ROWS($1:24)&lt;=COUNTA($G$2:G523),INDEX($G$2:G523,SMALL(IF($G$2:G523&lt;&gt;"",ROW(INDIRECT("1:"&amp;ROWS($G$2:G523)))),ROWS($1:24))),"")),"",IF(ROWS($1:24)&lt;=COUNTA($G$2:G523),INDEX($G$2:G523,SMALL(IF($G$2:G523&lt;&gt;"",ROW(INDIRECT("1:"&amp;ROWS($G$2:G523)))),ROWS($1:24))),""))</f>
        <v>44342</v>
      </c>
      <c r="K25" s="9" cm="1">
        <f t="array" aca="1" ref="K25" ca="1">IF(ISERROR(IF(ROWS($1:24)&lt;=COUNTA($I$2:I523),INDEX($I$2:I523,SMALL(IF($I$2:I523&lt;&gt;"",ROW(INDIRECT("1:"&amp;ROWS($I$2:I523)))),ROWS($1:24))),"")),"",IF(ROWS($1:24)&lt;=COUNTA($I$2:I523),INDEX($I$2:I523,SMALL(IF($I$2:I523&lt;&gt;"",ROW(INDIRECT("1:"&amp;ROWS($I$2:I523)))),ROWS($1:24))),""))</f>
        <v>51.991300000000081</v>
      </c>
    </row>
    <row r="26" spans="1:11" x14ac:dyDescent="0.2">
      <c r="A26" s="21" t="s">
        <v>25</v>
      </c>
      <c r="C26" s="21" t="s">
        <v>52</v>
      </c>
      <c r="G26" s="19" t="str">
        <f>+IF('Tableau de bord'!B46='Tableau de bord'!B47,"",'Tableau de bord'!B46)</f>
        <v/>
      </c>
      <c r="H26" s="20">
        <f>+'Tableau de bord'!R46</f>
        <v>-123</v>
      </c>
      <c r="I26" s="18" t="str">
        <f>+IF('Tableau de bord'!B47='Tableau de bord'!B46,"",SUM($H$2:$H26))</f>
        <v/>
      </c>
      <c r="J26" s="8" cm="1">
        <f t="array" aca="1" ref="J26" ca="1">IF(ISERROR(IF(ROWS($1:25)&lt;=COUNTA($G$2:G524),INDEX($G$2:G524,SMALL(IF($G$2:G524&lt;&gt;"",ROW(INDIRECT("1:"&amp;ROWS($G$2:G524)))),ROWS($1:25))),"")),"",IF(ROWS($1:25)&lt;=COUNTA($G$2:G524),INDEX($G$2:G524,SMALL(IF($G$2:G524&lt;&gt;"",ROW(INDIRECT("1:"&amp;ROWS($G$2:G524)))),ROWS($1:25))),""))</f>
        <v>44356</v>
      </c>
      <c r="K26" s="9" cm="1">
        <f t="array" aca="1" ref="K26" ca="1">IF(ISERROR(IF(ROWS($1:25)&lt;=COUNTA($I$2:I524),INDEX($I$2:I524,SMALL(IF($I$2:I524&lt;&gt;"",ROW(INDIRECT("1:"&amp;ROWS($I$2:I524)))),ROWS($1:25))),"")),"",IF(ROWS($1:25)&lt;=COUNTA($I$2:I524),INDEX($I$2:I524,SMALL(IF($I$2:I524&lt;&gt;"",ROW(INDIRECT("1:"&amp;ROWS($I$2:I524)))),ROWS($1:25))),""))</f>
        <v>-31.798699999999911</v>
      </c>
    </row>
    <row r="27" spans="1:11" x14ac:dyDescent="0.2">
      <c r="A27" s="21" t="s">
        <v>26</v>
      </c>
      <c r="C27" s="21" t="s">
        <v>53</v>
      </c>
      <c r="G27" s="19">
        <f>+IF('Tableau de bord'!B47='Tableau de bord'!B48,"",'Tableau de bord'!B47)</f>
        <v>44317</v>
      </c>
      <c r="H27" s="20">
        <f>+'Tableau de bord'!R47</f>
        <v>69.372000000000014</v>
      </c>
      <c r="I27" s="18">
        <f>+IF('Tableau de bord'!B48='Tableau de bord'!B47,"",SUM($H$2:$H27))</f>
        <v>258.44900000000001</v>
      </c>
      <c r="J27" s="8" cm="1">
        <f t="array" aca="1" ref="J27" ca="1">IF(ISERROR(IF(ROWS($1:26)&lt;=COUNTA($G$2:G525),INDEX($G$2:G525,SMALL(IF($G$2:G525&lt;&gt;"",ROW(INDIRECT("1:"&amp;ROWS($G$2:G525)))),ROWS($1:26))),"")),"",IF(ROWS($1:26)&lt;=COUNTA($G$2:G525),INDEX($G$2:G525,SMALL(IF($G$2:G525&lt;&gt;"",ROW(INDIRECT("1:"&amp;ROWS($G$2:G525)))),ROWS($1:26))),""))</f>
        <v>44357</v>
      </c>
      <c r="K27" s="9" cm="1">
        <f t="array" aca="1" ref="K27" ca="1">IF(ISERROR(IF(ROWS($1:26)&lt;=COUNTA($I$2:I525),INDEX($I$2:I525,SMALL(IF($I$2:I525&lt;&gt;"",ROW(INDIRECT("1:"&amp;ROWS($I$2:I525)))),ROWS($1:26))),"")),"",IF(ROWS($1:26)&lt;=COUNTA($I$2:I525),INDEX($I$2:I525,SMALL(IF($I$2:I525&lt;&gt;"",ROW(INDIRECT("1:"&amp;ROWS($I$2:I525)))),ROWS($1:26))),""))</f>
        <v>151.2213000000001</v>
      </c>
    </row>
    <row r="28" spans="1:11" x14ac:dyDescent="0.2">
      <c r="A28" s="21" t="s">
        <v>27</v>
      </c>
      <c r="C28" s="21" t="s">
        <v>54</v>
      </c>
      <c r="G28" s="19" t="str">
        <f>+IF('Tableau de bord'!B48='Tableau de bord'!B49,"",'Tableau de bord'!B48)</f>
        <v/>
      </c>
      <c r="H28" s="20">
        <f>+'Tableau de bord'!R48</f>
        <v>-115</v>
      </c>
      <c r="I28" s="18" t="str">
        <f>+IF('Tableau de bord'!B49='Tableau de bord'!B48,"",SUM($H$2:$H28))</f>
        <v/>
      </c>
      <c r="J28" s="8" cm="1">
        <f t="array" aca="1" ref="J28" ca="1">IF(ISERROR(IF(ROWS($1:27)&lt;=COUNTA($G$2:G526),INDEX($G$2:G526,SMALL(IF($G$2:G526&lt;&gt;"",ROW(INDIRECT("1:"&amp;ROWS($G$2:G526)))),ROWS($1:27))),"")),"",IF(ROWS($1:27)&lt;=COUNTA($G$2:G526),INDEX($G$2:G526,SMALL(IF($G$2:G526&lt;&gt;"",ROW(INDIRECT("1:"&amp;ROWS($G$2:G526)))),ROWS($1:27))),""))</f>
        <v>44358</v>
      </c>
      <c r="K28" s="9" cm="1">
        <f t="array" aca="1" ref="K28" ca="1">IF(ISERROR(IF(ROWS($1:27)&lt;=COUNTA($I$2:I526),INDEX($I$2:I526,SMALL(IF($I$2:I526&lt;&gt;"",ROW(INDIRECT("1:"&amp;ROWS($I$2:I526)))),ROWS($1:27))),"")),"",IF(ROWS($1:27)&lt;=COUNTA($I$2:I526),INDEX($I$2:I526,SMALL(IF($I$2:I526&lt;&gt;"",ROW(INDIRECT("1:"&amp;ROWS($I$2:I526)))),ROWS($1:27))),""))</f>
        <v>-92.778699999999901</v>
      </c>
    </row>
    <row r="29" spans="1:11" x14ac:dyDescent="0.2">
      <c r="A29" s="22" t="s">
        <v>28</v>
      </c>
      <c r="C29" s="21" t="s">
        <v>92</v>
      </c>
      <c r="G29" s="19">
        <f>+IF('Tableau de bord'!B49='Tableau de bord'!B50,"",'Tableau de bord'!B49)</f>
        <v>44318</v>
      </c>
      <c r="H29" s="20">
        <f>+'Tableau de bord'!R49</f>
        <v>67.62</v>
      </c>
      <c r="I29" s="18">
        <f>+IF('Tableau de bord'!B50='Tableau de bord'!B49,"",SUM($H$2:$H29))</f>
        <v>211.06900000000002</v>
      </c>
      <c r="J29" s="8" cm="1">
        <f t="array" aca="1" ref="J29" ca="1">IF(ISERROR(IF(ROWS($1:28)&lt;=COUNTA($G$2:G527),INDEX($G$2:G527,SMALL(IF($G$2:G527&lt;&gt;"",ROW(INDIRECT("1:"&amp;ROWS($G$2:G527)))),ROWS($1:28))),"")),"",IF(ROWS($1:28)&lt;=COUNTA($G$2:G527),INDEX($G$2:G527,SMALL(IF($G$2:G527&lt;&gt;"",ROW(INDIRECT("1:"&amp;ROWS($G$2:G527)))),ROWS($1:28))),""))</f>
        <v>44359</v>
      </c>
      <c r="K29" s="9" cm="1">
        <f t="array" aca="1" ref="K29" ca="1">IF(ISERROR(IF(ROWS($1:28)&lt;=COUNTA($I$2:I527),INDEX($I$2:I527,SMALL(IF($I$2:I527&lt;&gt;"",ROW(INDIRECT("1:"&amp;ROWS($I$2:I527)))),ROWS($1:28))),"")),"",IF(ROWS($1:28)&lt;=COUNTA($I$2:I527),INDEX($I$2:I527,SMALL(IF($I$2:I527&lt;&gt;"",ROW(INDIRECT("1:"&amp;ROWS($I$2:I527)))),ROWS($1:28))),""))</f>
        <v>-48.320699999999874</v>
      </c>
    </row>
    <row r="30" spans="1:11" x14ac:dyDescent="0.2">
      <c r="C30" s="21" t="s">
        <v>57</v>
      </c>
      <c r="G30" s="19">
        <f>+IF('Tableau de bord'!B50='Tableau de bord'!B51,"",'Tableau de bord'!B50)</f>
        <v>44319</v>
      </c>
      <c r="H30" s="20">
        <f>+'Tableau de bord'!R50</f>
        <v>-112</v>
      </c>
      <c r="I30" s="18">
        <f>+IF('Tableau de bord'!B51='Tableau de bord'!B50,"",SUM($H$2:$H30))</f>
        <v>99.069000000000017</v>
      </c>
      <c r="J30" s="8" cm="1">
        <f t="array" aca="1" ref="J30" ca="1">IF(ISERROR(IF(ROWS($1:29)&lt;=COUNTA($G$2:G528),INDEX($G$2:G528,SMALL(IF($G$2:G528&lt;&gt;"",ROW(INDIRECT("1:"&amp;ROWS($G$2:G528)))),ROWS($1:29))),"")),"",IF(ROWS($1:29)&lt;=COUNTA($G$2:G528),INDEX($G$2:G528,SMALL(IF($G$2:G528&lt;&gt;"",ROW(INDIRECT("1:"&amp;ROWS($G$2:G528)))),ROWS($1:29))),""))</f>
        <v>44360</v>
      </c>
      <c r="K30" s="9" cm="1">
        <f t="array" aca="1" ref="K30" ca="1">IF(ISERROR(IF(ROWS($1:29)&lt;=COUNTA($I$2:I528),INDEX($I$2:I528,SMALL(IF($I$2:I528&lt;&gt;"",ROW(INDIRECT("1:"&amp;ROWS($I$2:I528)))),ROWS($1:29))),"")),"",IF(ROWS($1:29)&lt;=COUNTA($I$2:I528),INDEX($I$2:I528,SMALL(IF($I$2:I528&lt;&gt;"",ROW(INDIRECT("1:"&amp;ROWS($I$2:I528)))),ROWS($1:29))),""))</f>
        <v>158.44930000000008</v>
      </c>
    </row>
    <row r="31" spans="1:11" x14ac:dyDescent="0.2">
      <c r="C31" s="21" t="s">
        <v>58</v>
      </c>
      <c r="G31" s="19" t="str">
        <f>+IF('Tableau de bord'!B51='Tableau de bord'!B52,"",'Tableau de bord'!B51)</f>
        <v/>
      </c>
      <c r="H31" s="20">
        <f>+'Tableau de bord'!R51</f>
        <v>-107</v>
      </c>
      <c r="I31" s="18" t="str">
        <f>+IF('Tableau de bord'!B52='Tableau de bord'!B51,"",SUM($H$2:$H31))</f>
        <v/>
      </c>
      <c r="J31" s="8" cm="1">
        <f t="array" aca="1" ref="J31" ca="1">IF(ISERROR(IF(ROWS($1:30)&lt;=COUNTA($G$2:G529),INDEX($G$2:G529,SMALL(IF($G$2:G529&lt;&gt;"",ROW(INDIRECT("1:"&amp;ROWS($G$2:G529)))),ROWS($1:30))),"")),"",IF(ROWS($1:30)&lt;=COUNTA($G$2:G529),INDEX($G$2:G529,SMALL(IF($G$2:G529&lt;&gt;"",ROW(INDIRECT("1:"&amp;ROWS($G$2:G529)))),ROWS($1:30))),""))</f>
        <v>44361</v>
      </c>
      <c r="K31" s="9" cm="1">
        <f t="array" aca="1" ref="K31" ca="1">IF(ISERROR(IF(ROWS($1:30)&lt;=COUNTA($I$2:I529),INDEX($I$2:I529,SMALL(IF($I$2:I529&lt;&gt;"",ROW(INDIRECT("1:"&amp;ROWS($I$2:I529)))),ROWS($1:30))),"")),"",IF(ROWS($1:30)&lt;=COUNTA($I$2:I529),INDEX($I$2:I529,SMALL(IF($I$2:I529&lt;&gt;"",ROW(INDIRECT("1:"&amp;ROWS($I$2:I529)))),ROWS($1:30))),""))</f>
        <v>12.449300000000079</v>
      </c>
    </row>
    <row r="32" spans="1:11" x14ac:dyDescent="0.2">
      <c r="C32" s="21" t="s">
        <v>59</v>
      </c>
      <c r="G32" s="19">
        <f>+IF('Tableau de bord'!B52='Tableau de bord'!B53,"",'Tableau de bord'!B52)</f>
        <v>44321</v>
      </c>
      <c r="H32" s="20">
        <f>+'Tableau de bord'!R52</f>
        <v>-107</v>
      </c>
      <c r="I32" s="18">
        <f>+IF('Tableau de bord'!B53='Tableau de bord'!B52,"",SUM($H$2:$H32))</f>
        <v>-114.93099999999998</v>
      </c>
      <c r="J32" s="8" cm="1">
        <f t="array" aca="1" ref="J32" ca="1">IF(ISERROR(IF(ROWS($1:31)&lt;=COUNTA($G$2:G530),INDEX($G$2:G530,SMALL(IF($G$2:G530&lt;&gt;"",ROW(INDIRECT("1:"&amp;ROWS($G$2:G530)))),ROWS($1:31))),"")),"",IF(ROWS($1:31)&lt;=COUNTA($G$2:G530),INDEX($G$2:G530,SMALL(IF($G$2:G530&lt;&gt;"",ROW(INDIRECT("1:"&amp;ROWS($G$2:G530)))),ROWS($1:31))),""))</f>
        <v>44362</v>
      </c>
      <c r="K32" s="9" cm="1">
        <f t="array" aca="1" ref="K32" ca="1">IF(ISERROR(IF(ROWS($1:31)&lt;=COUNTA($I$2:I530),INDEX($I$2:I530,SMALL(IF($I$2:I530&lt;&gt;"",ROW(INDIRECT("1:"&amp;ROWS($I$2:I530)))),ROWS($1:31))),"")),"",IF(ROWS($1:31)&lt;=COUNTA($I$2:I530),INDEX($I$2:I530,SMALL(IF($I$2:I530&lt;&gt;"",ROW(INDIRECT("1:"&amp;ROWS($I$2:I530)))),ROWS($1:31))),""))</f>
        <v>17.329300000000075</v>
      </c>
    </row>
    <row r="33" spans="3:11" x14ac:dyDescent="0.2">
      <c r="C33" s="21" t="s">
        <v>60</v>
      </c>
      <c r="G33" s="19" t="str">
        <f>+IF('Tableau de bord'!B53='Tableau de bord'!B54,"",'Tableau de bord'!B53)</f>
        <v/>
      </c>
      <c r="H33" s="20">
        <f>+'Tableau de bord'!R53</f>
        <v>44.831999999999994</v>
      </c>
      <c r="I33" s="18" t="str">
        <f>+IF('Tableau de bord'!B54='Tableau de bord'!B53,"",SUM($H$2:$H33))</f>
        <v/>
      </c>
      <c r="J33" s="8" cm="1">
        <f t="array" aca="1" ref="J33" ca="1">IF(ISERROR(IF(ROWS($1:32)&lt;=COUNTA($G$2:G531),INDEX($G$2:G531,SMALL(IF($G$2:G531&lt;&gt;"",ROW(INDIRECT("1:"&amp;ROWS($G$2:G531)))),ROWS($1:32))),"")),"",IF(ROWS($1:32)&lt;=COUNTA($G$2:G531),INDEX($G$2:G531,SMALL(IF($G$2:G531&lt;&gt;"",ROW(INDIRECT("1:"&amp;ROWS($G$2:G531)))),ROWS($1:32))),""))</f>
        <v>44363</v>
      </c>
      <c r="K33" s="9" cm="1">
        <f t="array" aca="1" ref="K33" ca="1">IF(ISERROR(IF(ROWS($1:32)&lt;=COUNTA($I$2:I531),INDEX($I$2:I531,SMALL(IF($I$2:I531&lt;&gt;"",ROW(INDIRECT("1:"&amp;ROWS($I$2:I531)))),ROWS($1:32))),"")),"",IF(ROWS($1:32)&lt;=COUNTA($I$2:I531),INDEX($I$2:I531,SMALL(IF($I$2:I531&lt;&gt;"",ROW(INDIRECT("1:"&amp;ROWS($I$2:I531)))),ROWS($1:32))),""))</f>
        <v>65.44730000000007</v>
      </c>
    </row>
    <row r="34" spans="3:11" x14ac:dyDescent="0.2">
      <c r="C34" s="21" t="s">
        <v>61</v>
      </c>
      <c r="G34" s="19">
        <f>+IF('Tableau de bord'!B54='Tableau de bord'!B55,"",'Tableau de bord'!B54)</f>
        <v>44323</v>
      </c>
      <c r="H34" s="20">
        <f>+'Tableau de bord'!R54</f>
        <v>27.599999999999994</v>
      </c>
      <c r="I34" s="18">
        <f>+IF('Tableau de bord'!B55='Tableau de bord'!B54,"",SUM($H$2:$H34))</f>
        <v>-42.498999999999995</v>
      </c>
      <c r="J34" s="8" cm="1">
        <f t="array" aca="1" ref="J34" ca="1">IF(ISERROR(IF(ROWS($1:33)&lt;=COUNTA($G$2:G532),INDEX($G$2:G532,SMALL(IF($G$2:G532&lt;&gt;"",ROW(INDIRECT("1:"&amp;ROWS($G$2:G532)))),ROWS($1:33))),"")),"",IF(ROWS($1:33)&lt;=COUNTA($G$2:G532),INDEX($G$2:G532,SMALL(IF($G$2:G532&lt;&gt;"",ROW(INDIRECT("1:"&amp;ROWS($G$2:G532)))),ROWS($1:33))),""))</f>
        <v>44364</v>
      </c>
      <c r="K34" s="9" cm="1">
        <f t="array" aca="1" ref="K34" ca="1">IF(ISERROR(IF(ROWS($1:33)&lt;=COUNTA($I$2:I532),INDEX($I$2:I532,SMALL(IF($I$2:I532&lt;&gt;"",ROW(INDIRECT("1:"&amp;ROWS($I$2:I532)))),ROWS($1:33))),"")),"",IF(ROWS($1:33)&lt;=COUNTA($I$2:I532),INDEX($I$2:I532,SMALL(IF($I$2:I532&lt;&gt;"",ROW(INDIRECT("1:"&amp;ROWS($I$2:I532)))),ROWS($1:33))),""))</f>
        <v>66.723300000000066</v>
      </c>
    </row>
    <row r="35" spans="3:11" x14ac:dyDescent="0.2">
      <c r="C35" s="21" t="s">
        <v>62</v>
      </c>
      <c r="G35" s="19" t="str">
        <f>+IF('Tableau de bord'!B55='Tableau de bord'!B56,"",'Tableau de bord'!B55)</f>
        <v/>
      </c>
      <c r="H35" s="20">
        <f>+'Tableau de bord'!R55</f>
        <v>83.654999999999973</v>
      </c>
      <c r="I35" s="18" t="str">
        <f>+IF('Tableau de bord'!B56='Tableau de bord'!B55,"",SUM($H$2:$H35))</f>
        <v/>
      </c>
      <c r="J35" s="8" cm="1">
        <f t="array" aca="1" ref="J35" ca="1">IF(ISERROR(IF(ROWS($1:34)&lt;=COUNTA($G$2:G533),INDEX($G$2:G533,SMALL(IF($G$2:G533&lt;&gt;"",ROW(INDIRECT("1:"&amp;ROWS($G$2:G533)))),ROWS($1:34))),"")),"",IF(ROWS($1:34)&lt;=COUNTA($G$2:G533),INDEX($G$2:G533,SMALL(IF($G$2:G533&lt;&gt;"",ROW(INDIRECT("1:"&amp;ROWS($G$2:G533)))),ROWS($1:34))),""))</f>
        <v>44365</v>
      </c>
      <c r="K35" s="9" cm="1">
        <f t="array" aca="1" ref="K35" ca="1">IF(ISERROR(IF(ROWS($1:34)&lt;=COUNTA($I$2:I533),INDEX($I$2:I533,SMALL(IF($I$2:I533&lt;&gt;"",ROW(INDIRECT("1:"&amp;ROWS($I$2:I533)))),ROWS($1:34))),"")),"",IF(ROWS($1:34)&lt;=COUNTA($I$2:I533),INDEX($I$2:I533,SMALL(IF($I$2:I533&lt;&gt;"",ROW(INDIRECT("1:"&amp;ROWS($I$2:I533)))),ROWS($1:34))),""))</f>
        <v>-55.276699999999934</v>
      </c>
    </row>
    <row r="36" spans="3:11" x14ac:dyDescent="0.2">
      <c r="C36" s="21" t="s">
        <v>63</v>
      </c>
      <c r="G36" s="19" t="str">
        <f>+IF('Tableau de bord'!B56='Tableau de bord'!B57,"",'Tableau de bord'!B56)</f>
        <v/>
      </c>
      <c r="H36" s="20">
        <f>+'Tableau de bord'!R56</f>
        <v>-165</v>
      </c>
      <c r="I36" s="18" t="str">
        <f>+IF('Tableau de bord'!B57='Tableau de bord'!B56,"",SUM($H$2:$H36))</f>
        <v/>
      </c>
      <c r="J36" s="8" cm="1">
        <f t="array" aca="1" ref="J36" ca="1">IF(ISERROR(IF(ROWS($1:35)&lt;=COUNTA($G$2:G534),INDEX($G$2:G534,SMALL(IF($G$2:G534&lt;&gt;"",ROW(INDIRECT("1:"&amp;ROWS($G$2:G534)))),ROWS($1:35))),"")),"",IF(ROWS($1:35)&lt;=COUNTA($G$2:G534),INDEX($G$2:G534,SMALL(IF($G$2:G534&lt;&gt;"",ROW(INDIRECT("1:"&amp;ROWS($G$2:G534)))),ROWS($1:35))),""))</f>
        <v>44366</v>
      </c>
      <c r="K36" s="9" cm="1">
        <f t="array" aca="1" ref="K36" ca="1">IF(ISERROR(IF(ROWS($1:35)&lt;=COUNTA($I$2:I534),INDEX($I$2:I534,SMALL(IF($I$2:I534&lt;&gt;"",ROW(INDIRECT("1:"&amp;ROWS($I$2:I534)))),ROWS($1:35))),"")),"",IF(ROWS($1:35)&lt;=COUNTA($I$2:I534),INDEX($I$2:I534,SMALL(IF($I$2:I534&lt;&gt;"",ROW(INDIRECT("1:"&amp;ROWS($I$2:I534)))),ROWS($1:35))),""))</f>
        <v>-5.2966999999999302</v>
      </c>
    </row>
    <row r="37" spans="3:11" x14ac:dyDescent="0.2">
      <c r="C37" s="21" t="s">
        <v>64</v>
      </c>
      <c r="G37" s="19" t="str">
        <f>+IF('Tableau de bord'!B57='Tableau de bord'!B58,"",'Tableau de bord'!B57)</f>
        <v/>
      </c>
      <c r="H37" s="20">
        <f>+'Tableau de bord'!R57</f>
        <v>93.06</v>
      </c>
      <c r="I37" s="18" t="str">
        <f>+IF('Tableau de bord'!B58='Tableau de bord'!B57,"",SUM($H$2:$H37))</f>
        <v/>
      </c>
      <c r="J37" s="8" cm="1">
        <f t="array" aca="1" ref="J37" ca="1">IF(ISERROR(IF(ROWS($1:36)&lt;=COUNTA($G$2:G535),INDEX($G$2:G535,SMALL(IF($G$2:G535&lt;&gt;"",ROW(INDIRECT("1:"&amp;ROWS($G$2:G535)))),ROWS($1:36))),"")),"",IF(ROWS($1:36)&lt;=COUNTA($G$2:G535),INDEX($G$2:G535,SMALL(IF($G$2:G535&lt;&gt;"",ROW(INDIRECT("1:"&amp;ROWS($G$2:G535)))),ROWS($1:36))),""))</f>
        <v>44367</v>
      </c>
      <c r="K37" s="9" cm="1">
        <f t="array" aca="1" ref="K37" ca="1">IF(ISERROR(IF(ROWS($1:36)&lt;=COUNTA($I$2:I535),INDEX($I$2:I535,SMALL(IF($I$2:I535&lt;&gt;"",ROW(INDIRECT("1:"&amp;ROWS($I$2:I535)))),ROWS($1:36))),"")),"",IF(ROWS($1:36)&lt;=COUNTA($I$2:I535),INDEX($I$2:I535,SMALL(IF($I$2:I535&lt;&gt;"",ROW(INDIRECT("1:"&amp;ROWS($I$2:I535)))),ROWS($1:36))),""))</f>
        <v>76.337300000000056</v>
      </c>
    </row>
    <row r="38" spans="3:11" x14ac:dyDescent="0.2">
      <c r="C38" s="22" t="s">
        <v>65</v>
      </c>
      <c r="G38" s="19" t="str">
        <f>+IF('Tableau de bord'!B58='Tableau de bord'!B59,"",'Tableau de bord'!B58)</f>
        <v/>
      </c>
      <c r="H38" s="20">
        <f>+'Tableau de bord'!R58</f>
        <v>0</v>
      </c>
      <c r="I38" s="18" t="str">
        <f>+IF('Tableau de bord'!B59='Tableau de bord'!B58,"",SUM($H$2:$H38))</f>
        <v/>
      </c>
      <c r="J38" s="8" cm="1">
        <f t="array" aca="1" ref="J38" ca="1">IF(ISERROR(IF(ROWS($1:37)&lt;=COUNTA($G$2:G536),INDEX($G$2:G536,SMALL(IF($G$2:G536&lt;&gt;"",ROW(INDIRECT("1:"&amp;ROWS($G$2:G536)))),ROWS($1:37))),"")),"",IF(ROWS($1:37)&lt;=COUNTA($G$2:G536),INDEX($G$2:G536,SMALL(IF($G$2:G536&lt;&gt;"",ROW(INDIRECT("1:"&amp;ROWS($G$2:G536)))),ROWS($1:37))),""))</f>
        <v>44368</v>
      </c>
      <c r="K38" s="9" cm="1">
        <f t="array" aca="1" ref="K38" ca="1">IF(ISERROR(IF(ROWS($1:37)&lt;=COUNTA($I$2:I536),INDEX($I$2:I536,SMALL(IF($I$2:I536&lt;&gt;"",ROW(INDIRECT("1:"&amp;ROWS($I$2:I536)))),ROWS($1:37))),"")),"",IF(ROWS($1:37)&lt;=COUNTA($I$2:I536),INDEX($I$2:I536,SMALL(IF($I$2:I536&lt;&gt;"",ROW(INDIRECT("1:"&amp;ROWS($I$2:I536)))),ROWS($1:37))),""))</f>
        <v>184.37730000000005</v>
      </c>
    </row>
    <row r="39" spans="3:11" x14ac:dyDescent="0.2">
      <c r="C39" s="17" t="s">
        <v>103</v>
      </c>
      <c r="G39" s="19">
        <f>+IF('Tableau de bord'!B59='Tableau de bord'!B60,"",'Tableau de bord'!B59)</f>
        <v>44324</v>
      </c>
      <c r="H39" s="20">
        <f>+'Tableau de bord'!R59</f>
        <v>43.642499999999998</v>
      </c>
      <c r="I39" s="18">
        <f>+IF('Tableau de bord'!B60='Tableau de bord'!B59,"",SUM($H$2:$H39))</f>
        <v>12.858499999999978</v>
      </c>
      <c r="J39" s="8" cm="1">
        <f t="array" aca="1" ref="J39" ca="1">IF(ISERROR(IF(ROWS($1:38)&lt;=COUNTA($G$2:G537),INDEX($G$2:G537,SMALL(IF($G$2:G537&lt;&gt;"",ROW(INDIRECT("1:"&amp;ROWS($G$2:G537)))),ROWS($1:38))),"")),"",IF(ROWS($1:38)&lt;=COUNTA($G$2:G537),INDEX($G$2:G537,SMALL(IF($G$2:G537&lt;&gt;"",ROW(INDIRECT("1:"&amp;ROWS($G$2:G537)))),ROWS($1:38))),""))</f>
        <v>44369</v>
      </c>
      <c r="K39" s="9" cm="1">
        <f t="array" aca="1" ref="K39" ca="1">IF(ISERROR(IF(ROWS($1:38)&lt;=COUNTA($I$2:I537),INDEX($I$2:I537,SMALL(IF($I$2:I537&lt;&gt;"",ROW(INDIRECT("1:"&amp;ROWS($I$2:I537)))),ROWS($1:38))),"")),"",IF(ROWS($1:38)&lt;=COUNTA($I$2:I537),INDEX($I$2:I537,SMALL(IF($I$2:I537&lt;&gt;"",ROW(INDIRECT("1:"&amp;ROWS($I$2:I537)))),ROWS($1:38))),""))</f>
        <v>195.31530000000004</v>
      </c>
    </row>
    <row r="40" spans="3:11" x14ac:dyDescent="0.2">
      <c r="C40" s="17" t="s">
        <v>104</v>
      </c>
      <c r="G40" s="19" t="str">
        <f>+IF('Tableau de bord'!B60='Tableau de bord'!B61,"",'Tableau de bord'!B60)</f>
        <v/>
      </c>
      <c r="H40" s="20">
        <f>+'Tableau de bord'!R60</f>
        <v>-168</v>
      </c>
      <c r="I40" s="18" t="str">
        <f>+IF('Tableau de bord'!B61='Tableau de bord'!B60,"",SUM($H$2:$H40))</f>
        <v/>
      </c>
      <c r="J40" s="8" cm="1">
        <f t="array" aca="1" ref="J40" ca="1">IF(ISERROR(IF(ROWS($1:39)&lt;=COUNTA($G$2:G538),INDEX($G$2:G538,SMALL(IF($G$2:G538&lt;&gt;"",ROW(INDIRECT("1:"&amp;ROWS($G$2:G538)))),ROWS($1:39))),"")),"",IF(ROWS($1:39)&lt;=COUNTA($G$2:G538),INDEX($G$2:G538,SMALL(IF($G$2:G538&lt;&gt;"",ROW(INDIRECT("1:"&amp;ROWS($G$2:G538)))),ROWS($1:39))),""))</f>
        <v>44370</v>
      </c>
      <c r="K40" s="9" cm="1">
        <f t="array" aca="1" ref="K40" ca="1">IF(ISERROR(IF(ROWS($1:39)&lt;=COUNTA($I$2:I538),INDEX($I$2:I538,SMALL(IF($I$2:I538&lt;&gt;"",ROW(INDIRECT("1:"&amp;ROWS($I$2:I538)))),ROWS($1:39))),"")),"",IF(ROWS($1:39)&lt;=COUNTA($I$2:I538),INDEX($I$2:I538,SMALL(IF($I$2:I538&lt;&gt;"",ROW(INDIRECT("1:"&amp;ROWS($I$2:I538)))),ROWS($1:39))),""))</f>
        <v>146.31530000000004</v>
      </c>
    </row>
    <row r="41" spans="3:11" x14ac:dyDescent="0.2">
      <c r="C41" s="17" t="s">
        <v>105</v>
      </c>
      <c r="G41" s="19" t="str">
        <f>+IF('Tableau de bord'!B61='Tableau de bord'!B62,"",'Tableau de bord'!B61)</f>
        <v/>
      </c>
      <c r="H41" s="20">
        <f>+'Tableau de bord'!R61</f>
        <v>-168</v>
      </c>
      <c r="I41" s="18" t="str">
        <f>+IF('Tableau de bord'!B62='Tableau de bord'!B61,"",SUM($H$2:$H41))</f>
        <v/>
      </c>
      <c r="J41" s="8" cm="1">
        <f t="array" aca="1" ref="J41" ca="1">IF(ISERROR(IF(ROWS($1:40)&lt;=COUNTA($G$2:G539),INDEX($G$2:G539,SMALL(IF($G$2:G539&lt;&gt;"",ROW(INDIRECT("1:"&amp;ROWS($G$2:G539)))),ROWS($1:40))),"")),"",IF(ROWS($1:40)&lt;=COUNTA($G$2:G539),INDEX($G$2:G539,SMALL(IF($G$2:G539&lt;&gt;"",ROW(INDIRECT("1:"&amp;ROWS($G$2:G539)))),ROWS($1:40))),""))</f>
        <v>44369</v>
      </c>
      <c r="K41" s="9" cm="1">
        <f t="array" aca="1" ref="K41" ca="1">IF(ISERROR(IF(ROWS($1:40)&lt;=COUNTA($I$2:I539),INDEX($I$2:I539,SMALL(IF($I$2:I539&lt;&gt;"",ROW(INDIRECT("1:"&amp;ROWS($I$2:I539)))),ROWS($1:40))),"")),"",IF(ROWS($1:40)&lt;=COUNTA($I$2:I539),INDEX($I$2:I539,SMALL(IF($I$2:I539&lt;&gt;"",ROW(INDIRECT("1:"&amp;ROWS($I$2:I539)))),ROWS($1:40))),""))</f>
        <v>201.51611000000003</v>
      </c>
    </row>
    <row r="42" spans="3:11" x14ac:dyDescent="0.2">
      <c r="C42" s="17" t="s">
        <v>106</v>
      </c>
      <c r="G42" s="19" t="str">
        <f>+IF('Tableau de bord'!B62='Tableau de bord'!B63,"",'Tableau de bord'!B62)</f>
        <v/>
      </c>
      <c r="H42" s="20">
        <f>+'Tableau de bord'!R62</f>
        <v>95.424000000000035</v>
      </c>
      <c r="I42" s="18" t="str">
        <f>+IF('Tableau de bord'!B63='Tableau de bord'!B62,"",SUM($H$2:$H42))</f>
        <v/>
      </c>
      <c r="J42" s="8" cm="1">
        <f t="array" aca="1" ref="J42" ca="1">IF(ISERROR(IF(ROWS($1:41)&lt;=COUNTA($G$2:G540),INDEX($G$2:G540,SMALL(IF($G$2:G540&lt;&gt;"",ROW(INDIRECT("1:"&amp;ROWS($G$2:G540)))),ROWS($1:41))),"")),"",IF(ROWS($1:41)&lt;=COUNTA($G$2:G540),INDEX($G$2:G540,SMALL(IF($G$2:G540&lt;&gt;"",ROW(INDIRECT("1:"&amp;ROWS($G$2:G540)))),ROWS($1:41))),""))</f>
        <v>44370</v>
      </c>
      <c r="K42" s="9" cm="1">
        <f t="array" aca="1" ref="K42" ca="1">IF(ISERROR(IF(ROWS($1:41)&lt;=COUNTA($I$2:I540),INDEX($I$2:I540,SMALL(IF($I$2:I540&lt;&gt;"",ROW(INDIRECT("1:"&amp;ROWS($I$2:I540)))),ROWS($1:41))),"")),"",IF(ROWS($1:41)&lt;=COUNTA($I$2:I540),INDEX($I$2:I540,SMALL(IF($I$2:I540&lt;&gt;"",ROW(INDIRECT("1:"&amp;ROWS($I$2:I540)))),ROWS($1:41))),""))</f>
        <v>-57.88388999999998</v>
      </c>
    </row>
    <row r="43" spans="3:11" x14ac:dyDescent="0.2">
      <c r="C43" s="17" t="s">
        <v>107</v>
      </c>
      <c r="G43" s="19" t="str">
        <f>+IF('Tableau de bord'!B63='Tableau de bord'!B64,"",'Tableau de bord'!B63)</f>
        <v/>
      </c>
      <c r="H43" s="20">
        <f>+'Tableau de bord'!R63</f>
        <v>-168</v>
      </c>
      <c r="I43" s="18" t="str">
        <f>+IF('Tableau de bord'!B64='Tableau de bord'!B63,"",SUM($H$2:$H43))</f>
        <v/>
      </c>
      <c r="J43" s="8" cm="1">
        <f t="array" aca="1" ref="J43" ca="1">IF(ISERROR(IF(ROWS($1:42)&lt;=COUNTA($G$2:G541),INDEX($G$2:G541,SMALL(IF($G$2:G541&lt;&gt;"",ROW(INDIRECT("1:"&amp;ROWS($G$2:G541)))),ROWS($1:42))),"")),"",IF(ROWS($1:42)&lt;=COUNTA($G$2:G541),INDEX($G$2:G541,SMALL(IF($G$2:G541&lt;&gt;"",ROW(INDIRECT("1:"&amp;ROWS($G$2:G541)))),ROWS($1:42))),""))</f>
        <v>44371</v>
      </c>
      <c r="K43" s="9" cm="1">
        <f t="array" aca="1" ref="K43" ca="1">IF(ISERROR(IF(ROWS($1:42)&lt;=COUNTA($I$2:I541),INDEX($I$2:I541,SMALL(IF($I$2:I541&lt;&gt;"",ROW(INDIRECT("1:"&amp;ROWS($I$2:I541)))),ROWS($1:42))),"")),"",IF(ROWS($1:42)&lt;=COUNTA($I$2:I541),INDEX($I$2:I541,SMALL(IF($I$2:I541&lt;&gt;"",ROW(INDIRECT("1:"&amp;ROWS($I$2:I541)))),ROWS($1:42))),""))</f>
        <v>341.35611</v>
      </c>
    </row>
    <row r="44" spans="3:11" x14ac:dyDescent="0.2">
      <c r="C44" s="17" t="s">
        <v>108</v>
      </c>
      <c r="G44" s="19" t="str">
        <f>+IF('Tableau de bord'!B64='Tableau de bord'!B65,"",'Tableau de bord'!B64)</f>
        <v/>
      </c>
      <c r="H44" s="20">
        <f>+'Tableau de bord'!R64</f>
        <v>87.360000000000014</v>
      </c>
      <c r="I44" s="18" t="str">
        <f>+IF('Tableau de bord'!B65='Tableau de bord'!B64,"",SUM($H$2:$H44))</f>
        <v/>
      </c>
      <c r="J44" s="8" cm="1">
        <f t="array" aca="1" ref="J44" ca="1">IF(ISERROR(IF(ROWS($1:43)&lt;=COUNTA($G$2:G542),INDEX($G$2:G542,SMALL(IF($G$2:G542&lt;&gt;"",ROW(INDIRECT("1:"&amp;ROWS($G$2:G542)))),ROWS($1:43))),"")),"",IF(ROWS($1:43)&lt;=COUNTA($G$2:G542),INDEX($G$2:G542,SMALL(IF($G$2:G542&lt;&gt;"",ROW(INDIRECT("1:"&amp;ROWS($G$2:G542)))),ROWS($1:43))),""))</f>
        <v>44372</v>
      </c>
      <c r="K44" s="9" cm="1">
        <f t="array" aca="1" ref="K44" ca="1">IF(ISERROR(IF(ROWS($1:43)&lt;=COUNTA($I$2:I542),INDEX($I$2:I542,SMALL(IF($I$2:I542&lt;&gt;"",ROW(INDIRECT("1:"&amp;ROWS($I$2:I542)))),ROWS($1:43))),"")),"",IF(ROWS($1:43)&lt;=COUNTA($I$2:I542),INDEX($I$2:I542,SMALL(IF($I$2:I542&lt;&gt;"",ROW(INDIRECT("1:"&amp;ROWS($I$2:I542)))),ROWS($1:43))),""))</f>
        <v>388.15611000000001</v>
      </c>
    </row>
    <row r="45" spans="3:11" x14ac:dyDescent="0.2">
      <c r="C45" s="17" t="s">
        <v>109</v>
      </c>
      <c r="G45" s="19" t="str">
        <f>+IF('Tableau de bord'!B65='Tableau de bord'!B66,"",'Tableau de bord'!B65)</f>
        <v/>
      </c>
      <c r="H45" s="20">
        <f>+'Tableau de bord'!R65</f>
        <v>44.855999999999995</v>
      </c>
      <c r="I45" s="18" t="str">
        <f>+IF('Tableau de bord'!B66='Tableau de bord'!B65,"",SUM($H$2:$H45))</f>
        <v/>
      </c>
      <c r="J45" s="8" cm="1">
        <f t="array" aca="1" ref="J45" ca="1">IF(ISERROR(IF(ROWS($1:44)&lt;=COUNTA($G$2:G543),INDEX($G$2:G543,SMALL(IF($G$2:G543&lt;&gt;"",ROW(INDIRECT("1:"&amp;ROWS($G$2:G543)))),ROWS($1:44))),"")),"",IF(ROWS($1:44)&lt;=COUNTA($G$2:G543),INDEX($G$2:G543,SMALL(IF($G$2:G543&lt;&gt;"",ROW(INDIRECT("1:"&amp;ROWS($G$2:G543)))),ROWS($1:44))),""))</f>
        <v>44373</v>
      </c>
      <c r="K45" s="9" cm="1">
        <f t="array" aca="1" ref="K45" ca="1">IF(ISERROR(IF(ROWS($1:44)&lt;=COUNTA($I$2:I543),INDEX($I$2:I543,SMALL(IF($I$2:I543&lt;&gt;"",ROW(INDIRECT("1:"&amp;ROWS($I$2:I543)))),ROWS($1:44))),"")),"",IF(ROWS($1:44)&lt;=COUNTA($I$2:I543),INDEX($I$2:I543,SMALL(IF($I$2:I543&lt;&gt;"",ROW(INDIRECT("1:"&amp;ROWS($I$2:I543)))),ROWS($1:44))),""))</f>
        <v>408.67610999999999</v>
      </c>
    </row>
    <row r="46" spans="3:11" x14ac:dyDescent="0.2">
      <c r="C46" s="17" t="s">
        <v>110</v>
      </c>
      <c r="G46" s="19">
        <f>+IF('Tableau de bord'!B66='Tableau de bord'!B67,"",'Tableau de bord'!B66)</f>
        <v>44325</v>
      </c>
      <c r="H46" s="20">
        <f>+'Tableau de bord'!R66</f>
        <v>81.480000000000018</v>
      </c>
      <c r="I46" s="18">
        <f>+IF('Tableau de bord'!B67='Tableau de bord'!B66,"",SUM($H$2:$H46))</f>
        <v>-182.02149999999995</v>
      </c>
      <c r="J46" s="8" cm="1">
        <f t="array" aca="1" ref="J46" ca="1">IF(ISERROR(IF(ROWS($1:45)&lt;=COUNTA($G$2:G544),INDEX($G$2:G544,SMALL(IF($G$2:G544&lt;&gt;"",ROW(INDIRECT("1:"&amp;ROWS($G$2:G544)))),ROWS($1:45))),"")),"",IF(ROWS($1:45)&lt;=COUNTA($G$2:G544),INDEX($G$2:G544,SMALL(IF($G$2:G544&lt;&gt;"",ROW(INDIRECT("1:"&amp;ROWS($G$2:G544)))),ROWS($1:45))),""))</f>
        <v>44375</v>
      </c>
      <c r="K46" s="9" cm="1">
        <f t="array" aca="1" ref="K46" ca="1">IF(ISERROR(IF(ROWS($1:45)&lt;=COUNTA($I$2:I544),INDEX($I$2:I544,SMALL(IF($I$2:I544&lt;&gt;"",ROW(INDIRECT("1:"&amp;ROWS($I$2:I544)))),ROWS($1:45))),"")),"",IF(ROWS($1:45)&lt;=COUNTA($I$2:I544),INDEX($I$2:I544,SMALL(IF($I$2:I544&lt;&gt;"",ROW(INDIRECT("1:"&amp;ROWS($I$2:I544)))),ROWS($1:45))),""))</f>
        <v>262.67610999999999</v>
      </c>
    </row>
    <row r="47" spans="3:11" x14ac:dyDescent="0.2">
      <c r="C47" s="17" t="s">
        <v>111</v>
      </c>
      <c r="G47" s="19">
        <f>+IF('Tableau de bord'!B67='Tableau de bord'!B68,"",'Tableau de bord'!B67)</f>
        <v>44328</v>
      </c>
      <c r="H47" s="20">
        <f>+'Tableau de bord'!R67</f>
        <v>63.674000000000007</v>
      </c>
      <c r="I47" s="18">
        <f>+IF('Tableau de bord'!B68='Tableau de bord'!B67,"",SUM($H$2:$H47))</f>
        <v>-118.34749999999994</v>
      </c>
      <c r="J47" s="8" cm="1">
        <f t="array" aca="1" ref="J47" ca="1">IF(ISERROR(IF(ROWS($1:46)&lt;=COUNTA($G$2:G545),INDEX($G$2:G545,SMALL(IF($G$2:G545&lt;&gt;"",ROW(INDIRECT("1:"&amp;ROWS($G$2:G545)))),ROWS($1:46))),"")),"",IF(ROWS($1:46)&lt;=COUNTA($G$2:G545),INDEX($G$2:G545,SMALL(IF($G$2:G545&lt;&gt;"",ROW(INDIRECT("1:"&amp;ROWS($G$2:G545)))),ROWS($1:46))),""))</f>
        <v>44377</v>
      </c>
      <c r="K47" s="9" cm="1">
        <f t="array" aca="1" ref="K47" ca="1">IF(ISERROR(IF(ROWS($1:46)&lt;=COUNTA($I$2:I545),INDEX($I$2:I545,SMALL(IF($I$2:I545&lt;&gt;"",ROW(INDIRECT("1:"&amp;ROWS($I$2:I545)))),ROWS($1:46))),"")),"",IF(ROWS($1:46)&lt;=COUNTA($I$2:I545),INDEX($I$2:I545,SMALL(IF($I$2:I545&lt;&gt;"",ROW(INDIRECT("1:"&amp;ROWS($I$2:I545)))),ROWS($1:46))),""))</f>
        <v>214.67610999999999</v>
      </c>
    </row>
    <row r="48" spans="3:11" x14ac:dyDescent="0.2">
      <c r="C48" s="17" t="s">
        <v>112</v>
      </c>
      <c r="G48" s="19">
        <f>+IF('Tableau de bord'!B68='Tableau de bord'!B69,"",'Tableau de bord'!B68)</f>
        <v>44329</v>
      </c>
      <c r="H48" s="20">
        <f>+'Tableau de bord'!R68</f>
        <v>-161</v>
      </c>
      <c r="I48" s="18">
        <f>+IF('Tableau de bord'!B69='Tableau de bord'!B68,"",SUM($H$2:$H48))</f>
        <v>-279.34749999999997</v>
      </c>
      <c r="J48" s="8" cm="1">
        <f t="array" aca="1" ref="J48" ca="1">IF(ISERROR(IF(ROWS($1:47)&lt;=COUNTA($G$2:G546),INDEX($G$2:G546,SMALL(IF($G$2:G546&lt;&gt;"",ROW(INDIRECT("1:"&amp;ROWS($G$2:G546)))),ROWS($1:47))),"")),"",IF(ROWS($1:47)&lt;=COUNTA($G$2:G546),INDEX($G$2:G546,SMALL(IF($G$2:G546&lt;&gt;"",ROW(INDIRECT("1:"&amp;ROWS($G$2:G546)))),ROWS($1:47))),""))</f>
        <v>44375</v>
      </c>
      <c r="K48" s="9" cm="1">
        <f t="array" aca="1" ref="K48" ca="1">IF(ISERROR(IF(ROWS($1:47)&lt;=COUNTA($I$2:I546),INDEX($I$2:I546,SMALL(IF($I$2:I546&lt;&gt;"",ROW(INDIRECT("1:"&amp;ROWS($I$2:I546)))),ROWS($1:47))),"")),"",IF(ROWS($1:47)&lt;=COUNTA($I$2:I546),INDEX($I$2:I546,SMALL(IF($I$2:I546&lt;&gt;"",ROW(INDIRECT("1:"&amp;ROWS($I$2:I546)))),ROWS($1:47))),""))</f>
        <v>190.67610999999999</v>
      </c>
    </row>
    <row r="49" spans="3:11" x14ac:dyDescent="0.2">
      <c r="C49" s="17" t="s">
        <v>113</v>
      </c>
      <c r="G49" s="19" t="str">
        <f>+IF('Tableau de bord'!B69='Tableau de bord'!B70,"",'Tableau de bord'!B69)</f>
        <v/>
      </c>
      <c r="H49" s="20">
        <f>+'Tableau de bord'!R69</f>
        <v>-153</v>
      </c>
      <c r="I49" s="18" t="str">
        <f>+IF('Tableau de bord'!B70='Tableau de bord'!B69,"",SUM($H$2:$H49))</f>
        <v/>
      </c>
      <c r="J49" s="8" cm="1">
        <f t="array" aca="1" ref="J49" ca="1">IF(ISERROR(IF(ROWS($1:48)&lt;=COUNTA($G$2:G547),INDEX($G$2:G547,SMALL(IF($G$2:G547&lt;&gt;"",ROW(INDIRECT("1:"&amp;ROWS($G$2:G547)))),ROWS($1:48))),"")),"",IF(ROWS($1:48)&lt;=COUNTA($G$2:G547),INDEX($G$2:G547,SMALL(IF($G$2:G547&lt;&gt;"",ROW(INDIRECT("1:"&amp;ROWS($G$2:G547)))),ROWS($1:48))),""))</f>
        <v>44376</v>
      </c>
      <c r="K49" s="9" cm="1">
        <f t="array" aca="1" ref="K49" ca="1">IF(ISERROR(IF(ROWS($1:48)&lt;=COUNTA($I$2:I547),INDEX($I$2:I547,SMALL(IF($I$2:I547&lt;&gt;"",ROW(INDIRECT("1:"&amp;ROWS($I$2:I547)))),ROWS($1:48))),"")),"",IF(ROWS($1:48)&lt;=COUNTA($I$2:I547),INDEX($I$2:I547,SMALL(IF($I$2:I547&lt;&gt;"",ROW(INDIRECT("1:"&amp;ROWS($I$2:I547)))),ROWS($1:48))),""))</f>
        <v>166.67610999999999</v>
      </c>
    </row>
    <row r="50" spans="3:11" x14ac:dyDescent="0.2">
      <c r="C50" s="17" t="s">
        <v>114</v>
      </c>
      <c r="G50" s="19">
        <f>+IF('Tableau de bord'!B70='Tableau de bord'!B71,"",'Tableau de bord'!B70)</f>
        <v>44331</v>
      </c>
      <c r="H50" s="20">
        <f>+'Tableau de bord'!R70</f>
        <v>33.506999999999991</v>
      </c>
      <c r="I50" s="18">
        <f>+IF('Tableau de bord'!B71='Tableau de bord'!B70,"",SUM($H$2:$H50))</f>
        <v>-398.84049999999996</v>
      </c>
      <c r="J50" s="8" cm="1">
        <f t="array" aca="1" ref="J50" ca="1">IF(ISERROR(IF(ROWS($1:49)&lt;=COUNTA($G$2:G548),INDEX($G$2:G548,SMALL(IF($G$2:G548&lt;&gt;"",ROW(INDIRECT("1:"&amp;ROWS($G$2:G548)))),ROWS($1:49))),"")),"",IF(ROWS($1:49)&lt;=COUNTA($G$2:G548),INDEX($G$2:G548,SMALL(IF($G$2:G548&lt;&gt;"",ROW(INDIRECT("1:"&amp;ROWS($G$2:G548)))),ROWS($1:49))),""))</f>
        <v>44375</v>
      </c>
      <c r="K50" s="9" cm="1">
        <f t="array" aca="1" ref="K50" ca="1">IF(ISERROR(IF(ROWS($1:49)&lt;=COUNTA($I$2:I548),INDEX($I$2:I548,SMALL(IF($I$2:I548&lt;&gt;"",ROW(INDIRECT("1:"&amp;ROWS($I$2:I548)))),ROWS($1:49))),"")),"",IF(ROWS($1:49)&lt;=COUNTA($I$2:I548),INDEX($I$2:I548,SMALL(IF($I$2:I548&lt;&gt;"",ROW(INDIRECT("1:"&amp;ROWS($I$2:I548)))),ROWS($1:49))),""))</f>
        <v>-125.32389000000001</v>
      </c>
    </row>
    <row r="51" spans="3:11" x14ac:dyDescent="0.2">
      <c r="C51" s="17" t="s">
        <v>103</v>
      </c>
      <c r="G51" s="19" t="str">
        <f>+IF('Tableau de bord'!B71='Tableau de bord'!B72,"",'Tableau de bord'!B71)</f>
        <v/>
      </c>
      <c r="H51" s="20">
        <f>+'Tableau de bord'!R71</f>
        <v>119.57400000000001</v>
      </c>
      <c r="I51" s="18" t="str">
        <f>+IF('Tableau de bord'!B72='Tableau de bord'!B71,"",SUM($H$2:$H51))</f>
        <v/>
      </c>
      <c r="J51" s="8" cm="1">
        <f t="array" aca="1" ref="J51" ca="1">IF(ISERROR(IF(ROWS($1:50)&lt;=COUNTA($G$2:G549),INDEX($G$2:G549,SMALL(IF($G$2:G549&lt;&gt;"",ROW(INDIRECT("1:"&amp;ROWS($G$2:G549)))),ROWS($1:50))),"")),"",IF(ROWS($1:50)&lt;=COUNTA($G$2:G549),INDEX($G$2:G549,SMALL(IF($G$2:G549&lt;&gt;"",ROW(INDIRECT("1:"&amp;ROWS($G$2:G549)))),ROWS($1:50))),""))</f>
        <v>44377</v>
      </c>
      <c r="K51" s="9" cm="1">
        <f t="array" aca="1" ref="K51" ca="1">IF(ISERROR(IF(ROWS($1:50)&lt;=COUNTA($I$2:I549),INDEX($I$2:I549,SMALL(IF($I$2:I549&lt;&gt;"",ROW(INDIRECT("1:"&amp;ROWS($I$2:I549)))),ROWS($1:50))),"")),"",IF(ROWS($1:50)&lt;=COUNTA($I$2:I549),INDEX($I$2:I549,SMALL(IF($I$2:I549&lt;&gt;"",ROW(INDIRECT("1:"&amp;ROWS($I$2:I549)))),ROWS($1:50))),""))</f>
        <v>-197.69689</v>
      </c>
    </row>
    <row r="52" spans="3:11" x14ac:dyDescent="0.2">
      <c r="C52" s="17" t="s">
        <v>115</v>
      </c>
      <c r="G52" s="19" t="str">
        <f>+IF('Tableau de bord'!B72='Tableau de bord'!B73,"",'Tableau de bord'!B72)</f>
        <v/>
      </c>
      <c r="H52" s="20">
        <f>+'Tableau de bord'!R72</f>
        <v>69.788000000000011</v>
      </c>
      <c r="I52" s="18" t="str">
        <f>+IF('Tableau de bord'!B73='Tableau de bord'!B72,"",SUM($H$2:$H52))</f>
        <v/>
      </c>
      <c r="J52" s="8" cm="1">
        <f t="array" aca="1" ref="J52" ca="1">IF(ISERROR(IF(ROWS($1:51)&lt;=COUNTA($G$2:G550),INDEX($G$2:G550,SMALL(IF($G$2:G550&lt;&gt;"",ROW(INDIRECT("1:"&amp;ROWS($G$2:G550)))),ROWS($1:51))),"")),"",IF(ROWS($1:51)&lt;=COUNTA($G$2:G550),INDEX($G$2:G550,SMALL(IF($G$2:G550&lt;&gt;"",ROW(INDIRECT("1:"&amp;ROWS($G$2:G550)))),ROWS($1:51))),""))</f>
        <v>44375</v>
      </c>
      <c r="K52" s="9" cm="1">
        <f t="array" aca="1" ref="K52" ca="1">IF(ISERROR(IF(ROWS($1:51)&lt;=COUNTA($I$2:I550),INDEX($I$2:I550,SMALL(IF($I$2:I550&lt;&gt;"",ROW(INDIRECT("1:"&amp;ROWS($I$2:I550)))),ROWS($1:51))),"")),"",IF(ROWS($1:51)&lt;=COUNTA($I$2:I550),INDEX($I$2:I550,SMALL(IF($I$2:I550&lt;&gt;"",ROW(INDIRECT("1:"&amp;ROWS($I$2:I550)))),ROWS($1:51))),""))</f>
        <v>-84.996890000000008</v>
      </c>
    </row>
    <row r="53" spans="3:11" x14ac:dyDescent="0.2">
      <c r="C53" s="17" t="s">
        <v>116</v>
      </c>
      <c r="G53" s="19" t="str">
        <f>+IF('Tableau de bord'!B73='Tableau de bord'!B74,"",'Tableau de bord'!B73)</f>
        <v/>
      </c>
      <c r="H53" s="20">
        <f>+'Tableau de bord'!R73</f>
        <v>5.1999999999999993</v>
      </c>
      <c r="I53" s="18" t="str">
        <f>+IF('Tableau de bord'!B74='Tableau de bord'!B73,"",SUM($H$2:$H53))</f>
        <v/>
      </c>
      <c r="J53" s="8" cm="1">
        <f t="array" aca="1" ref="J53" ca="1">IF(ISERROR(IF(ROWS($1:52)&lt;=COUNTA($G$2:G551),INDEX($G$2:G551,SMALL(IF($G$2:G551&lt;&gt;"",ROW(INDIRECT("1:"&amp;ROWS($G$2:G551)))),ROWS($1:52))),"")),"",IF(ROWS($1:52)&lt;=COUNTA($G$2:G551),INDEX($G$2:G551,SMALL(IF($G$2:G551&lt;&gt;"",ROW(INDIRECT("1:"&amp;ROWS($G$2:G551)))),ROWS($1:52))),""))</f>
        <v>44373</v>
      </c>
      <c r="K53" s="9" cm="1">
        <f t="array" aca="1" ref="K53" ca="1">IF(ISERROR(IF(ROWS($1:52)&lt;=COUNTA($I$2:I551),INDEX($I$2:I551,SMALL(IF($I$2:I551&lt;&gt;"",ROW(INDIRECT("1:"&amp;ROWS($I$2:I551)))),ROWS($1:52))),"")),"",IF(ROWS($1:52)&lt;=COUNTA($I$2:I551),INDEX($I$2:I551,SMALL(IF($I$2:I551&lt;&gt;"",ROW(INDIRECT("1:"&amp;ROWS($I$2:I551)))),ROWS($1:52))),""))</f>
        <v>-133.99689000000001</v>
      </c>
    </row>
    <row r="54" spans="3:11" x14ac:dyDescent="0.2">
      <c r="C54" s="17" t="s">
        <v>103</v>
      </c>
      <c r="G54" s="19" t="str">
        <f>+IF('Tableau de bord'!B74='Tableau de bord'!B75,"",'Tableau de bord'!B74)</f>
        <v/>
      </c>
      <c r="H54" s="20">
        <f>+'Tableau de bord'!R74</f>
        <v>6.0528000000000004</v>
      </c>
      <c r="I54" s="18" t="str">
        <f>+IF('Tableau de bord'!B75='Tableau de bord'!B74,"",SUM($H$2:$H54))</f>
        <v/>
      </c>
      <c r="J54" s="8" cm="1">
        <f t="array" aca="1" ref="J54" ca="1">IF(ISERROR(IF(ROWS($1:53)&lt;=COUNTA($G$2:G552),INDEX($G$2:G552,SMALL(IF($G$2:G552&lt;&gt;"",ROW(INDIRECT("1:"&amp;ROWS($G$2:G552)))),ROWS($1:53))),"")),"",IF(ROWS($1:53)&lt;=COUNTA($G$2:G552),INDEX($G$2:G552,SMALL(IF($G$2:G552&lt;&gt;"",ROW(INDIRECT("1:"&amp;ROWS($G$2:G552)))),ROWS($1:53))),""))</f>
        <v>44374</v>
      </c>
      <c r="K54" s="9" cm="1">
        <f t="array" aca="1" ref="K54" ca="1">IF(ISERROR(IF(ROWS($1:53)&lt;=COUNTA($I$2:I552),INDEX($I$2:I552,SMALL(IF($I$2:I552&lt;&gt;"",ROW(INDIRECT("1:"&amp;ROWS($I$2:I552)))),ROWS($1:53))),"")),"",IF(ROWS($1:53)&lt;=COUNTA($I$2:I552),INDEX($I$2:I552,SMALL(IF($I$2:I552&lt;&gt;"",ROW(INDIRECT("1:"&amp;ROWS($I$2:I552)))),ROWS($1:53))),""))</f>
        <v>-13.456890000000016</v>
      </c>
    </row>
    <row r="55" spans="3:11" x14ac:dyDescent="0.2">
      <c r="G55" s="19">
        <f>+IF('Tableau de bord'!B75='Tableau de bord'!B76,"",'Tableau de bord'!B75)</f>
        <v>44332</v>
      </c>
      <c r="H55" s="20">
        <f>+'Tableau de bord'!R75</f>
        <v>6.18</v>
      </c>
      <c r="I55" s="18">
        <f>+IF('Tableau de bord'!B76='Tableau de bord'!B75,"",SUM($H$2:$H55))</f>
        <v>-192.04569999999995</v>
      </c>
      <c r="J55" s="8" cm="1">
        <f t="array" aca="1" ref="J55" ca="1">IF(ISERROR(IF(ROWS($1:54)&lt;=COUNTA($G$2:G553),INDEX($G$2:G553,SMALL(IF($G$2:G553&lt;&gt;"",ROW(INDIRECT("1:"&amp;ROWS($G$2:G553)))),ROWS($1:54))),"")),"",IF(ROWS($1:54)&lt;=COUNTA($G$2:G553),INDEX($G$2:G553,SMALL(IF($G$2:G553&lt;&gt;"",ROW(INDIRECT("1:"&amp;ROWS($G$2:G553)))),ROWS($1:54))),""))</f>
        <v>44376</v>
      </c>
      <c r="K55" s="9" cm="1">
        <f t="array" aca="1" ref="K55" ca="1">IF(ISERROR(IF(ROWS($1:54)&lt;=COUNTA($I$2:I553),INDEX($I$2:I553,SMALL(IF($I$2:I553&lt;&gt;"",ROW(INDIRECT("1:"&amp;ROWS($I$2:I553)))),ROWS($1:54))),"")),"",IF(ROWS($1:54)&lt;=COUNTA($I$2:I553),INDEX($I$2:I553,SMALL(IF($I$2:I553&lt;&gt;"",ROW(INDIRECT("1:"&amp;ROWS($I$2:I553)))),ROWS($1:54))),""))</f>
        <v>-4.5528900000000192</v>
      </c>
    </row>
    <row r="56" spans="3:11" x14ac:dyDescent="0.2">
      <c r="G56" s="19">
        <f>+IF('Tableau de bord'!B76='Tableau de bord'!B77,"",'Tableau de bord'!B76)</f>
        <v>44333</v>
      </c>
      <c r="H56" s="20">
        <f>+'Tableau de bord'!R76</f>
        <v>37.522999999999996</v>
      </c>
      <c r="I56" s="18">
        <f>+IF('Tableau de bord'!B77='Tableau de bord'!B76,"",SUM($H$2:$H56))</f>
        <v>-154.52269999999996</v>
      </c>
      <c r="J56" s="8" cm="1">
        <f t="array" aca="1" ref="J56" ca="1">IF(ISERROR(IF(ROWS($1:55)&lt;=COUNTA($G$2:G554),INDEX($G$2:G554,SMALL(IF($G$2:G554&lt;&gt;"",ROW(INDIRECT("1:"&amp;ROWS($G$2:G554)))),ROWS($1:55))),"")),"",IF(ROWS($1:55)&lt;=COUNTA($G$2:G554),INDEX($G$2:G554,SMALL(IF($G$2:G554&lt;&gt;"",ROW(INDIRECT("1:"&amp;ROWS($G$2:G554)))),ROWS($1:55))),""))</f>
        <v>44375</v>
      </c>
      <c r="K56" s="9" cm="1">
        <f t="array" aca="1" ref="K56" ca="1">IF(ISERROR(IF(ROWS($1:55)&lt;=COUNTA($I$2:I554),INDEX($I$2:I554,SMALL(IF($I$2:I554&lt;&gt;"",ROW(INDIRECT("1:"&amp;ROWS($I$2:I554)))),ROWS($1:55))),"")),"",IF(ROWS($1:55)&lt;=COUNTA($I$2:I554),INDEX($I$2:I554,SMALL(IF($I$2:I554&lt;&gt;"",ROW(INDIRECT("1:"&amp;ROWS($I$2:I554)))),ROWS($1:55))),""))</f>
        <v>51.16010999999996</v>
      </c>
    </row>
    <row r="57" spans="3:11" x14ac:dyDescent="0.2">
      <c r="G57" s="19" t="str">
        <f>+IF('Tableau de bord'!B77='Tableau de bord'!B78,"",'Tableau de bord'!B77)</f>
        <v/>
      </c>
      <c r="H57" s="20">
        <f>+'Tableau de bord'!R77</f>
        <v>-10</v>
      </c>
      <c r="I57" s="18" t="str">
        <f>+IF('Tableau de bord'!B78='Tableau de bord'!B77,"",SUM($H$2:$H57))</f>
        <v/>
      </c>
      <c r="J57" s="8" cm="1">
        <f t="array" aca="1" ref="J57" ca="1">IF(ISERROR(IF(ROWS($1:56)&lt;=COUNTA($G$2:G555),INDEX($G$2:G555,SMALL(IF($G$2:G555&lt;&gt;"",ROW(INDIRECT("1:"&amp;ROWS($G$2:G555)))),ROWS($1:56))),"")),"",IF(ROWS($1:56)&lt;=COUNTA($G$2:G555),INDEX($G$2:G555,SMALL(IF($G$2:G555&lt;&gt;"",ROW(INDIRECT("1:"&amp;ROWS($G$2:G555)))),ROWS($1:56))),""))</f>
        <v>44376</v>
      </c>
      <c r="K57" s="9" cm="1">
        <f t="array" aca="1" ref="K57" ca="1">IF(ISERROR(IF(ROWS($1:56)&lt;=COUNTA($I$2:I555),INDEX($I$2:I555,SMALL(IF($I$2:I555&lt;&gt;"",ROW(INDIRECT("1:"&amp;ROWS($I$2:I555)))),ROWS($1:56))),"")),"",IF(ROWS($1:56)&lt;=COUNTA($I$2:I555),INDEX($I$2:I555,SMALL(IF($I$2:I555&lt;&gt;"",ROW(INDIRECT("1:"&amp;ROWS($I$2:I555)))),ROWS($1:56))),""))</f>
        <v>68.416109999999961</v>
      </c>
    </row>
    <row r="58" spans="3:11" x14ac:dyDescent="0.2">
      <c r="G58" s="19">
        <f>+IF('Tableau de bord'!B78='Tableau de bord'!B79,"",'Tableau de bord'!B78)</f>
        <v>44334</v>
      </c>
      <c r="H58" s="20">
        <f>+'Tableau de bord'!R78</f>
        <v>0</v>
      </c>
      <c r="I58" s="18">
        <f>+IF('Tableau de bord'!B79='Tableau de bord'!B78,"",SUM($H$2:$H58))</f>
        <v>-164.52269999999996</v>
      </c>
      <c r="J58" s="8" cm="1">
        <f t="array" aca="1" ref="J58" ca="1">IF(ISERROR(IF(ROWS($1:57)&lt;=COUNTA($G$2:G556),INDEX($G$2:G556,SMALL(IF($G$2:G556&lt;&gt;"",ROW(INDIRECT("1:"&amp;ROWS($G$2:G556)))),ROWS($1:57))),"")),"",IF(ROWS($1:57)&lt;=COUNTA($G$2:G556),INDEX($G$2:G556,SMALL(IF($G$2:G556&lt;&gt;"",ROW(INDIRECT("1:"&amp;ROWS($G$2:G556)))),ROWS($1:57))),""))</f>
        <v>44378</v>
      </c>
      <c r="K58" s="9" cm="1">
        <f t="array" aca="1" ref="K58" ca="1">IF(ISERROR(IF(ROWS($1:57)&lt;=COUNTA($I$2:I556),INDEX($I$2:I556,SMALL(IF($I$2:I556&lt;&gt;"",ROW(INDIRECT("1:"&amp;ROWS($I$2:I556)))),ROWS($1:57))),"")),"",IF(ROWS($1:57)&lt;=COUNTA($I$2:I556),INDEX($I$2:I556,SMALL(IF($I$2:I556&lt;&gt;"",ROW(INDIRECT("1:"&amp;ROWS($I$2:I556)))),ROWS($1:57))),""))</f>
        <v>-53.583890000000039</v>
      </c>
    </row>
    <row r="59" spans="3:11" x14ac:dyDescent="0.2">
      <c r="G59" s="19" t="str">
        <f>+IF('Tableau de bord'!B79='Tableau de bord'!B80,"",'Tableau de bord'!B79)</f>
        <v/>
      </c>
      <c r="H59" s="20">
        <f>+'Tableau de bord'!R79</f>
        <v>-50</v>
      </c>
      <c r="I59" s="18" t="str">
        <f>+IF('Tableau de bord'!B80='Tableau de bord'!B79,"",SUM($H$2:$H59))</f>
        <v/>
      </c>
      <c r="J59" s="8" cm="1">
        <f t="array" aca="1" ref="J59" ca="1">IF(ISERROR(IF(ROWS($1:58)&lt;=COUNTA($G$2:G557),INDEX($G$2:G557,SMALL(IF($G$2:G557&lt;&gt;"",ROW(INDIRECT("1:"&amp;ROWS($G$2:G557)))),ROWS($1:58))),"")),"",IF(ROWS($1:58)&lt;=COUNTA($G$2:G557),INDEX($G$2:G557,SMALL(IF($G$2:G557&lt;&gt;"",ROW(INDIRECT("1:"&amp;ROWS($G$2:G557)))),ROWS($1:58))),""))</f>
        <v>44377</v>
      </c>
      <c r="K59" s="9" cm="1">
        <f t="array" aca="1" ref="K59" ca="1">IF(ISERROR(IF(ROWS($1:58)&lt;=COUNTA($I$2:I557),INDEX($I$2:I557,SMALL(IF($I$2:I557&lt;&gt;"",ROW(INDIRECT("1:"&amp;ROWS($I$2:I557)))),ROWS($1:58))),"")),"",IF(ROWS($1:58)&lt;=COUNTA($I$2:I557),INDEX($I$2:I557,SMALL(IF($I$2:I557&lt;&gt;"",ROW(INDIRECT("1:"&amp;ROWS($I$2:I557)))),ROWS($1:58))),""))</f>
        <v>-200.58389000000005</v>
      </c>
    </row>
    <row r="60" spans="3:11" x14ac:dyDescent="0.2">
      <c r="G60" s="19">
        <f>+IF('Tableau de bord'!B80='Tableau de bord'!B81,"",'Tableau de bord'!B80)</f>
        <v>44335</v>
      </c>
      <c r="H60" s="20">
        <f>+'Tableau de bord'!R80</f>
        <v>101.91000000000003</v>
      </c>
      <c r="I60" s="18">
        <f>+IF('Tableau de bord'!B81='Tableau de bord'!B80,"",SUM($H$2:$H60))</f>
        <v>-112.61269999999993</v>
      </c>
      <c r="J60" s="8" cm="1">
        <f t="array" aca="1" ref="J60" ca="1">IF(ISERROR(IF(ROWS($1:59)&lt;=COUNTA($G$2:G558),INDEX($G$2:G558,SMALL(IF($G$2:G558&lt;&gt;"",ROW(INDIRECT("1:"&amp;ROWS($G$2:G558)))),ROWS($1:59))),"")),"",IF(ROWS($1:59)&lt;=COUNTA($G$2:G558),INDEX($G$2:G558,SMALL(IF($G$2:G558&lt;&gt;"",ROW(INDIRECT("1:"&amp;ROWS($G$2:G558)))),ROWS($1:59))),""))</f>
        <v>44378</v>
      </c>
      <c r="K60" s="9" cm="1">
        <f t="array" aca="1" ref="K60" ca="1">IF(ISERROR(IF(ROWS($1:59)&lt;=COUNTA($I$2:I558),INDEX($I$2:I558,SMALL(IF($I$2:I558&lt;&gt;"",ROW(INDIRECT("1:"&amp;ROWS($I$2:I558)))),ROWS($1:59))),"")),"",IF(ROWS($1:59)&lt;=COUNTA($I$2:I558),INDEX($I$2:I558,SMALL(IF($I$2:I558&lt;&gt;"",ROW(INDIRECT("1:"&amp;ROWS($I$2:I558)))),ROWS($1:59))),""))</f>
        <v>-870.24589000000003</v>
      </c>
    </row>
    <row r="61" spans="3:11" x14ac:dyDescent="0.2">
      <c r="G61" s="19">
        <f>+IF('Tableau de bord'!B81='Tableau de bord'!B82,"",'Tableau de bord'!B81)</f>
        <v>44336</v>
      </c>
      <c r="H61" s="20">
        <f>+'Tableau de bord'!R81</f>
        <v>-15</v>
      </c>
      <c r="I61" s="18">
        <f>+IF('Tableau de bord'!B82='Tableau de bord'!B81,"",SUM($H$2:$H61))</f>
        <v>-127.61269999999993</v>
      </c>
      <c r="J61" s="8" cm="1">
        <f t="array" aca="1" ref="J61" ca="1">IF(ISERROR(IF(ROWS($1:60)&lt;=COUNTA($G$2:G559),INDEX($G$2:G559,SMALL(IF($G$2:G559&lt;&gt;"",ROW(INDIRECT("1:"&amp;ROWS($G$2:G559)))),ROWS($1:60))),"")),"",IF(ROWS($1:60)&lt;=COUNTA($G$2:G559),INDEX($G$2:G559,SMALL(IF($G$2:G559&lt;&gt;"",ROW(INDIRECT("1:"&amp;ROWS($G$2:G559)))),ROWS($1:60))),""))</f>
        <v>44379</v>
      </c>
      <c r="K61" s="9" cm="1">
        <f t="array" aca="1" ref="K61" ca="1">IF(ISERROR(IF(ROWS($1:60)&lt;=COUNTA($I$2:I559),INDEX($I$2:I559,SMALL(IF($I$2:I559&lt;&gt;"",ROW(INDIRECT("1:"&amp;ROWS($I$2:I559)))),ROWS($1:60))),"")),"",IF(ROWS($1:60)&lt;=COUNTA($I$2:I559),INDEX($I$2:I559,SMALL(IF($I$2:I559&lt;&gt;"",ROW(INDIRECT("1:"&amp;ROWS($I$2:I559)))),ROWS($1:60))),""))</f>
        <v>-787.8918900000001</v>
      </c>
    </row>
    <row r="62" spans="3:11" x14ac:dyDescent="0.2">
      <c r="G62" s="19" t="str">
        <f>+IF('Tableau de bord'!B82='Tableau de bord'!B83,"",'Tableau de bord'!B82)</f>
        <v/>
      </c>
      <c r="H62" s="20">
        <f>+'Tableau de bord'!R82</f>
        <v>0</v>
      </c>
      <c r="I62" s="18" t="str">
        <f>+IF('Tableau de bord'!B83='Tableau de bord'!B82,"",SUM($H$2:$H62))</f>
        <v/>
      </c>
      <c r="J62" s="8" cm="1">
        <f t="array" aca="1" ref="J62" ca="1">IF(ISERROR(IF(ROWS($1:61)&lt;=COUNTA($G$2:G560),INDEX($G$2:G560,SMALL(IF($G$2:G560&lt;&gt;"",ROW(INDIRECT("1:"&amp;ROWS($G$2:G560)))),ROWS($1:61))),"")),"",IF(ROWS($1:61)&lt;=COUNTA($G$2:G560),INDEX($G$2:G560,SMALL(IF($G$2:G560&lt;&gt;"",ROW(INDIRECT("1:"&amp;ROWS($G$2:G560)))),ROWS($1:61))),""))</f>
        <v>44378</v>
      </c>
      <c r="K62" s="9" cm="1">
        <f t="array" aca="1" ref="K62" ca="1">IF(ISERROR(IF(ROWS($1:61)&lt;=COUNTA($I$2:I560),INDEX($I$2:I560,SMALL(IF($I$2:I560&lt;&gt;"",ROW(INDIRECT("1:"&amp;ROWS($I$2:I560)))),ROWS($1:61))),"")),"",IF(ROWS($1:61)&lt;=COUNTA($I$2:I560),INDEX($I$2:I560,SMALL(IF($I$2:I560&lt;&gt;"",ROW(INDIRECT("1:"&amp;ROWS($I$2:I560)))),ROWS($1:61))),""))</f>
        <v>-811.8918900000001</v>
      </c>
    </row>
    <row r="63" spans="3:11" x14ac:dyDescent="0.2">
      <c r="G63" s="19">
        <f>+IF('Tableau de bord'!B83='Tableau de bord'!B84,"",'Tableau de bord'!B83)</f>
        <v>44338</v>
      </c>
      <c r="H63" s="23">
        <f>+'Tableau de bord'!R83</f>
        <v>62</v>
      </c>
      <c r="I63" s="18">
        <f>+IF('Tableau de bord'!B84='Tableau de bord'!B83,"",SUM($H$2:$H63))</f>
        <v>-65.612699999999933</v>
      </c>
      <c r="J63" s="8" cm="1">
        <f t="array" aca="1" ref="J63" ca="1">IF(ISERROR(IF(ROWS($1:62)&lt;=COUNTA($G$2:G561),INDEX($G$2:G561,SMALL(IF($G$2:G561&lt;&gt;"",ROW(INDIRECT("1:"&amp;ROWS($G$2:G561)))),ROWS($1:62))),"")),"",IF(ROWS($1:62)&lt;=COUNTA($G$2:G561),INDEX($G$2:G561,SMALL(IF($G$2:G561&lt;&gt;"",ROW(INDIRECT("1:"&amp;ROWS($G$2:G561)))),ROWS($1:62))),""))</f>
        <v>44379</v>
      </c>
      <c r="K63" s="10" cm="1">
        <f t="array" aca="1" ref="K63" ca="1">IF(ISERROR(IF(ROWS($1:62)&lt;=COUNTA($I$2:I561),INDEX($I$2:I561,SMALL(IF($I$2:I561&lt;&gt;"",ROW(INDIRECT("1:"&amp;ROWS($I$2:I561)))),ROWS($1:62))),"")),"",IF(ROWS($1:62)&lt;=COUNTA($I$2:I561),INDEX($I$2:I561,SMALL(IF($I$2:I561&lt;&gt;"",ROW(INDIRECT("1:"&amp;ROWS($I$2:I561)))),ROWS($1:62))),""))</f>
        <v>-772.79188999999997</v>
      </c>
    </row>
    <row r="64" spans="3:11" x14ac:dyDescent="0.2">
      <c r="G64" s="19" t="str">
        <f>+IF('Tableau de bord'!B84='Tableau de bord'!B85,"",'Tableau de bord'!B84)</f>
        <v/>
      </c>
      <c r="H64" s="23">
        <f>+'Tableau de bord'!R84</f>
        <v>87.042000000000002</v>
      </c>
      <c r="I64" s="18" t="str">
        <f>+IF('Tableau de bord'!B85='Tableau de bord'!B84,"",SUM($H$2:$H64))</f>
        <v/>
      </c>
      <c r="J64" s="8" cm="1">
        <f t="array" aca="1" ref="J64" ca="1">IF(ISERROR(IF(ROWS($1:63)&lt;=COUNTA($G$2:G562),INDEX($G$2:G562,SMALL(IF($G$2:G562&lt;&gt;"",ROW(INDIRECT("1:"&amp;ROWS($G$2:G562)))),ROWS($1:63))),"")),"",IF(ROWS($1:63)&lt;=COUNTA($G$2:G562),INDEX($G$2:G562,SMALL(IF($G$2:G562&lt;&gt;"",ROW(INDIRECT("1:"&amp;ROWS($G$2:G562)))),ROWS($1:63))),""))</f>
        <v>44378</v>
      </c>
      <c r="K64" s="10" cm="1">
        <f t="array" aca="1" ref="K64" ca="1">IF(ISERROR(IF(ROWS($1:63)&lt;=COUNTA($I$2:I562),INDEX($I$2:I562,SMALL(IF($I$2:I562&lt;&gt;"",ROW(INDIRECT("1:"&amp;ROWS($I$2:I562)))),ROWS($1:63))),"")),"",IF(ROWS($1:63)&lt;=COUNTA($I$2:I562),INDEX($I$2:I562,SMALL(IF($I$2:I562&lt;&gt;"",ROW(INDIRECT("1:"&amp;ROWS($I$2:I562)))),ROWS($1:63))),""))</f>
        <v>-715.46188999999993</v>
      </c>
    </row>
    <row r="65" spans="7:11" x14ac:dyDescent="0.2">
      <c r="G65" s="19" t="str">
        <f>+IF('Tableau de bord'!B85='Tableau de bord'!B86,"",'Tableau de bord'!B85)</f>
        <v/>
      </c>
      <c r="H65" s="23">
        <f>+'Tableau de bord'!R85</f>
        <v>81.011000000000024</v>
      </c>
      <c r="I65" s="18" t="str">
        <f>+IF('Tableau de bord'!B86='Tableau de bord'!B85,"",SUM($H$2:$H65))</f>
        <v/>
      </c>
      <c r="J65" s="8" cm="1">
        <f t="array" aca="1" ref="J65" ca="1">IF(ISERROR(IF(ROWS($1:64)&lt;=COUNTA($G$2:G563),INDEX($G$2:G563,SMALL(IF($G$2:G563&lt;&gt;"",ROW(INDIRECT("1:"&amp;ROWS($G$2:G563)))),ROWS($1:64))),"")),"",IF(ROWS($1:64)&lt;=COUNTA($G$2:G563),INDEX($G$2:G563,SMALL(IF($G$2:G563&lt;&gt;"",ROW(INDIRECT("1:"&amp;ROWS($G$2:G563)))),ROWS($1:64))),""))</f>
        <v>44379</v>
      </c>
      <c r="K65" s="10" cm="1">
        <f t="array" aca="1" ref="K65" ca="1">IF(ISERROR(IF(ROWS($1:64)&lt;=COUNTA($I$2:I563),INDEX($I$2:I563,SMALL(IF($I$2:I563&lt;&gt;"",ROW(INDIRECT("1:"&amp;ROWS($I$2:I563)))),ROWS($1:64))),"")),"",IF(ROWS($1:64)&lt;=COUNTA($I$2:I563),INDEX($I$2:I563,SMALL(IF($I$2:I563&lt;&gt;"",ROW(INDIRECT("1:"&amp;ROWS($I$2:I563)))),ROWS($1:64))),""))</f>
        <v>-739.46188999999993</v>
      </c>
    </row>
    <row r="66" spans="7:11" x14ac:dyDescent="0.2">
      <c r="G66" s="19">
        <f>+IF('Tableau de bord'!B86='Tableau de bord'!B87,"",'Tableau de bord'!B86)</f>
        <v>44339</v>
      </c>
      <c r="H66" s="23">
        <f>+'Tableau de bord'!R86</f>
        <v>36.051000000000002</v>
      </c>
      <c r="I66" s="18">
        <f>+IF('Tableau de bord'!B87='Tableau de bord'!B86,"",SUM($H$2:$H66))</f>
        <v>138.49130000000008</v>
      </c>
      <c r="J66" s="8" cm="1">
        <f t="array" aca="1" ref="J66" ca="1">IF(ISERROR(IF(ROWS($1:65)&lt;=COUNTA($G$2:G564),INDEX($G$2:G564,SMALL(IF($G$2:G564&lt;&gt;"",ROW(INDIRECT("1:"&amp;ROWS($G$2:G564)))),ROWS($1:65))),"")),"",IF(ROWS($1:65)&lt;=COUNTA($G$2:G564),INDEX($G$2:G564,SMALL(IF($G$2:G564&lt;&gt;"",ROW(INDIRECT("1:"&amp;ROWS($G$2:G564)))),ROWS($1:65))),""))</f>
        <v>44380</v>
      </c>
      <c r="K66" s="10" cm="1">
        <f t="array" aca="1" ref="K66" ca="1">IF(ISERROR(IF(ROWS($1:65)&lt;=COUNTA($I$2:I564),INDEX($I$2:I564,SMALL(IF($I$2:I564&lt;&gt;"",ROW(INDIRECT("1:"&amp;ROWS($I$2:I564)))),ROWS($1:65))),"")),"",IF(ROWS($1:65)&lt;=COUNTA($I$2:I564),INDEX($I$2:I564,SMALL(IF($I$2:I564&lt;&gt;"",ROW(INDIRECT("1:"&amp;ROWS($I$2:I564)))),ROWS($1:65))),""))</f>
        <v>-671.79188999999997</v>
      </c>
    </row>
    <row r="67" spans="7:11" x14ac:dyDescent="0.2">
      <c r="G67" s="19">
        <f>+IF('Tableau de bord'!B87='Tableau de bord'!B88,"",'Tableau de bord'!B87)</f>
        <v>44342</v>
      </c>
      <c r="H67" s="23">
        <f>+'Tableau de bord'!R87</f>
        <v>-86.5</v>
      </c>
      <c r="I67" s="18">
        <f>+IF('Tableau de bord'!B88='Tableau de bord'!B87,"",SUM($H$2:$H67))</f>
        <v>51.991300000000081</v>
      </c>
      <c r="J67" s="8" cm="1">
        <f t="array" aca="1" ref="J67" ca="1">IF(ISERROR(IF(ROWS($1:66)&lt;=COUNTA($G$2:G565),INDEX($G$2:G565,SMALL(IF($G$2:G565&lt;&gt;"",ROW(INDIRECT("1:"&amp;ROWS($G$2:G565)))),ROWS($1:66))),"")),"",IF(ROWS($1:66)&lt;=COUNTA($G$2:G565),INDEX($G$2:G565,SMALL(IF($G$2:G565&lt;&gt;"",ROW(INDIRECT("1:"&amp;ROWS($G$2:G565)))),ROWS($1:66))),""))</f>
        <v>44382</v>
      </c>
      <c r="K67" s="10" cm="1">
        <f t="array" aca="1" ref="K67" ca="1">IF(ISERROR(IF(ROWS($1:66)&lt;=COUNTA($I$2:I565),INDEX($I$2:I565,SMALL(IF($I$2:I565&lt;&gt;"",ROW(INDIRECT("1:"&amp;ROWS($I$2:I565)))),ROWS($1:66))),"")),"",IF(ROWS($1:66)&lt;=COUNTA($I$2:I565),INDEX($I$2:I565,SMALL(IF($I$2:I565&lt;&gt;"",ROW(INDIRECT("1:"&amp;ROWS($I$2:I565)))),ROWS($1:66))),""))</f>
        <v>-607.00588999999991</v>
      </c>
    </row>
    <row r="68" spans="7:11" x14ac:dyDescent="0.2">
      <c r="G68" s="19" t="str">
        <f>+IF('Tableau de bord'!B88='Tableau de bord'!B89,"",'Tableau de bord'!B88)</f>
        <v/>
      </c>
      <c r="H68" s="23">
        <f>+'Tableau de bord'!R88</f>
        <v>0</v>
      </c>
      <c r="I68" s="18" t="str">
        <f>+IF('Tableau de bord'!B89='Tableau de bord'!B88,"",SUM($H$2:$H68))</f>
        <v/>
      </c>
      <c r="J68" s="8" cm="1">
        <f t="array" aca="1" ref="J68" ca="1">IF(ISERROR(IF(ROWS($1:67)&lt;=COUNTA($G$2:G566),INDEX($G$2:G566,SMALL(IF($G$2:G566&lt;&gt;"",ROW(INDIRECT("1:"&amp;ROWS($G$2:G566)))),ROWS($1:67))),"")),"",IF(ROWS($1:67)&lt;=COUNTA($G$2:G566),INDEX($G$2:G566,SMALL(IF($G$2:G566&lt;&gt;"",ROW(INDIRECT("1:"&amp;ROWS($G$2:G566)))),ROWS($1:67))),""))</f>
        <v>44383</v>
      </c>
      <c r="K68" s="10" cm="1">
        <f t="array" aca="1" ref="K68" ca="1">IF(ISERROR(IF(ROWS($1:67)&lt;=COUNTA($I$2:I566),INDEX($I$2:I566,SMALL(IF($I$2:I566&lt;&gt;"",ROW(INDIRECT("1:"&amp;ROWS($I$2:I566)))),ROWS($1:67))),"")),"",IF(ROWS($1:67)&lt;=COUNTA($I$2:I566),INDEX($I$2:I566,SMALL(IF($I$2:I566&lt;&gt;"",ROW(INDIRECT("1:"&amp;ROWS($I$2:I566)))),ROWS($1:67))),""))</f>
        <v>-758.97388999999987</v>
      </c>
    </row>
    <row r="69" spans="7:11" x14ac:dyDescent="0.2">
      <c r="G69" s="19" t="str">
        <f>+IF('Tableau de bord'!B89='Tableau de bord'!B90,"",'Tableau de bord'!B89)</f>
        <v/>
      </c>
      <c r="H69" s="23">
        <f>+'Tableau de bord'!R89</f>
        <v>63.210000000000008</v>
      </c>
      <c r="I69" s="18" t="str">
        <f>+IF('Tableau de bord'!B90='Tableau de bord'!B89,"",SUM($H$2:$H69))</f>
        <v/>
      </c>
      <c r="J69" s="8" cm="1">
        <f t="array" aca="1" ref="J69" ca="1">IF(ISERROR(IF(ROWS($1:68)&lt;=COUNTA($G$2:G567),INDEX($G$2:G567,SMALL(IF($G$2:G567&lt;&gt;"",ROW(INDIRECT("1:"&amp;ROWS($G$2:G567)))),ROWS($1:68))),"")),"",IF(ROWS($1:68)&lt;=COUNTA($G$2:G567),INDEX($G$2:G567,SMALL(IF($G$2:G567&lt;&gt;"",ROW(INDIRECT("1:"&amp;ROWS($G$2:G567)))),ROWS($1:68))),""))</f>
        <v>44384</v>
      </c>
      <c r="K69" s="10" cm="1">
        <f t="array" aca="1" ref="K69" ca="1">IF(ISERROR(IF(ROWS($1:68)&lt;=COUNTA($I$2:I567),INDEX($I$2:I567,SMALL(IF($I$2:I567&lt;&gt;"",ROW(INDIRECT("1:"&amp;ROWS($I$2:I567)))),ROWS($1:68))),"")),"",IF(ROWS($1:68)&lt;=COUNTA($I$2:I567),INDEX($I$2:I567,SMALL(IF($I$2:I567&lt;&gt;"",ROW(INDIRECT("1:"&amp;ROWS($I$2:I567)))),ROWS($1:68))),""))</f>
        <v>-1063.1789099999996</v>
      </c>
    </row>
    <row r="70" spans="7:11" x14ac:dyDescent="0.2">
      <c r="G70" s="19" t="str">
        <f>+IF('Tableau de bord'!B90='Tableau de bord'!B91,"",'Tableau de bord'!B90)</f>
        <v/>
      </c>
      <c r="H70" s="23">
        <f>+'Tableau de bord'!R90</f>
        <v>-49</v>
      </c>
      <c r="I70" s="18" t="str">
        <f>+IF('Tableau de bord'!B91='Tableau de bord'!B90,"",SUM($H$2:$H70))</f>
        <v/>
      </c>
      <c r="J70" s="8" cm="1">
        <f t="array" aca="1" ref="J70" ca="1">IF(ISERROR(IF(ROWS($1:69)&lt;=COUNTA($G$2:G568),INDEX($G$2:G568,SMALL(IF($G$2:G568&lt;&gt;"",ROW(INDIRECT("1:"&amp;ROWS($G$2:G568)))),ROWS($1:69))),"")),"",IF(ROWS($1:69)&lt;=COUNTA($G$2:G568),INDEX($G$2:G568,SMALL(IF($G$2:G568&lt;&gt;"",ROW(INDIRECT("1:"&amp;ROWS($G$2:G568)))),ROWS($1:69))),""))</f>
        <v>44385</v>
      </c>
      <c r="K70" s="10" cm="1">
        <f t="array" aca="1" ref="K70" ca="1">IF(ISERROR(IF(ROWS($1:69)&lt;=COUNTA($I$2:I568),INDEX($I$2:I568,SMALL(IF($I$2:I568&lt;&gt;"",ROW(INDIRECT("1:"&amp;ROWS($I$2:I568)))),ROWS($1:69))),"")),"",IF(ROWS($1:69)&lt;=COUNTA($I$2:I568),INDEX($I$2:I568,SMALL(IF($I$2:I568&lt;&gt;"",ROW(INDIRECT("1:"&amp;ROWS($I$2:I568)))),ROWS($1:69))),""))</f>
        <v>-1188.8509099999997</v>
      </c>
    </row>
    <row r="71" spans="7:11" x14ac:dyDescent="0.2">
      <c r="G71" s="19" t="str">
        <f>+IF('Tableau de bord'!B91='Tableau de bord'!B92,"",'Tableau de bord'!B91)</f>
        <v/>
      </c>
      <c r="H71" s="23">
        <f>+'Tableau de bord'!R91</f>
        <v>-49</v>
      </c>
      <c r="I71" s="18" t="str">
        <f>+IF('Tableau de bord'!B92='Tableau de bord'!B91,"",SUM($H$2:$H71))</f>
        <v/>
      </c>
      <c r="J71" s="8" cm="1">
        <f t="array" aca="1" ref="J71" ca="1">IF(ISERROR(IF(ROWS($1:70)&lt;=COUNTA($G$2:G569),INDEX($G$2:G569,SMALL(IF($G$2:G569&lt;&gt;"",ROW(INDIRECT("1:"&amp;ROWS($G$2:G569)))),ROWS($1:70))),"")),"",IF(ROWS($1:70)&lt;=COUNTA($G$2:G569),INDEX($G$2:G569,SMALL(IF($G$2:G569&lt;&gt;"",ROW(INDIRECT("1:"&amp;ROWS($G$2:G569)))),ROWS($1:70))),""))</f>
        <v>44386</v>
      </c>
      <c r="K71" s="10" cm="1">
        <f t="array" aca="1" ref="K71" ca="1">IF(ISERROR(IF(ROWS($1:70)&lt;=COUNTA($I$2:I569),INDEX($I$2:I569,SMALL(IF($I$2:I569&lt;&gt;"",ROW(INDIRECT("1:"&amp;ROWS($I$2:I569)))),ROWS($1:70))),"")),"",IF(ROWS($1:70)&lt;=COUNTA($I$2:I569),INDEX($I$2:I569,SMALL(IF($I$2:I569&lt;&gt;"",ROW(INDIRECT("1:"&amp;ROWS($I$2:I569)))),ROWS($1:70))),""))</f>
        <v>-1286.8509099999997</v>
      </c>
    </row>
    <row r="72" spans="7:11" x14ac:dyDescent="0.2">
      <c r="G72" s="19">
        <f>+IF('Tableau de bord'!B92='Tableau de bord'!B93,"",'Tableau de bord'!B92)</f>
        <v>44356</v>
      </c>
      <c r="H72" s="23">
        <f>+'Tableau de bord'!R92</f>
        <v>-49</v>
      </c>
      <c r="I72" s="18">
        <f>+IF('Tableau de bord'!B93='Tableau de bord'!B92,"",SUM($H$2:$H72))</f>
        <v>-31.798699999999911</v>
      </c>
      <c r="J72" s="8" cm="1">
        <f t="array" aca="1" ref="J72" ca="1">IF(ISERROR(IF(ROWS($1:71)&lt;=COUNTA($G$2:G570),INDEX($G$2:G570,SMALL(IF($G$2:G570&lt;&gt;"",ROW(INDIRECT("1:"&amp;ROWS($G$2:G570)))),ROWS($1:71))),"")),"",IF(ROWS($1:71)&lt;=COUNTA($G$2:G570),INDEX($G$2:G570,SMALL(IF($G$2:G570&lt;&gt;"",ROW(INDIRECT("1:"&amp;ROWS($G$2:G570)))),ROWS($1:71))),""))</f>
        <v>44388</v>
      </c>
      <c r="K72" s="10" cm="1">
        <f t="array" aca="1" ref="K72" ca="1">IF(ISERROR(IF(ROWS($1:71)&lt;=COUNTA($I$2:I570),INDEX($I$2:I570,SMALL(IF($I$2:I570&lt;&gt;"",ROW(INDIRECT("1:"&amp;ROWS($I$2:I570)))),ROWS($1:71))),"")),"",IF(ROWS($1:71)&lt;=COUNTA($I$2:I570),INDEX($I$2:I570,SMALL(IF($I$2:I570&lt;&gt;"",ROW(INDIRECT("1:"&amp;ROWS($I$2:I570)))),ROWS($1:71))),""))</f>
        <v>-1189.8309099999997</v>
      </c>
    </row>
    <row r="73" spans="7:11" x14ac:dyDescent="0.2">
      <c r="G73" s="19" t="str">
        <f>+IF('Tableau de bord'!B93='Tableau de bord'!B94,"",'Tableau de bord'!B93)</f>
        <v/>
      </c>
      <c r="H73" s="23">
        <f>+'Tableau de bord'!R93</f>
        <v>23.28</v>
      </c>
      <c r="I73" s="18" t="str">
        <f>+IF('Tableau de bord'!B94='Tableau de bord'!B93,"",SUM($H$2:$H73))</f>
        <v/>
      </c>
      <c r="J73" s="8" cm="1">
        <f t="array" aca="1" ref="J73" ca="1">IF(ISERROR(IF(ROWS($1:72)&lt;=COUNTA($G$2:G571),INDEX($G$2:G571,SMALL(IF($G$2:G571&lt;&gt;"",ROW(INDIRECT("1:"&amp;ROWS($G$2:G571)))),ROWS($1:72))),"")),"",IF(ROWS($1:72)&lt;=COUNTA($G$2:G571),INDEX($G$2:G571,SMALL(IF($G$2:G571&lt;&gt;"",ROW(INDIRECT("1:"&amp;ROWS($G$2:G571)))),ROWS($1:72))),""))</f>
        <v>44389</v>
      </c>
      <c r="K73" s="10" cm="1">
        <f t="array" aca="1" ref="K73" ca="1">IF(ISERROR(IF(ROWS($1:72)&lt;=COUNTA($I$2:I571),INDEX($I$2:I571,SMALL(IF($I$2:I571&lt;&gt;"",ROW(INDIRECT("1:"&amp;ROWS($I$2:I571)))),ROWS($1:72))),"")),"",IF(ROWS($1:72)&lt;=COUNTA($I$2:I571),INDEX($I$2:I571,SMALL(IF($I$2:I571&lt;&gt;"",ROW(INDIRECT("1:"&amp;ROWS($I$2:I571)))),ROWS($1:72))),""))</f>
        <v>-1107.3309099999997</v>
      </c>
    </row>
    <row r="74" spans="7:11" x14ac:dyDescent="0.2">
      <c r="G74" s="19">
        <f>+IF('Tableau de bord'!B94='Tableau de bord'!B95,"",'Tableau de bord'!B94)</f>
        <v>44357</v>
      </c>
      <c r="H74" s="23">
        <f>+'Tableau de bord'!R94</f>
        <v>159.74</v>
      </c>
      <c r="I74" s="18">
        <f>+IF('Tableau de bord'!B95='Tableau de bord'!B94,"",SUM($H$2:$H74))</f>
        <v>151.2213000000001</v>
      </c>
      <c r="J74" s="8" cm="1">
        <f t="array" aca="1" ref="J74" ca="1">IF(ISERROR(IF(ROWS($1:73)&lt;=COUNTA($G$2:G572),INDEX($G$2:G572,SMALL(IF($G$2:G572&lt;&gt;"",ROW(INDIRECT("1:"&amp;ROWS($G$2:G572)))),ROWS($1:73))),"")),"",IF(ROWS($1:73)&lt;=COUNTA($G$2:G572),INDEX($G$2:G572,SMALL(IF($G$2:G572&lt;&gt;"",ROW(INDIRECT("1:"&amp;ROWS($G$2:G572)))),ROWS($1:73))),""))</f>
        <v>44388</v>
      </c>
      <c r="K74" s="10" cm="1">
        <f t="array" aca="1" ref="K74" ca="1">IF(ISERROR(IF(ROWS($1:73)&lt;=COUNTA($I$2:I572),INDEX($I$2:I572,SMALL(IF($I$2:I572&lt;&gt;"",ROW(INDIRECT("1:"&amp;ROWS($I$2:I572)))),ROWS($1:73))),"")),"",IF(ROWS($1:73)&lt;=COUNTA($I$2:I572),INDEX($I$2:I572,SMALL(IF($I$2:I572&lt;&gt;"",ROW(INDIRECT("1:"&amp;ROWS($I$2:I572)))),ROWS($1:73))),""))</f>
        <v>-1131.3309099999997</v>
      </c>
    </row>
    <row r="75" spans="7:11" x14ac:dyDescent="0.2">
      <c r="G75" s="19" t="str">
        <f>+IF('Tableau de bord'!B95='Tableau de bord'!B96,"",'Tableau de bord'!B95)</f>
        <v/>
      </c>
      <c r="H75" s="23">
        <f>+'Tableau de bord'!R95</f>
        <v>-49</v>
      </c>
      <c r="I75" s="18" t="str">
        <f>+IF('Tableau de bord'!B96='Tableau de bord'!B95,"",SUM($H$2:$H75))</f>
        <v/>
      </c>
      <c r="J75" s="8" cm="1">
        <f t="array" aca="1" ref="J75" ca="1">IF(ISERROR(IF(ROWS($1:74)&lt;=COUNTA($G$2:G573),INDEX($G$2:G573,SMALL(IF($G$2:G573&lt;&gt;"",ROW(INDIRECT("1:"&amp;ROWS($G$2:G573)))),ROWS($1:74))),"")),"",IF(ROWS($1:74)&lt;=COUNTA($G$2:G573),INDEX($G$2:G573,SMALL(IF($G$2:G573&lt;&gt;"",ROW(INDIRECT("1:"&amp;ROWS($G$2:G573)))),ROWS($1:74))),""))</f>
        <v>44389</v>
      </c>
      <c r="K75" s="10" cm="1">
        <f t="array" aca="1" ref="K75" ca="1">IF(ISERROR(IF(ROWS($1:74)&lt;=COUNTA($I$2:I573),INDEX($I$2:I573,SMALL(IF($I$2:I573&lt;&gt;"",ROW(INDIRECT("1:"&amp;ROWS($I$2:I573)))),ROWS($1:74))),"")),"",IF(ROWS($1:74)&lt;=COUNTA($I$2:I573),INDEX($I$2:I573,SMALL(IF($I$2:I573&lt;&gt;"",ROW(INDIRECT("1:"&amp;ROWS($I$2:I573)))),ROWS($1:74))),""))</f>
        <v>-1774.0029099999997</v>
      </c>
    </row>
    <row r="76" spans="7:11" x14ac:dyDescent="0.2">
      <c r="G76" s="19" t="str">
        <f>+IF('Tableau de bord'!B96='Tableau de bord'!B97,"",'Tableau de bord'!B96)</f>
        <v/>
      </c>
      <c r="H76" s="23">
        <f>+'Tableau de bord'!R96</f>
        <v>-146</v>
      </c>
      <c r="I76" s="18" t="str">
        <f>+IF('Tableau de bord'!B97='Tableau de bord'!B96,"",SUM($H$2:$H76))</f>
        <v/>
      </c>
      <c r="J76" s="8" cm="1">
        <f t="array" aca="1" ref="J76" ca="1">IF(ISERROR(IF(ROWS($1:75)&lt;=COUNTA($G$2:G574),INDEX($G$2:G574,SMALL(IF($G$2:G574&lt;&gt;"",ROW(INDIRECT("1:"&amp;ROWS($G$2:G574)))),ROWS($1:75))),"")),"",IF(ROWS($1:75)&lt;=COUNTA($G$2:G574),INDEX($G$2:G574,SMALL(IF($G$2:G574&lt;&gt;"",ROW(INDIRECT("1:"&amp;ROWS($G$2:G574)))),ROWS($1:75))),""))</f>
        <v>44388</v>
      </c>
      <c r="K76" s="10" cm="1">
        <f t="array" aca="1" ref="K76" ca="1">IF(ISERROR(IF(ROWS($1:75)&lt;=COUNTA($I$2:I574),INDEX($I$2:I574,SMALL(IF($I$2:I574&lt;&gt;"",ROW(INDIRECT("1:"&amp;ROWS($I$2:I574)))),ROWS($1:75))),"")),"",IF(ROWS($1:75)&lt;=COUNTA($I$2:I574),INDEX($I$2:I574,SMALL(IF($I$2:I574&lt;&gt;"",ROW(INDIRECT("1:"&amp;ROWS($I$2:I574)))),ROWS($1:75))),""))</f>
        <v>-1658.0229099999997</v>
      </c>
    </row>
    <row r="77" spans="7:11" x14ac:dyDescent="0.2">
      <c r="G77" s="19">
        <f>+IF('Tableau de bord'!B97='Tableau de bord'!B98,"",'Tableau de bord'!B97)</f>
        <v>44358</v>
      </c>
      <c r="H77" s="23">
        <f>+'Tableau de bord'!R97</f>
        <v>-49</v>
      </c>
      <c r="I77" s="18">
        <f>+IF('Tableau de bord'!B98='Tableau de bord'!B97,"",SUM($H$2:$H77))</f>
        <v>-92.778699999999901</v>
      </c>
      <c r="J77" s="8" cm="1">
        <f t="array" aca="1" ref="J77" ca="1">IF(ISERROR(IF(ROWS($1:76)&lt;=COUNTA($G$2:G575),INDEX($G$2:G575,SMALL(IF($G$2:G575&lt;&gt;"",ROW(INDIRECT("1:"&amp;ROWS($G$2:G575)))),ROWS($1:76))),"")),"",IF(ROWS($1:76)&lt;=COUNTA($G$2:G575),INDEX($G$2:G575,SMALL(IF($G$2:G575&lt;&gt;"",ROW(INDIRECT("1:"&amp;ROWS($G$2:G575)))),ROWS($1:76))),""))</f>
        <v>44389</v>
      </c>
      <c r="K77" s="10" cm="1">
        <f t="array" aca="1" ref="K77" ca="1">IF(ISERROR(IF(ROWS($1:76)&lt;=COUNTA($I$2:I575),INDEX($I$2:I575,SMALL(IF($I$2:I575&lt;&gt;"",ROW(INDIRECT("1:"&amp;ROWS($I$2:I575)))),ROWS($1:76))),"")),"",IF(ROWS($1:76)&lt;=COUNTA($I$2:I575),INDEX($I$2:I575,SMALL(IF($I$2:I575&lt;&gt;"",ROW(INDIRECT("1:"&amp;ROWS($I$2:I575)))),ROWS($1:76))),""))</f>
        <v>-2162.4609099999998</v>
      </c>
    </row>
    <row r="78" spans="7:11" x14ac:dyDescent="0.2">
      <c r="G78" s="19" t="str">
        <f>+IF('Tableau de bord'!B98='Tableau de bord'!B99,"",'Tableau de bord'!B98)</f>
        <v/>
      </c>
      <c r="H78" s="23">
        <f>+'Tableau de bord'!R98</f>
        <v>-24</v>
      </c>
      <c r="I78" s="18" t="str">
        <f>+IF('Tableau de bord'!B99='Tableau de bord'!B98,"",SUM($H$2:$H78))</f>
        <v/>
      </c>
      <c r="J78" s="8" cm="1">
        <f t="array" aca="1" ref="J78" ca="1">IF(ISERROR(IF(ROWS($1:77)&lt;=COUNTA($G$2:G576),INDEX($G$2:G576,SMALL(IF($G$2:G576&lt;&gt;"",ROW(INDIRECT("1:"&amp;ROWS($G$2:G576)))),ROWS($1:77))),"")),"",IF(ROWS($1:77)&lt;=COUNTA($G$2:G576),INDEX($G$2:G576,SMALL(IF($G$2:G576&lt;&gt;"",ROW(INDIRECT("1:"&amp;ROWS($G$2:G576)))),ROWS($1:77))),""))</f>
        <v>44429</v>
      </c>
      <c r="K78" s="10" cm="1">
        <f t="array" aca="1" ref="K78" ca="1">IF(ISERROR(IF(ROWS($1:77)&lt;=COUNTA($I$2:I576),INDEX($I$2:I576,SMALL(IF($I$2:I576&lt;&gt;"",ROW(INDIRECT("1:"&amp;ROWS($I$2:I576)))),ROWS($1:77))),"")),"",IF(ROWS($1:77)&lt;=COUNTA($I$2:I576),INDEX($I$2:I576,SMALL(IF($I$2:I576&lt;&gt;"",ROW(INDIRECT("1:"&amp;ROWS($I$2:I576)))),ROWS($1:77))),""))</f>
        <v>-2093.6229099999996</v>
      </c>
    </row>
    <row r="79" spans="7:11" x14ac:dyDescent="0.2">
      <c r="G79" s="19" t="str">
        <f>+IF('Tableau de bord'!B99='Tableau de bord'!B100,"",'Tableau de bord'!B99)</f>
        <v/>
      </c>
      <c r="H79" s="23">
        <f>+'Tableau de bord'!R99</f>
        <v>-146</v>
      </c>
      <c r="I79" s="18" t="str">
        <f>+IF('Tableau de bord'!B100='Tableau de bord'!B99,"",SUM($H$2:$H79))</f>
        <v/>
      </c>
      <c r="J79" s="8" cm="1">
        <f t="array" aca="1" ref="J79" ca="1">IF(ISERROR(IF(ROWS($1:78)&lt;=COUNTA($G$2:G577),INDEX($G$2:G577,SMALL(IF($G$2:G577&lt;&gt;"",ROW(INDIRECT("1:"&amp;ROWS($G$2:G577)))),ROWS($1:78))),"")),"",IF(ROWS($1:78)&lt;=COUNTA($G$2:G577),INDEX($G$2:G577,SMALL(IF($G$2:G577&lt;&gt;"",ROW(INDIRECT("1:"&amp;ROWS($G$2:G577)))),ROWS($1:78))),""))</f>
        <v>44430</v>
      </c>
      <c r="K79" s="10" cm="1">
        <f t="array" aca="1" ref="K79" ca="1">IF(ISERROR(IF(ROWS($1:78)&lt;=COUNTA($I$2:I577),INDEX($I$2:I577,SMALL(IF($I$2:I577&lt;&gt;"",ROW(INDIRECT("1:"&amp;ROWS($I$2:I577)))),ROWS($1:78))),"")),"",IF(ROWS($1:78)&lt;=COUNTA($I$2:I577),INDEX($I$2:I577,SMALL(IF($I$2:I577&lt;&gt;"",ROW(INDIRECT("1:"&amp;ROWS($I$2:I577)))),ROWS($1:78))),""))</f>
        <v>-2091.0813099999996</v>
      </c>
    </row>
    <row r="80" spans="7:11" x14ac:dyDescent="0.2">
      <c r="G80" s="19" t="str">
        <f>+IF('Tableau de bord'!B100='Tableau de bord'!B101,"",'Tableau de bord'!B100)</f>
        <v/>
      </c>
      <c r="H80" s="23">
        <f>+'Tableau de bord'!R100</f>
        <v>49.980000000000004</v>
      </c>
      <c r="I80" s="18" t="str">
        <f>+IF('Tableau de bord'!B101='Tableau de bord'!B100,"",SUM($H$2:$H80))</f>
        <v/>
      </c>
      <c r="J80" s="8" cm="1">
        <f t="array" aca="1" ref="J80" ca="1">IF(ISERROR(IF(ROWS($1:79)&lt;=COUNTA($G$2:G578),INDEX($G$2:G578,SMALL(IF($G$2:G578&lt;&gt;"",ROW(INDIRECT("1:"&amp;ROWS($G$2:G578)))),ROWS($1:79))),"")),"",IF(ROWS($1:79)&lt;=COUNTA($G$2:G578),INDEX($G$2:G578,SMALL(IF($G$2:G578&lt;&gt;"",ROW(INDIRECT("1:"&amp;ROWS($G$2:G578)))),ROWS($1:79))),""))</f>
        <v>44431</v>
      </c>
      <c r="K80" s="10" cm="1">
        <f t="array" aca="1" ref="K80" ca="1">IF(ISERROR(IF(ROWS($1:79)&lt;=COUNTA($I$2:I578),INDEX($I$2:I578,SMALL(IF($I$2:I578&lt;&gt;"",ROW(INDIRECT("1:"&amp;ROWS($I$2:I578)))),ROWS($1:79))),"")),"",IF(ROWS($1:79)&lt;=COUNTA($I$2:I578),INDEX($I$2:I578,SMALL(IF($I$2:I578&lt;&gt;"",ROW(INDIRECT("1:"&amp;ROWS($I$2:I578)))),ROWS($1:79))),""))</f>
        <v>-1969.3933099999995</v>
      </c>
    </row>
    <row r="81" spans="7:11" x14ac:dyDescent="0.2">
      <c r="G81" s="19">
        <f>+IF('Tableau de bord'!B101='Tableau de bord'!B102,"",'Tableau de bord'!B101)</f>
        <v>44359</v>
      </c>
      <c r="H81" s="23">
        <f>+'Tableau de bord'!R101</f>
        <v>164.47800000000001</v>
      </c>
      <c r="I81" s="18">
        <f>+IF('Tableau de bord'!B102='Tableau de bord'!B101,"",SUM($H$2:$H81))</f>
        <v>-48.320699999999874</v>
      </c>
      <c r="J81" s="8" cm="1">
        <f t="array" aca="1" ref="J81" ca="1">IF(ISERROR(IF(ROWS($1:80)&lt;=COUNTA($G$2:G579),INDEX($G$2:G579,SMALL(IF($G$2:G579&lt;&gt;"",ROW(INDIRECT("1:"&amp;ROWS($G$2:G579)))),ROWS($1:80))),"")),"",IF(ROWS($1:80)&lt;=COUNTA($G$2:G579),INDEX($G$2:G579,SMALL(IF($G$2:G579&lt;&gt;"",ROW(INDIRECT("1:"&amp;ROWS($G$2:G579)))),ROWS($1:80))),""))</f>
        <v>44435</v>
      </c>
      <c r="K81" s="10" cm="1">
        <f t="array" aca="1" ref="K81" ca="1">IF(ISERROR(IF(ROWS($1:80)&lt;=COUNTA($I$2:I579),INDEX($I$2:I579,SMALL(IF($I$2:I579&lt;&gt;"",ROW(INDIRECT("1:"&amp;ROWS($I$2:I579)))),ROWS($1:80))),"")),"",IF(ROWS($1:80)&lt;=COUNTA($I$2:I579),INDEX($I$2:I579,SMALL(IF($I$2:I579&lt;&gt;"",ROW(INDIRECT("1:"&amp;ROWS($I$2:I579)))),ROWS($1:80))),""))</f>
        <v>-2046.7833099999993</v>
      </c>
    </row>
    <row r="82" spans="7:11" x14ac:dyDescent="0.2">
      <c r="G82" s="19" t="str">
        <f>+IF('Tableau de bord'!B102='Tableau de bord'!B103,"",'Tableau de bord'!B102)</f>
        <v/>
      </c>
      <c r="H82" s="23">
        <f>+'Tableau de bord'!R102</f>
        <v>130.23199999999997</v>
      </c>
      <c r="I82" s="18" t="str">
        <f>+IF('Tableau de bord'!B103='Tableau de bord'!B102,"",SUM($H$2:$H82))</f>
        <v/>
      </c>
      <c r="J82" s="8" cm="1">
        <f t="array" aca="1" ref="J82" ca="1">IF(ISERROR(IF(ROWS($1:81)&lt;=COUNTA($G$2:G580),INDEX($G$2:G580,SMALL(IF($G$2:G580&lt;&gt;"",ROW(INDIRECT("1:"&amp;ROWS($G$2:G580)))),ROWS($1:81))),"")),"",IF(ROWS($1:81)&lt;=COUNTA($G$2:G580),INDEX($G$2:G580,SMALL(IF($G$2:G580&lt;&gt;"",ROW(INDIRECT("1:"&amp;ROWS($G$2:G580)))),ROWS($1:81))),""))</f>
        <v>44436</v>
      </c>
      <c r="K82" s="10" cm="1">
        <f t="array" aca="1" ref="K82" ca="1">IF(ISERROR(IF(ROWS($1:81)&lt;=COUNTA($I$2:I580),INDEX($I$2:I580,SMALL(IF($I$2:I580&lt;&gt;"",ROW(INDIRECT("1:"&amp;ROWS($I$2:I580)))),ROWS($1:81))),"")),"",IF(ROWS($1:81)&lt;=COUNTA($I$2:I580),INDEX($I$2:I580,SMALL(IF($I$2:I580&lt;&gt;"",ROW(INDIRECT("1:"&amp;ROWS($I$2:I580)))),ROWS($1:81))),""))</f>
        <v>-2194.3363099999992</v>
      </c>
    </row>
    <row r="83" spans="7:11" x14ac:dyDescent="0.2">
      <c r="G83" s="19">
        <f>+IF('Tableau de bord'!B103='Tableau de bord'!B104,"",'Tableau de bord'!B103)</f>
        <v>44360</v>
      </c>
      <c r="H83" s="23">
        <f>+'Tableau de bord'!R103</f>
        <v>76.537999999999982</v>
      </c>
      <c r="I83" s="18">
        <f>+IF('Tableau de bord'!B104='Tableau de bord'!B103,"",SUM($H$2:$H83))</f>
        <v>158.44930000000008</v>
      </c>
      <c r="J83" s="8" cm="1">
        <f t="array" aca="1" ref="J83" ca="1">IF(ISERROR(IF(ROWS($1:82)&lt;=COUNTA($G$2:G581),INDEX($G$2:G581,SMALL(IF($G$2:G581&lt;&gt;"",ROW(INDIRECT("1:"&amp;ROWS($G$2:G581)))),ROWS($1:82))),"")),"",IF(ROWS($1:82)&lt;=COUNTA($G$2:G581),INDEX($G$2:G581,SMALL(IF($G$2:G581&lt;&gt;"",ROW(INDIRECT("1:"&amp;ROWS($G$2:G581)))),ROWS($1:82))),""))</f>
        <v>44437</v>
      </c>
      <c r="K83" s="10" cm="1">
        <f t="array" aca="1" ref="K83" ca="1">IF(ISERROR(IF(ROWS($1:82)&lt;=COUNTA($I$2:I581),INDEX($I$2:I581,SMALL(IF($I$2:I581&lt;&gt;"",ROW(INDIRECT("1:"&amp;ROWS($I$2:I581)))),ROWS($1:82))),"")),"",IF(ROWS($1:82)&lt;=COUNTA($I$2:I581),INDEX($I$2:I581,SMALL(IF($I$2:I581&lt;&gt;"",ROW(INDIRECT("1:"&amp;ROWS($I$2:I581)))),ROWS($1:82))),""))</f>
        <v>-1975.0493099999992</v>
      </c>
    </row>
    <row r="84" spans="7:11" x14ac:dyDescent="0.2">
      <c r="G84" s="19" t="str">
        <f>+IF('Tableau de bord'!B104='Tableau de bord'!B105,"",'Tableau de bord'!B104)</f>
        <v/>
      </c>
      <c r="H84" s="23">
        <f>+'Tableau de bord'!R104</f>
        <v>-49</v>
      </c>
      <c r="I84" s="18" t="str">
        <f>+IF('Tableau de bord'!B105='Tableau de bord'!B104,"",SUM($H$2:$H84))</f>
        <v/>
      </c>
      <c r="J84" s="8" cm="1">
        <f t="array" aca="1" ref="J84" ca="1">IF(ISERROR(IF(ROWS($1:83)&lt;=COUNTA($G$2:G582),INDEX($G$2:G582,SMALL(IF($G$2:G582&lt;&gt;"",ROW(INDIRECT("1:"&amp;ROWS($G$2:G582)))),ROWS($1:83))),"")),"",IF(ROWS($1:83)&lt;=COUNTA($G$2:G582),INDEX($G$2:G582,SMALL(IF($G$2:G582&lt;&gt;"",ROW(INDIRECT("1:"&amp;ROWS($G$2:G582)))),ROWS($1:83))),""))</f>
        <v>44450</v>
      </c>
      <c r="K84" s="10" cm="1">
        <f t="array" aca="1" ref="K84" ca="1">IF(ISERROR(IF(ROWS($1:83)&lt;=COUNTA($I$2:I582),INDEX($I$2:I582,SMALL(IF($I$2:I582&lt;&gt;"",ROW(INDIRECT("1:"&amp;ROWS($I$2:I582)))),ROWS($1:83))),"")),"",IF(ROWS($1:83)&lt;=COUNTA($I$2:I582),INDEX($I$2:I582,SMALL(IF($I$2:I582&lt;&gt;"",ROW(INDIRECT("1:"&amp;ROWS($I$2:I582)))),ROWS($1:83))),""))</f>
        <v>-1800.9068099999993</v>
      </c>
    </row>
    <row r="85" spans="7:11" x14ac:dyDescent="0.2">
      <c r="G85" s="19" t="str">
        <f>+IF('Tableau de bord'!B105='Tableau de bord'!B106,"",'Tableau de bord'!B105)</f>
        <v/>
      </c>
      <c r="H85" s="23">
        <f>+'Tableau de bord'!R105</f>
        <v>-49</v>
      </c>
      <c r="I85" s="18" t="str">
        <f>+IF('Tableau de bord'!B106='Tableau de bord'!B105,"",SUM($H$2:$H85))</f>
        <v/>
      </c>
      <c r="J85" s="8" cm="1">
        <f t="array" aca="1" ref="J85" ca="1">IF(ISERROR(IF(ROWS($1:84)&lt;=COUNTA($G$2:G583),INDEX($G$2:G583,SMALL(IF($G$2:G583&lt;&gt;"",ROW(INDIRECT("1:"&amp;ROWS($G$2:G583)))),ROWS($1:84))),"")),"",IF(ROWS($1:84)&lt;=COUNTA($G$2:G583),INDEX($G$2:G583,SMALL(IF($G$2:G583&lt;&gt;"",ROW(INDIRECT("1:"&amp;ROWS($G$2:G583)))),ROWS($1:84))),""))</f>
        <v>44451</v>
      </c>
      <c r="K85" s="10" cm="1">
        <f t="array" aca="1" ref="K85" ca="1">IF(ISERROR(IF(ROWS($1:84)&lt;=COUNTA($I$2:I583),INDEX($I$2:I583,SMALL(IF($I$2:I583&lt;&gt;"",ROW(INDIRECT("1:"&amp;ROWS($I$2:I583)))),ROWS($1:84))),"")),"",IF(ROWS($1:84)&lt;=COUNTA($I$2:I583),INDEX($I$2:I583,SMALL(IF($I$2:I583&lt;&gt;"",ROW(INDIRECT("1:"&amp;ROWS($I$2:I583)))),ROWS($1:84))),""))</f>
        <v>-1483.8068099999991</v>
      </c>
    </row>
    <row r="86" spans="7:11" x14ac:dyDescent="0.2">
      <c r="G86" s="19" t="str">
        <f>+IF('Tableau de bord'!B106='Tableau de bord'!B107,"",'Tableau de bord'!B106)</f>
        <v/>
      </c>
      <c r="H86" s="23">
        <f>+'Tableau de bord'!R106</f>
        <v>-24</v>
      </c>
      <c r="I86" s="18" t="str">
        <f>+IF('Tableau de bord'!B107='Tableau de bord'!B106,"",SUM($H$2:$H86))</f>
        <v/>
      </c>
      <c r="J86" s="8" cm="1">
        <f t="array" aca="1" ref="J86" ca="1">IF(ISERROR(IF(ROWS($1:85)&lt;=COUNTA($G$2:G584),INDEX($G$2:G584,SMALL(IF($G$2:G584&lt;&gt;"",ROW(INDIRECT("1:"&amp;ROWS($G$2:G584)))),ROWS($1:85))),"")),"",IF(ROWS($1:85)&lt;=COUNTA($G$2:G584),INDEX($G$2:G584,SMALL(IF($G$2:G584&lt;&gt;"",ROW(INDIRECT("1:"&amp;ROWS($G$2:G584)))),ROWS($1:85))),""))</f>
        <v>44453</v>
      </c>
      <c r="K86" s="10" cm="1">
        <f t="array" aca="1" ref="K86" ca="1">IF(ISERROR(IF(ROWS($1:85)&lt;=COUNTA($I$2:I584),INDEX($I$2:I584,SMALL(IF($I$2:I584&lt;&gt;"",ROW(INDIRECT("1:"&amp;ROWS($I$2:I584)))),ROWS($1:85))),"")),"",IF(ROWS($1:85)&lt;=COUNTA($I$2:I584),INDEX($I$2:I584,SMALL(IF($I$2:I584&lt;&gt;"",ROW(INDIRECT("1:"&amp;ROWS($I$2:I584)))),ROWS($1:85))),""))</f>
        <v>-1270.3628099999992</v>
      </c>
    </row>
    <row r="87" spans="7:11" x14ac:dyDescent="0.2">
      <c r="G87" s="19">
        <f>+IF('Tableau de bord'!B107='Tableau de bord'!B108,"",'Tableau de bord'!B107)</f>
        <v>44361</v>
      </c>
      <c r="H87" s="23">
        <f>+'Tableau de bord'!R107</f>
        <v>-24</v>
      </c>
      <c r="I87" s="18">
        <f>+IF('Tableau de bord'!B108='Tableau de bord'!B107,"",SUM($H$2:$H87))</f>
        <v>12.449300000000079</v>
      </c>
      <c r="J87" s="8" cm="1">
        <f t="array" aca="1" ref="J87" ca="1">IF(ISERROR(IF(ROWS($1:86)&lt;=COUNTA($G$2:G585),INDEX($G$2:G585,SMALL(IF($G$2:G585&lt;&gt;"",ROW(INDIRECT("1:"&amp;ROWS($G$2:G585)))),ROWS($1:86))),"")),"",IF(ROWS($1:86)&lt;=COUNTA($G$2:G585),INDEX($G$2:G585,SMALL(IF($G$2:G585&lt;&gt;"",ROW(INDIRECT("1:"&amp;ROWS($G$2:G585)))),ROWS($1:86))),""))</f>
        <v>44454</v>
      </c>
      <c r="K87" s="10" cm="1">
        <f t="array" aca="1" ref="K87" ca="1">IF(ISERROR(IF(ROWS($1:86)&lt;=COUNTA($I$2:I585),INDEX($I$2:I585,SMALL(IF($I$2:I585&lt;&gt;"",ROW(INDIRECT("1:"&amp;ROWS($I$2:I585)))),ROWS($1:86))),"")),"",IF(ROWS($1:86)&lt;=COUNTA($I$2:I585),INDEX($I$2:I585,SMALL(IF($I$2:I585&lt;&gt;"",ROW(INDIRECT("1:"&amp;ROWS($I$2:I585)))),ROWS($1:86))),""))</f>
        <v>-1108.1898099999992</v>
      </c>
    </row>
    <row r="88" spans="7:11" x14ac:dyDescent="0.2">
      <c r="G88" s="19" t="str">
        <f>+IF('Tableau de bord'!B108='Tableau de bord'!B109,"",'Tableau de bord'!B108)</f>
        <v/>
      </c>
      <c r="H88" s="23">
        <f>+'Tableau de bord'!R108</f>
        <v>-98</v>
      </c>
      <c r="I88" s="18" t="str">
        <f>+IF('Tableau de bord'!B109='Tableau de bord'!B108,"",SUM($H$2:$H88))</f>
        <v/>
      </c>
      <c r="J88" s="8" cm="1">
        <f t="array" aca="1" ref="J88" ca="1">IF(ISERROR(IF(ROWS($1:87)&lt;=COUNTA($G$2:G586),INDEX($G$2:G586,SMALL(IF($G$2:G586&lt;&gt;"",ROW(INDIRECT("1:"&amp;ROWS($G$2:G586)))),ROWS($1:87))),"")),"",IF(ROWS($1:87)&lt;=COUNTA($G$2:G586),INDEX($G$2:G586,SMALL(IF($G$2:G586&lt;&gt;"",ROW(INDIRECT("1:"&amp;ROWS($G$2:G586)))),ROWS($1:87))),""))</f>
        <v>44457</v>
      </c>
      <c r="K88" s="10" cm="1">
        <f t="array" aca="1" ref="K88" ca="1">IF(ISERROR(IF(ROWS($1:87)&lt;=COUNTA($I$2:I586),INDEX($I$2:I586,SMALL(IF($I$2:I586&lt;&gt;"",ROW(INDIRECT("1:"&amp;ROWS($I$2:I586)))),ROWS($1:87))),"")),"",IF(ROWS($1:87)&lt;=COUNTA($I$2:I586),INDEX($I$2:I586,SMALL(IF($I$2:I586&lt;&gt;"",ROW(INDIRECT("1:"&amp;ROWS($I$2:I586)))),ROWS($1:87))),""))</f>
        <v>-712.43780999999922</v>
      </c>
    </row>
    <row r="89" spans="7:11" x14ac:dyDescent="0.2">
      <c r="G89" s="19" t="str">
        <f>+IF('Tableau de bord'!B109='Tableau de bord'!B110,"",'Tableau de bord'!B109)</f>
        <v/>
      </c>
      <c r="H89" s="23">
        <f>+'Tableau de bord'!R109</f>
        <v>11.519999999999996</v>
      </c>
      <c r="I89" s="18" t="str">
        <f>+IF('Tableau de bord'!B110='Tableau de bord'!B109,"",SUM($H$2:$H89))</f>
        <v/>
      </c>
      <c r="J89" s="8" cm="1">
        <f t="array" aca="1" ref="J89" ca="1">IF(ISERROR(IF(ROWS($1:88)&lt;=COUNTA($G$2:G587),INDEX($G$2:G587,SMALL(IF($G$2:G587&lt;&gt;"",ROW(INDIRECT("1:"&amp;ROWS($G$2:G587)))),ROWS($1:88))),"")),"",IF(ROWS($1:88)&lt;=COUNTA($G$2:G587),INDEX($G$2:G587,SMALL(IF($G$2:G587&lt;&gt;"",ROW(INDIRECT("1:"&amp;ROWS($G$2:G587)))),ROWS($1:88))),""))</f>
        <v>44458</v>
      </c>
      <c r="K89" s="10" cm="1">
        <f t="array" aca="1" ref="K89" ca="1">IF(ISERROR(IF(ROWS($1:88)&lt;=COUNTA($I$2:I587),INDEX($I$2:I587,SMALL(IF($I$2:I587&lt;&gt;"",ROW(INDIRECT("1:"&amp;ROWS($I$2:I587)))),ROWS($1:88))),"")),"",IF(ROWS($1:88)&lt;=COUNTA($I$2:I587),INDEX($I$2:I587,SMALL(IF($I$2:I587&lt;&gt;"",ROW(INDIRECT("1:"&amp;ROWS($I$2:I587)))),ROWS($1:88))),""))</f>
        <v>-848.0018099999993</v>
      </c>
    </row>
    <row r="90" spans="7:11" x14ac:dyDescent="0.2">
      <c r="G90" s="19" t="str">
        <f>+IF('Tableau de bord'!B110='Tableau de bord'!B111,"",'Tableau de bord'!B110)</f>
        <v/>
      </c>
      <c r="H90" s="23">
        <f>+'Tableau de bord'!R110</f>
        <v>-49</v>
      </c>
      <c r="I90" s="18" t="str">
        <f>+IF('Tableau de bord'!B111='Tableau de bord'!B110,"",SUM($H$2:$H90))</f>
        <v/>
      </c>
      <c r="J90" s="8" cm="1">
        <f t="array" aca="1" ref="J90" ca="1">IF(ISERROR(IF(ROWS($1:89)&lt;=COUNTA($G$2:G588),INDEX($G$2:G588,SMALL(IF($G$2:G588&lt;&gt;"",ROW(INDIRECT("1:"&amp;ROWS($G$2:G588)))),ROWS($1:89))),"")),"",IF(ROWS($1:89)&lt;=COUNTA($G$2:G588),INDEX($G$2:G588,SMALL(IF($G$2:G588&lt;&gt;"",ROW(INDIRECT("1:"&amp;ROWS($G$2:G588)))),ROWS($1:89))),""))</f>
        <v>44461</v>
      </c>
      <c r="K90" s="10" cm="1">
        <f t="array" aca="1" ref="K90" ca="1">IF(ISERROR(IF(ROWS($1:89)&lt;=COUNTA($I$2:I588),INDEX($I$2:I588,SMALL(IF($I$2:I588&lt;&gt;"",ROW(INDIRECT("1:"&amp;ROWS($I$2:I588)))),ROWS($1:89))),"")),"",IF(ROWS($1:89)&lt;=COUNTA($I$2:I588),INDEX($I$2:I588,SMALL(IF($I$2:I588&lt;&gt;"",ROW(INDIRECT("1:"&amp;ROWS($I$2:I588)))),ROWS($1:89))),""))</f>
        <v>-676.50680999999929</v>
      </c>
    </row>
    <row r="91" spans="7:11" x14ac:dyDescent="0.2">
      <c r="G91" s="19" t="str">
        <f>+IF('Tableau de bord'!B111='Tableau de bord'!B112,"",'Tableau de bord'!B111)</f>
        <v/>
      </c>
      <c r="H91" s="23">
        <f>+'Tableau de bord'!R111</f>
        <v>-24</v>
      </c>
      <c r="I91" s="18" t="str">
        <f>+IF('Tableau de bord'!B112='Tableau de bord'!B111,"",SUM($H$2:$H91))</f>
        <v/>
      </c>
      <c r="J91" s="8" cm="1">
        <f t="array" aca="1" ref="J91" ca="1">IF(ISERROR(IF(ROWS($1:90)&lt;=COUNTA($G$2:G589),INDEX($G$2:G589,SMALL(IF($G$2:G589&lt;&gt;"",ROW(INDIRECT("1:"&amp;ROWS($G$2:G589)))),ROWS($1:90))),"")),"",IF(ROWS($1:90)&lt;=COUNTA($G$2:G589),INDEX($G$2:G589,SMALL(IF($G$2:G589&lt;&gt;"",ROW(INDIRECT("1:"&amp;ROWS($G$2:G589)))),ROWS($1:90))),""))</f>
        <v>44464</v>
      </c>
      <c r="K91" s="10" cm="1">
        <f t="array" aca="1" ref="K91" ca="1">IF(ISERROR(IF(ROWS($1:90)&lt;=COUNTA($I$2:I589),INDEX($I$2:I589,SMALL(IF($I$2:I589&lt;&gt;"",ROW(INDIRECT("1:"&amp;ROWS($I$2:I589)))),ROWS($1:90))),"")),"",IF(ROWS($1:90)&lt;=COUNTA($I$2:I589),INDEX($I$2:I589,SMALL(IF($I$2:I589&lt;&gt;"",ROW(INDIRECT("1:"&amp;ROWS($I$2:I589)))),ROWS($1:90))),""))</f>
        <v>-545.52980999999943</v>
      </c>
    </row>
    <row r="92" spans="7:11" ht="15" x14ac:dyDescent="0.2">
      <c r="G92" s="19" t="str">
        <f>+IF('Tableau de bord'!B112='Tableau de bord'!B113,"",'Tableau de bord'!B112)</f>
        <v/>
      </c>
      <c r="H92" s="23">
        <f>+'Tableau de bord'!R112</f>
        <v>49.980000000000004</v>
      </c>
      <c r="I92" s="7" t="str">
        <f>+IF('Tableau de bord'!B113='Tableau de bord'!B112,"",SUM($H$2:$H2018))</f>
        <v/>
      </c>
      <c r="J92" s="8" cm="1">
        <f t="array" aca="1" ref="J92" ca="1">IF(ISERROR(IF(ROWS($1:91)&lt;=COUNTA($G$2:G590),INDEX($G$2:G590,SMALL(IF($G$2:G590&lt;&gt;"",ROW(INDIRECT("1:"&amp;ROWS($G$2:G590)))),ROWS($1:91))),"")),"",IF(ROWS($1:91)&lt;=COUNTA($G$2:G590),INDEX($G$2:G590,SMALL(IF($G$2:G590&lt;&gt;"",ROW(INDIRECT("1:"&amp;ROWS($G$2:G590)))),ROWS($1:91))),""))</f>
        <v>44465</v>
      </c>
      <c r="K92" s="10" cm="1">
        <f t="array" aca="1" ref="K92" ca="1">IF(ISERROR(IF(ROWS($1:91)&lt;=COUNTA($I$2:I590),INDEX($I$2:I590,SMALL(IF($I$2:I590&lt;&gt;"",ROW(INDIRECT("1:"&amp;ROWS($I$2:I590)))),ROWS($1:91))),"")),"",IF(ROWS($1:91)&lt;=COUNTA($I$2:I590),INDEX($I$2:I590,SMALL(IF($I$2:I590&lt;&gt;"",ROW(INDIRECT("1:"&amp;ROWS($I$2:I590)))),ROWS($1:91))),""))</f>
        <v>-333.14880999999946</v>
      </c>
    </row>
    <row r="93" spans="7:11" x14ac:dyDescent="0.2">
      <c r="G93" s="24" t="str">
        <f>+IF('Tableau de bord'!B113='Tableau de bord'!B114,"",'Tableau de bord'!B113)</f>
        <v/>
      </c>
      <c r="H93" s="23">
        <f>+'Tableau de bord'!R113</f>
        <v>91.531999999999982</v>
      </c>
      <c r="I93" s="17" t="str">
        <f>+IF('Tableau de bord'!B114='Tableau de bord'!B113,"",SUM($H$2:$H93))</f>
        <v/>
      </c>
      <c r="J93" s="8" cm="1">
        <f t="array" aca="1" ref="J93" ca="1">IF(ISERROR(IF(ROWS($1:92)&lt;=COUNTA($G$2:G591),INDEX($G$2:G591,SMALL(IF($G$2:G591&lt;&gt;"",ROW(INDIRECT("1:"&amp;ROWS($G$2:G591)))),ROWS($1:92))),"")),"",IF(ROWS($1:92)&lt;=COUNTA($G$2:G591),INDEX($G$2:G591,SMALL(IF($G$2:G591&lt;&gt;"",ROW(INDIRECT("1:"&amp;ROWS($G$2:G591)))),ROWS($1:92))),""))</f>
        <v>44467</v>
      </c>
      <c r="K93" s="10" cm="1">
        <f t="array" aca="1" ref="K93" ca="1">IF(ISERROR(IF(ROWS($1:92)&lt;=COUNTA($I$2:I591),INDEX($I$2:I591,SMALL(IF($I$2:I591&lt;&gt;"",ROW(INDIRECT("1:"&amp;ROWS($I$2:I591)))),ROWS($1:92))),"")),"",IF(ROWS($1:92)&lt;=COUNTA($I$2:I591),INDEX($I$2:I591,SMALL(IF($I$2:I591&lt;&gt;"",ROW(INDIRECT("1:"&amp;ROWS($I$2:I591)))),ROWS($1:92))),""))</f>
        <v>-688.14880999999946</v>
      </c>
    </row>
    <row r="94" spans="7:11" x14ac:dyDescent="0.2">
      <c r="G94" s="24">
        <f>+IF('Tableau de bord'!B114='Tableau de bord'!B115,"",'Tableau de bord'!B114)</f>
        <v>44362</v>
      </c>
      <c r="H94" s="23">
        <f>+'Tableau de bord'!R114</f>
        <v>22.847999999999999</v>
      </c>
      <c r="I94" s="17">
        <f>+IF('Tableau de bord'!B115='Tableau de bord'!B114,"",SUM($H$2:$H94))</f>
        <v>17.329300000000075</v>
      </c>
      <c r="J94" s="8" cm="1">
        <f t="array" aca="1" ref="J94" ca="1">IF(ISERROR(IF(ROWS($1:93)&lt;=COUNTA($G$2:G592),INDEX($G$2:G592,SMALL(IF($G$2:G592&lt;&gt;"",ROW(INDIRECT("1:"&amp;ROWS($G$2:G592)))),ROWS($1:93))),"")),"",IF(ROWS($1:93)&lt;=COUNTA($G$2:G592),INDEX($G$2:G592,SMALL(IF($G$2:G592&lt;&gt;"",ROW(INDIRECT("1:"&amp;ROWS($G$2:G592)))),ROWS($1:93))),""))</f>
        <v>44437</v>
      </c>
      <c r="K94" s="10" cm="1">
        <f t="array" aca="1" ref="K94" ca="1">IF(ISERROR(IF(ROWS($1:93)&lt;=COUNTA($I$2:I592),INDEX($I$2:I592,SMALL(IF($I$2:I592&lt;&gt;"",ROW(INDIRECT("1:"&amp;ROWS($I$2:I592)))),ROWS($1:93))),"")),"",IF(ROWS($1:93)&lt;=COUNTA($I$2:I592),INDEX($I$2:I592,SMALL(IF($I$2:I592&lt;&gt;"",ROW(INDIRECT("1:"&amp;ROWS($I$2:I592)))),ROWS($1:93))),""))</f>
        <v>-1025.1488099999995</v>
      </c>
    </row>
    <row r="95" spans="7:11" x14ac:dyDescent="0.2">
      <c r="G95" s="24" t="str">
        <f>+IF('Tableau de bord'!B115='Tableau de bord'!B116,"",'Tableau de bord'!B115)</f>
        <v/>
      </c>
      <c r="H95" s="23">
        <f>+'Tableau de bord'!R115</f>
        <v>-98</v>
      </c>
      <c r="I95" s="17" t="str">
        <f>+IF('Tableau de bord'!B116='Tableau de bord'!B115,"",SUM($H$2:$H95))</f>
        <v/>
      </c>
      <c r="J95" s="8" cm="1">
        <f t="array" aca="1" ref="J95" ca="1">IF(ISERROR(IF(ROWS($1:94)&lt;=COUNTA($G$2:G593),INDEX($G$2:G593,SMALL(IF($G$2:G593&lt;&gt;"",ROW(INDIRECT("1:"&amp;ROWS($G$2:G593)))),ROWS($1:94))),"")),"",IF(ROWS($1:94)&lt;=COUNTA($G$2:G593),INDEX($G$2:G593,SMALL(IF($G$2:G593&lt;&gt;"",ROW(INDIRECT("1:"&amp;ROWS($G$2:G593)))),ROWS($1:94))),""))</f>
        <v>44471</v>
      </c>
      <c r="K95" s="10" cm="1">
        <f t="array" aca="1" ref="K95" ca="1">IF(ISERROR(IF(ROWS($1:94)&lt;=COUNTA($I$2:I593),INDEX($I$2:I593,SMALL(IF($I$2:I593&lt;&gt;"",ROW(INDIRECT("1:"&amp;ROWS($I$2:I593)))),ROWS($1:94))),"")),"",IF(ROWS($1:94)&lt;=COUNTA($I$2:I593),INDEX($I$2:I593,SMALL(IF($I$2:I593&lt;&gt;"",ROW(INDIRECT("1:"&amp;ROWS($I$2:I593)))),ROWS($1:94))),""))</f>
        <v>-1381.9488099999996</v>
      </c>
    </row>
    <row r="96" spans="7:11" x14ac:dyDescent="0.2">
      <c r="G96" s="24" t="str">
        <f>+IF('Tableau de bord'!B116='Tableau de bord'!B117,"",'Tableau de bord'!B116)</f>
        <v/>
      </c>
      <c r="H96" s="23">
        <f>+'Tableau de bord'!R116</f>
        <v>116.13</v>
      </c>
      <c r="I96" s="17" t="str">
        <f>+IF('Tableau de bord'!B117='Tableau de bord'!B116,"",SUM($H$2:$H96))</f>
        <v/>
      </c>
      <c r="J96" s="8" cm="1">
        <f t="array" aca="1" ref="J96" ca="1">IF(ISERROR(IF(ROWS($1:95)&lt;=COUNTA($G$2:G594),INDEX($G$2:G594,SMALL(IF($G$2:G594&lt;&gt;"",ROW(INDIRECT("1:"&amp;ROWS($G$2:G594)))),ROWS($1:95))),"")),"",IF(ROWS($1:95)&lt;=COUNTA($G$2:G594),INDEX($G$2:G594,SMALL(IF($G$2:G594&lt;&gt;"",ROW(INDIRECT("1:"&amp;ROWS($G$2:G594)))),ROWS($1:95))),""))</f>
        <v>44472</v>
      </c>
      <c r="K96" s="10" cm="1">
        <f t="array" aca="1" ref="K96" ca="1">IF(ISERROR(IF(ROWS($1:95)&lt;=COUNTA($I$2:I594),INDEX($I$2:I594,SMALL(IF($I$2:I594&lt;&gt;"",ROW(INDIRECT("1:"&amp;ROWS($I$2:I594)))),ROWS($1:95))),"")),"",IF(ROWS($1:95)&lt;=COUNTA($I$2:I594),INDEX($I$2:I594,SMALL(IF($I$2:I594&lt;&gt;"",ROW(INDIRECT("1:"&amp;ROWS($I$2:I594)))),ROWS($1:95))),""))</f>
        <v>-1859.6283099999996</v>
      </c>
    </row>
    <row r="97" spans="7:11" x14ac:dyDescent="0.2">
      <c r="G97" s="24" t="str">
        <f>+IF('Tableau de bord'!B117='Tableau de bord'!B118,"",'Tableau de bord'!B117)</f>
        <v/>
      </c>
      <c r="H97" s="23">
        <f>+'Tableau de bord'!R117</f>
        <v>-49</v>
      </c>
      <c r="I97" s="17" t="str">
        <f>+IF('Tableau de bord'!B118='Tableau de bord'!B117,"",SUM($H$2:$H97))</f>
        <v/>
      </c>
      <c r="J97" s="8" cm="1">
        <f t="array" aca="1" ref="J97" ca="1">IF(ISERROR(IF(ROWS($1:96)&lt;=COUNTA($G$2:G595),INDEX($G$2:G595,SMALL(IF($G$2:G595&lt;&gt;"",ROW(INDIRECT("1:"&amp;ROWS($G$2:G595)))),ROWS($1:96))),"")),"",IF(ROWS($1:96)&lt;=COUNTA($G$2:G595),INDEX($G$2:G595,SMALL(IF($G$2:G595&lt;&gt;"",ROW(INDIRECT("1:"&amp;ROWS($G$2:G595)))),ROWS($1:96))),""))</f>
        <v>44475</v>
      </c>
      <c r="K97" s="10" cm="1">
        <f t="array" aca="1" ref="K97" ca="1">IF(ISERROR(IF(ROWS($1:96)&lt;=COUNTA($I$2:I595),INDEX($I$2:I595,SMALL(IF($I$2:I595&lt;&gt;"",ROW(INDIRECT("1:"&amp;ROWS($I$2:I595)))),ROWS($1:96))),"")),"",IF(ROWS($1:96)&lt;=COUNTA($I$2:I595),INDEX($I$2:I595,SMALL(IF($I$2:I595&lt;&gt;"",ROW(INDIRECT("1:"&amp;ROWS($I$2:I595)))),ROWS($1:96))),""))</f>
        <v>-2137.6283099999996</v>
      </c>
    </row>
    <row r="98" spans="7:11" x14ac:dyDescent="0.2">
      <c r="G98" s="24">
        <f>+IF('Tableau de bord'!B118='Tableau de bord'!B119,"",'Tableau de bord'!B118)</f>
        <v>44363</v>
      </c>
      <c r="H98" s="23">
        <f>+'Tableau de bord'!R118</f>
        <v>78.988</v>
      </c>
      <c r="I98" s="17">
        <f>+IF('Tableau de bord'!B119='Tableau de bord'!B118,"",SUM($H$2:$H98))</f>
        <v>65.44730000000007</v>
      </c>
      <c r="J98" s="8" cm="1">
        <f t="array" aca="1" ref="J98" ca="1">IF(ISERROR(IF(ROWS($1:97)&lt;=COUNTA($G$2:G596),INDEX($G$2:G596,SMALL(IF($G$2:G596&lt;&gt;"",ROW(INDIRECT("1:"&amp;ROWS($G$2:G596)))),ROWS($1:97))),"")),"",IF(ROWS($1:97)&lt;=COUNTA($G$2:G596),INDEX($G$2:G596,SMALL(IF($G$2:G596&lt;&gt;"",ROW(INDIRECT("1:"&amp;ROWS($G$2:G596)))),ROWS($1:97))),""))</f>
        <v>44476</v>
      </c>
      <c r="K98" s="10" cm="1">
        <f t="array" aca="1" ref="K98" ca="1">IF(ISERROR(IF(ROWS($1:97)&lt;=COUNTA($I$2:I596),INDEX($I$2:I596,SMALL(IF($I$2:I596&lt;&gt;"",ROW(INDIRECT("1:"&amp;ROWS($I$2:I596)))),ROWS($1:97))),"")),"",IF(ROWS($1:97)&lt;=COUNTA($I$2:I596),INDEX($I$2:I596,SMALL(IF($I$2:I596&lt;&gt;"",ROW(INDIRECT("1:"&amp;ROWS($I$2:I596)))),ROWS($1:97))),""))</f>
        <v>-1982.8683099999996</v>
      </c>
    </row>
    <row r="99" spans="7:11" x14ac:dyDescent="0.2">
      <c r="G99" s="24" t="str">
        <f>+IF('Tableau de bord'!B119='Tableau de bord'!B120,"",'Tableau de bord'!B119)</f>
        <v/>
      </c>
      <c r="H99" s="23">
        <f>+'Tableau de bord'!R119</f>
        <v>-24</v>
      </c>
      <c r="I99" s="17" t="str">
        <f>+IF('Tableau de bord'!B120='Tableau de bord'!B119,"",SUM($H$2:$H99))</f>
        <v/>
      </c>
      <c r="J99" s="8" cm="1">
        <f t="array" aca="1" ref="J99" ca="1">IF(ISERROR(IF(ROWS($1:98)&lt;=COUNTA($G$2:G597),INDEX($G$2:G597,SMALL(IF($G$2:G597&lt;&gt;"",ROW(INDIRECT("1:"&amp;ROWS($G$2:G597)))),ROWS($1:98))),"")),"",IF(ROWS($1:98)&lt;=COUNTA($G$2:G597),INDEX($G$2:G597,SMALL(IF($G$2:G597&lt;&gt;"",ROW(INDIRECT("1:"&amp;ROWS($G$2:G597)))),ROWS($1:98))),""))</f>
        <v>44479</v>
      </c>
      <c r="K99" s="10" cm="1">
        <f t="array" aca="1" ref="K99" ca="1">IF(ISERROR(IF(ROWS($1:98)&lt;=COUNTA($I$2:I597),INDEX($I$2:I597,SMALL(IF($I$2:I597&lt;&gt;"",ROW(INDIRECT("1:"&amp;ROWS($I$2:I597)))),ROWS($1:98))),"")),"",IF(ROWS($1:98)&lt;=COUNTA($I$2:I597),INDEX($I$2:I597,SMALL(IF($I$2:I597&lt;&gt;"",ROW(INDIRECT("1:"&amp;ROWS($I$2:I597)))),ROWS($1:98))),""))</f>
        <v>-1734.7901499999996</v>
      </c>
    </row>
    <row r="100" spans="7:11" x14ac:dyDescent="0.2">
      <c r="G100" s="24" t="str">
        <f>+IF('Tableau de bord'!B120='Tableau de bord'!B121,"",'Tableau de bord'!B120)</f>
        <v/>
      </c>
      <c r="H100" s="23">
        <f>+'Tableau de bord'!R120</f>
        <v>30.96</v>
      </c>
      <c r="I100" s="17" t="str">
        <f>+IF('Tableau de bord'!B121='Tableau de bord'!B120,"",SUM($H$2:$H100))</f>
        <v/>
      </c>
      <c r="J100" s="8" cm="1">
        <f t="array" aca="1" ref="J100" ca="1">IF(ISERROR(IF(ROWS($1:99)&lt;=COUNTA($G$2:G598),INDEX($G$2:G598,SMALL(IF($G$2:G598&lt;&gt;"",ROW(INDIRECT("1:"&amp;ROWS($G$2:G598)))),ROWS($1:99))),"")),"",IF(ROWS($1:99)&lt;=COUNTA($G$2:G598),INDEX($G$2:G598,SMALL(IF($G$2:G598&lt;&gt;"",ROW(INDIRECT("1:"&amp;ROWS($G$2:G598)))),ROWS($1:99))),""))</f>
        <v>44484</v>
      </c>
      <c r="K100" s="10" cm="1">
        <f t="array" aca="1" ref="K100" ca="1">IF(ISERROR(IF(ROWS($1:99)&lt;=COUNTA($I$2:I598),INDEX($I$2:I598,SMALL(IF($I$2:I598&lt;&gt;"",ROW(INDIRECT("1:"&amp;ROWS($I$2:I598)))),ROWS($1:99))),"")),"",IF(ROWS($1:99)&lt;=COUNTA($I$2:I598),INDEX($I$2:I598,SMALL(IF($I$2:I598&lt;&gt;"",ROW(INDIRECT("1:"&amp;ROWS($I$2:I598)))),ROWS($1:99))),""))</f>
        <v>-1589.4401499999994</v>
      </c>
    </row>
    <row r="101" spans="7:11" x14ac:dyDescent="0.2">
      <c r="G101" s="24" t="str">
        <f>+IF('Tableau de bord'!B121='Tableau de bord'!B122,"",'Tableau de bord'!B121)</f>
        <v/>
      </c>
      <c r="H101" s="23">
        <f>+'Tableau de bord'!R121</f>
        <v>43.315999999999988</v>
      </c>
      <c r="I101" s="17" t="str">
        <f>+IF('Tableau de bord'!B122='Tableau de bord'!B121,"",SUM($H$2:$H101))</f>
        <v/>
      </c>
      <c r="J101" s="8" cm="1">
        <f t="array" aca="1" ref="J101" ca="1">IF(ISERROR(IF(ROWS($1:100)&lt;=COUNTA($G$2:G599),INDEX($G$2:G599,SMALL(IF($G$2:G599&lt;&gt;"",ROW(INDIRECT("1:"&amp;ROWS($G$2:G599)))),ROWS($1:100))),"")),"",IF(ROWS($1:100)&lt;=COUNTA($G$2:G599),INDEX($G$2:G599,SMALL(IF($G$2:G599&lt;&gt;"",ROW(INDIRECT("1:"&amp;ROWS($G$2:G599)))),ROWS($1:100))),""))</f>
        <v>44485</v>
      </c>
      <c r="K101" s="10" cm="1">
        <f t="array" aca="1" ref="K101" ca="1">IF(ISERROR(IF(ROWS($1:100)&lt;=COUNTA($I$2:I599),INDEX($I$2:I599,SMALL(IF($I$2:I599&lt;&gt;"",ROW(INDIRECT("1:"&amp;ROWS($I$2:I599)))),ROWS($1:100))),"")),"",IF(ROWS($1:100)&lt;=COUNTA($I$2:I599),INDEX($I$2:I599,SMALL(IF($I$2:I599&lt;&gt;"",ROW(INDIRECT("1:"&amp;ROWS($I$2:I599)))),ROWS($1:100))),""))</f>
        <v>-2314.9071499999995</v>
      </c>
    </row>
    <row r="102" spans="7:11" x14ac:dyDescent="0.2">
      <c r="G102" s="24">
        <f>+IF('Tableau de bord'!B122='Tableau de bord'!B123,"",'Tableau de bord'!B122)</f>
        <v>44364</v>
      </c>
      <c r="H102" s="23">
        <f>+'Tableau de bord'!R122</f>
        <v>-49</v>
      </c>
      <c r="I102" s="17">
        <f>+IF('Tableau de bord'!B123='Tableau de bord'!B122,"",SUM($H$2:$H102))</f>
        <v>66.723300000000066</v>
      </c>
      <c r="J102" s="8" cm="1">
        <f t="array" aca="1" ref="J102" ca="1">IF(ISERROR(IF(ROWS($1:101)&lt;=COUNTA($G$2:G600),INDEX($G$2:G600,SMALL(IF($G$2:G600&lt;&gt;"",ROW(INDIRECT("1:"&amp;ROWS($G$2:G600)))),ROWS($1:101))),"")),"",IF(ROWS($1:101)&lt;=COUNTA($G$2:G600),INDEX($G$2:G600,SMALL(IF($G$2:G600&lt;&gt;"",ROW(INDIRECT("1:"&amp;ROWS($G$2:G600)))),ROWS($1:101))),""))</f>
        <v>44486</v>
      </c>
      <c r="K102" s="10" cm="1">
        <f t="array" aca="1" ref="K102" ca="1">IF(ISERROR(IF(ROWS($1:101)&lt;=COUNTA($I$2:I600),INDEX($I$2:I600,SMALL(IF($I$2:I600&lt;&gt;"",ROW(INDIRECT("1:"&amp;ROWS($I$2:I600)))),ROWS($1:101))),"")),"",IF(ROWS($1:101)&lt;=COUNTA($I$2:I600),INDEX($I$2:I600,SMALL(IF($I$2:I600&lt;&gt;"",ROW(INDIRECT("1:"&amp;ROWS($I$2:I600)))),ROWS($1:101))),""))</f>
        <v>-2136.52315</v>
      </c>
    </row>
    <row r="103" spans="7:11" x14ac:dyDescent="0.2">
      <c r="G103" s="24" t="str">
        <f>+IF('Tableau de bord'!B123='Tableau de bord'!B124,"",'Tableau de bord'!B123)</f>
        <v/>
      </c>
      <c r="H103" s="23">
        <f>+'Tableau de bord'!R123</f>
        <v>-24</v>
      </c>
      <c r="I103" s="17" t="str">
        <f>+IF('Tableau de bord'!B124='Tableau de bord'!B123,"",SUM($H$2:$H103))</f>
        <v/>
      </c>
      <c r="J103" s="8" cm="1">
        <f t="array" aca="1" ref="J103" ca="1">IF(ISERROR(IF(ROWS($1:102)&lt;=COUNTA($G$2:G601),INDEX($G$2:G601,SMALL(IF($G$2:G601&lt;&gt;"",ROW(INDIRECT("1:"&amp;ROWS($G$2:G601)))),ROWS($1:102))),"")),"",IF(ROWS($1:102)&lt;=COUNTA($G$2:G601),INDEX($G$2:G601,SMALL(IF($G$2:G601&lt;&gt;"",ROW(INDIRECT("1:"&amp;ROWS($G$2:G601)))),ROWS($1:102))),""))</f>
        <v>44488</v>
      </c>
      <c r="K103" s="10" cm="1">
        <f t="array" aca="1" ref="K103" ca="1">IF(ISERROR(IF(ROWS($1:102)&lt;=COUNTA($I$2:I601),INDEX($I$2:I601,SMALL(IF($I$2:I601&lt;&gt;"",ROW(INDIRECT("1:"&amp;ROWS($I$2:I601)))),ROWS($1:102))),"")),"",IF(ROWS($1:102)&lt;=COUNTA($I$2:I601),INDEX($I$2:I601,SMALL(IF($I$2:I601&lt;&gt;"",ROW(INDIRECT("1:"&amp;ROWS($I$2:I601)))),ROWS($1:102))),""))</f>
        <v>-1971.9581499999999</v>
      </c>
    </row>
    <row r="104" spans="7:11" x14ac:dyDescent="0.2">
      <c r="G104" s="24">
        <f>+IF('Tableau de bord'!B124='Tableau de bord'!B125,"",'Tableau de bord'!B124)</f>
        <v>44365</v>
      </c>
      <c r="H104" s="23">
        <f>+'Tableau de bord'!R124</f>
        <v>-98</v>
      </c>
      <c r="I104" s="17">
        <f>+IF('Tableau de bord'!B125='Tableau de bord'!B124,"",SUM($H$2:$H104))</f>
        <v>-55.276699999999934</v>
      </c>
      <c r="J104" s="8" cm="1">
        <f t="array" aca="1" ref="J104" ca="1">IF(ISERROR(IF(ROWS($1:103)&lt;=COUNTA($G$2:G602),INDEX($G$2:G602,SMALL(IF($G$2:G602&lt;&gt;"",ROW(INDIRECT("1:"&amp;ROWS($G$2:G602)))),ROWS($1:103))),"")),"",IF(ROWS($1:103)&lt;=COUNTA($G$2:G602),INDEX($G$2:G602,SMALL(IF($G$2:G602&lt;&gt;"",ROW(INDIRECT("1:"&amp;ROWS($G$2:G602)))),ROWS($1:103))),""))</f>
        <v>44489</v>
      </c>
      <c r="K104" s="10" cm="1">
        <f t="array" aca="1" ref="K104" ca="1">IF(ISERROR(IF(ROWS($1:103)&lt;=COUNTA($I$2:I602),INDEX($I$2:I602,SMALL(IF($I$2:I602&lt;&gt;"",ROW(INDIRECT("1:"&amp;ROWS($I$2:I602)))),ROWS($1:103))),"")),"",IF(ROWS($1:103)&lt;=COUNTA($I$2:I602),INDEX($I$2:I602,SMALL(IF($I$2:I602&lt;&gt;"",ROW(INDIRECT("1:"&amp;ROWS($I$2:I602)))),ROWS($1:103))),""))</f>
        <v>-1787.6831499999998</v>
      </c>
    </row>
    <row r="105" spans="7:11" x14ac:dyDescent="0.2">
      <c r="G105" s="24">
        <f>+IF('Tableau de bord'!B125='Tableau de bord'!B126,"",'Tableau de bord'!B125)</f>
        <v>44366</v>
      </c>
      <c r="H105" s="23">
        <f>+'Tableau de bord'!R125</f>
        <v>49.980000000000004</v>
      </c>
      <c r="I105" s="17">
        <f>+IF('Tableau de bord'!B126='Tableau de bord'!B125,"",SUM($H$2:$H105))</f>
        <v>-5.2966999999999302</v>
      </c>
      <c r="J105" s="8" cm="1">
        <f t="array" aca="1" ref="J105" ca="1">IF(ISERROR(IF(ROWS($1:104)&lt;=COUNTA($G$2:G603),INDEX($G$2:G603,SMALL(IF($G$2:G603&lt;&gt;"",ROW(INDIRECT("1:"&amp;ROWS($G$2:G603)))),ROWS($1:104))),"")),"",IF(ROWS($1:104)&lt;=COUNTA($G$2:G603),INDEX($G$2:G603,SMALL(IF($G$2:G603&lt;&gt;"",ROW(INDIRECT("1:"&amp;ROWS($G$2:G603)))),ROWS($1:104))),""))</f>
        <v>44492</v>
      </c>
      <c r="K105" s="10" cm="1">
        <f t="array" aca="1" ref="K105" ca="1">IF(ISERROR(IF(ROWS($1:104)&lt;=COUNTA($I$2:I603),INDEX($I$2:I603,SMALL(IF($I$2:I603&lt;&gt;"",ROW(INDIRECT("1:"&amp;ROWS($I$2:I603)))),ROWS($1:104))),"")),"",IF(ROWS($1:104)&lt;=COUNTA($I$2:I603),INDEX($I$2:I603,SMALL(IF($I$2:I603&lt;&gt;"",ROW(INDIRECT("1:"&amp;ROWS($I$2:I603)))),ROWS($1:104))),""))</f>
        <v>-711.99414999999976</v>
      </c>
    </row>
    <row r="106" spans="7:11" x14ac:dyDescent="0.2">
      <c r="G106" s="24">
        <f>+IF('Tableau de bord'!B126='Tableau de bord'!B127,"",'Tableau de bord'!B126)</f>
        <v>44367</v>
      </c>
      <c r="H106" s="23">
        <f>+'Tableau de bord'!R126</f>
        <v>81.633999999999986</v>
      </c>
      <c r="I106" s="17">
        <f>+IF('Tableau de bord'!B127='Tableau de bord'!B126,"",SUM($H$2:$H106))</f>
        <v>76.337300000000056</v>
      </c>
      <c r="J106" s="8" cm="1">
        <f t="array" aca="1" ref="J106" ca="1">IF(ISERROR(IF(ROWS($1:105)&lt;=COUNTA($G$2:G604),INDEX($G$2:G604,SMALL(IF($G$2:G604&lt;&gt;"",ROW(INDIRECT("1:"&amp;ROWS($G$2:G604)))),ROWS($1:105))),"")),"",IF(ROWS($1:105)&lt;=COUNTA($G$2:G604),INDEX($G$2:G604,SMALL(IF($G$2:G604&lt;&gt;"",ROW(INDIRECT("1:"&amp;ROWS($G$2:G604)))),ROWS($1:105))),""))</f>
        <v>44493</v>
      </c>
      <c r="K106" s="10" cm="1">
        <f t="array" aca="1" ref="K106" ca="1">IF(ISERROR(IF(ROWS($1:105)&lt;=COUNTA($I$2:I604),INDEX($I$2:I604,SMALL(IF($I$2:I604&lt;&gt;"",ROW(INDIRECT("1:"&amp;ROWS($I$2:I604)))),ROWS($1:105))),"")),"",IF(ROWS($1:105)&lt;=COUNTA($I$2:I604),INDEX($I$2:I604,SMALL(IF($I$2:I604&lt;&gt;"",ROW(INDIRECT("1:"&amp;ROWS($I$2:I604)))),ROWS($1:105))),""))</f>
        <v>-372.13014999999984</v>
      </c>
    </row>
    <row r="107" spans="7:11" x14ac:dyDescent="0.2">
      <c r="G107" s="24">
        <f>+IF('Tableau de bord'!B127='Tableau de bord'!B128,"",'Tableau de bord'!B127)</f>
        <v>44368</v>
      </c>
      <c r="H107" s="23">
        <f>+'Tableau de bord'!R127</f>
        <v>108.03999999999999</v>
      </c>
      <c r="I107" s="17">
        <f>+IF('Tableau de bord'!B128='Tableau de bord'!B127,"",SUM($H$2:$H107))</f>
        <v>184.37730000000005</v>
      </c>
      <c r="J107" s="8" cm="1">
        <f t="array" aca="1" ref="J107" ca="1">IF(ISERROR(IF(ROWS($1:106)&lt;=COUNTA($G$2:G605),INDEX($G$2:G605,SMALL(IF($G$2:G605&lt;&gt;"",ROW(INDIRECT("1:"&amp;ROWS($G$2:G605)))),ROWS($1:106))),"")),"",IF(ROWS($1:106)&lt;=COUNTA($G$2:G605),INDEX($G$2:G605,SMALL(IF($G$2:G605&lt;&gt;"",ROW(INDIRECT("1:"&amp;ROWS($G$2:G605)))),ROWS($1:106))),""))</f>
        <v>44494</v>
      </c>
      <c r="K107" s="10" cm="1">
        <f t="array" aca="1" ref="K107" ca="1">IF(ISERROR(IF(ROWS($1:106)&lt;=COUNTA($I$2:I605),INDEX($I$2:I605,SMALL(IF($I$2:I605&lt;&gt;"",ROW(INDIRECT("1:"&amp;ROWS($I$2:I605)))),ROWS($1:106))),"")),"",IF(ROWS($1:106)&lt;=COUNTA($I$2:I605),INDEX($I$2:I605,SMALL(IF($I$2:I605&lt;&gt;"",ROW(INDIRECT("1:"&amp;ROWS($I$2:I605)))),ROWS($1:106))),""))</f>
        <v>-191.39414999999985</v>
      </c>
    </row>
    <row r="108" spans="7:11" x14ac:dyDescent="0.2">
      <c r="G108" s="24" t="str">
        <f>+IF('Tableau de bord'!B128='Tableau de bord'!B129,"",'Tableau de bord'!B128)</f>
        <v/>
      </c>
      <c r="H108" s="23">
        <f>+'Tableau de bord'!R128</f>
        <v>12.887999999999998</v>
      </c>
      <c r="I108" s="17" t="str">
        <f>+IF('Tableau de bord'!B129='Tableau de bord'!B128,"",SUM($H$2:$H108))</f>
        <v/>
      </c>
      <c r="J108" s="8" cm="1">
        <f t="array" aca="1" ref="J108" ca="1">IF(ISERROR(IF(ROWS($1:107)&lt;=COUNTA($G$2:G606),INDEX($G$2:G606,SMALL(IF($G$2:G606&lt;&gt;"",ROW(INDIRECT("1:"&amp;ROWS($G$2:G606)))),ROWS($1:107))),"")),"",IF(ROWS($1:107)&lt;=COUNTA($G$2:G606),INDEX($G$2:G606,SMALL(IF($G$2:G606&lt;&gt;"",ROW(INDIRECT("1:"&amp;ROWS($G$2:G606)))),ROWS($1:107))),""))</f>
        <v>44496</v>
      </c>
      <c r="K108" s="10" cm="1">
        <f t="array" aca="1" ref="K108" ca="1">IF(ISERROR(IF(ROWS($1:107)&lt;=COUNTA($I$2:I606),INDEX($I$2:I606,SMALL(IF($I$2:I606&lt;&gt;"",ROW(INDIRECT("1:"&amp;ROWS($I$2:I606)))),ROWS($1:107))),"")),"",IF(ROWS($1:107)&lt;=COUNTA($I$2:I606),INDEX($I$2:I606,SMALL(IF($I$2:I606&lt;&gt;"",ROW(INDIRECT("1:"&amp;ROWS($I$2:I606)))),ROWS($1:107))),""))</f>
        <v>104.83155000000011</v>
      </c>
    </row>
    <row r="109" spans="7:11" x14ac:dyDescent="0.2">
      <c r="G109" s="24" t="str">
        <f>+IF('Tableau de bord'!B129='Tableau de bord'!B130,"",'Tableau de bord'!B129)</f>
        <v/>
      </c>
      <c r="H109" s="23">
        <f>+'Tableau de bord'!R129</f>
        <v>-24</v>
      </c>
      <c r="I109" s="17" t="str">
        <f>+IF('Tableau de bord'!B130='Tableau de bord'!B129,"",SUM($H$2:$H109))</f>
        <v/>
      </c>
      <c r="J109" s="8" cm="1">
        <f t="array" aca="1" ref="J109" ca="1">IF(ISERROR(IF(ROWS($1:108)&lt;=COUNTA($G$2:G607),INDEX($G$2:G607,SMALL(IF($G$2:G607&lt;&gt;"",ROW(INDIRECT("1:"&amp;ROWS($G$2:G607)))),ROWS($1:108))),"")),"",IF(ROWS($1:108)&lt;=COUNTA($G$2:G607),INDEX($G$2:G607,SMALL(IF($G$2:G607&lt;&gt;"",ROW(INDIRECT("1:"&amp;ROWS($G$2:G607)))),ROWS($1:108))),""))</f>
        <v>44497</v>
      </c>
      <c r="K109" s="10" cm="1">
        <f t="array" aca="1" ref="K109" ca="1">IF(ISERROR(IF(ROWS($1:108)&lt;=COUNTA($I$2:I607),INDEX($I$2:I607,SMALL(IF($I$2:I607&lt;&gt;"",ROW(INDIRECT("1:"&amp;ROWS($I$2:I607)))),ROWS($1:108))),"")),"",IF(ROWS($1:108)&lt;=COUNTA($I$2:I607),INDEX($I$2:I607,SMALL(IF($I$2:I607&lt;&gt;"",ROW(INDIRECT("1:"&amp;ROWS($I$2:I607)))),ROWS($1:108))),""))</f>
        <v>297.1780500000001</v>
      </c>
    </row>
    <row r="110" spans="7:11" x14ac:dyDescent="0.2">
      <c r="G110" s="24" t="str">
        <f>+IF('Tableau de bord'!B130='Tableau de bord'!B131,"",'Tableau de bord'!B130)</f>
        <v/>
      </c>
      <c r="H110" s="23">
        <f>+'Tableau de bord'!R130</f>
        <v>72.030000000000015</v>
      </c>
      <c r="I110" s="17" t="str">
        <f>+IF('Tableau de bord'!B131='Tableau de bord'!B130,"",SUM($H$2:$H110))</f>
        <v/>
      </c>
      <c r="J110" s="8" cm="1">
        <f t="array" aca="1" ref="J110" ca="1">IF(ISERROR(IF(ROWS($1:109)&lt;=COUNTA($G$2:G608),INDEX($G$2:G608,SMALL(IF($G$2:G608&lt;&gt;"",ROW(INDIRECT("1:"&amp;ROWS($G$2:G608)))),ROWS($1:109))),"")),"",IF(ROWS($1:109)&lt;=COUNTA($G$2:G608),INDEX($G$2:G608,SMALL(IF($G$2:G608&lt;&gt;"",ROW(INDIRECT("1:"&amp;ROWS($G$2:G608)))),ROWS($1:109))),""))</f>
        <v>44499</v>
      </c>
      <c r="K110" s="10" cm="1">
        <f t="array" aca="1" ref="K110" ca="1">IF(ISERROR(IF(ROWS($1:109)&lt;=COUNTA($I$2:I608),INDEX($I$2:I608,SMALL(IF($I$2:I608&lt;&gt;"",ROW(INDIRECT("1:"&amp;ROWS($I$2:I608)))),ROWS($1:109))),"")),"",IF(ROWS($1:109)&lt;=COUNTA($I$2:I608),INDEX($I$2:I608,SMALL(IF($I$2:I608&lt;&gt;"",ROW(INDIRECT("1:"&amp;ROWS($I$2:I608)))),ROWS($1:109))),""))</f>
        <v>163.23605000000009</v>
      </c>
    </row>
    <row r="111" spans="7:11" x14ac:dyDescent="0.2">
      <c r="G111" s="24" t="str">
        <f>+IF('Tableau de bord'!B131='Tableau de bord'!B132,"",'Tableau de bord'!B131)</f>
        <v/>
      </c>
      <c r="H111" s="23">
        <f>+'Tableau de bord'!R131</f>
        <v>48.019999999999996</v>
      </c>
      <c r="I111" s="17" t="str">
        <f>+IF('Tableau de bord'!B132='Tableau de bord'!B131,"",SUM($H$2:$H111))</f>
        <v/>
      </c>
      <c r="J111" s="8" cm="1">
        <f t="array" aca="1" ref="J111" ca="1">IF(ISERROR(IF(ROWS($1:110)&lt;=COUNTA($G$2:G609),INDEX($G$2:G609,SMALL(IF($G$2:G609&lt;&gt;"",ROW(INDIRECT("1:"&amp;ROWS($G$2:G609)))),ROWS($1:110))),"")),"",IF(ROWS($1:110)&lt;=COUNTA($G$2:G609),INDEX($G$2:G609,SMALL(IF($G$2:G609&lt;&gt;"",ROW(INDIRECT("1:"&amp;ROWS($G$2:G609)))),ROWS($1:110))),""))</f>
        <v>44500</v>
      </c>
      <c r="K111" s="10" cm="1">
        <f t="array" aca="1" ref="K111" ca="1">IF(ISERROR(IF(ROWS($1:110)&lt;=COUNTA($I$2:I609),INDEX($I$2:I609,SMALL(IF($I$2:I609&lt;&gt;"",ROW(INDIRECT("1:"&amp;ROWS($I$2:I609)))),ROWS($1:110))),"")),"",IF(ROWS($1:110)&lt;=COUNTA($I$2:I609),INDEX($I$2:I609,SMALL(IF($I$2:I609&lt;&gt;"",ROW(INDIRECT("1:"&amp;ROWS($I$2:I609)))),ROWS($1:110))),""))</f>
        <v>511.69605000000013</v>
      </c>
    </row>
    <row r="112" spans="7:11" x14ac:dyDescent="0.2">
      <c r="G112" s="24">
        <f>+IF('Tableau de bord'!B132='Tableau de bord'!B133,"",'Tableau de bord'!B132)</f>
        <v>44369</v>
      </c>
      <c r="H112" s="23">
        <f>+'Tableau de bord'!R132</f>
        <v>-98</v>
      </c>
      <c r="I112" s="17">
        <f>+IF('Tableau de bord'!B133='Tableau de bord'!B132,"",SUM($H$2:$H112))</f>
        <v>195.31530000000004</v>
      </c>
      <c r="J112" s="8" cm="1">
        <f t="array" aca="1" ref="J112" ca="1">IF(ISERROR(IF(ROWS($1:111)&lt;=COUNTA($G$2:G610),INDEX($G$2:G610,SMALL(IF($G$2:G610&lt;&gt;"",ROW(INDIRECT("1:"&amp;ROWS($G$2:G610)))),ROWS($1:111))),"")),"",IF(ROWS($1:111)&lt;=COUNTA($G$2:G610),INDEX($G$2:G610,SMALL(IF($G$2:G610&lt;&gt;"",ROW(INDIRECT("1:"&amp;ROWS($G$2:G610)))),ROWS($1:111))),""))</f>
        <v>44501</v>
      </c>
      <c r="K112" s="10" cm="1">
        <f t="array" aca="1" ref="K112" ca="1">IF(ISERROR(IF(ROWS($1:111)&lt;=COUNTA($I$2:I610),INDEX($I$2:I610,SMALL(IF($I$2:I610&lt;&gt;"",ROW(INDIRECT("1:"&amp;ROWS($I$2:I610)))),ROWS($1:111))),"")),"",IF(ROWS($1:111)&lt;=COUNTA($I$2:I610),INDEX($I$2:I610,SMALL(IF($I$2:I610&lt;&gt;"",ROW(INDIRECT("1:"&amp;ROWS($I$2:I610)))),ROWS($1:111))),""))</f>
        <v>300.69605000000013</v>
      </c>
    </row>
    <row r="113" spans="7:11" x14ac:dyDescent="0.2">
      <c r="G113" s="24">
        <f>+IF('Tableau de bord'!B133='Tableau de bord'!B134,"",'Tableau de bord'!B133)</f>
        <v>44370</v>
      </c>
      <c r="H113" s="23">
        <f>+'Tableau de bord'!R133</f>
        <v>-49</v>
      </c>
      <c r="I113" s="17">
        <f>+IF('Tableau de bord'!B134='Tableau de bord'!B133,"",SUM($H$2:$H113))</f>
        <v>146.31530000000004</v>
      </c>
      <c r="J113" s="8" cm="1">
        <f t="array" aca="1" ref="J113" ca="1">IF(ISERROR(IF(ROWS($1:112)&lt;=COUNTA($G$2:G611),INDEX($G$2:G611,SMALL(IF($G$2:G611&lt;&gt;"",ROW(INDIRECT("1:"&amp;ROWS($G$2:G611)))),ROWS($1:112))),"")),"",IF(ROWS($1:112)&lt;=COUNTA($G$2:G611),INDEX($G$2:G611,SMALL(IF($G$2:G611&lt;&gt;"",ROW(INDIRECT("1:"&amp;ROWS($G$2:G611)))),ROWS($1:112))),""))</f>
        <v>44502</v>
      </c>
      <c r="K113" s="10" cm="1">
        <f t="array" aca="1" ref="K113" ca="1">IF(ISERROR(IF(ROWS($1:112)&lt;=COUNTA($I$2:I611),INDEX($I$2:I611,SMALL(IF($I$2:I611&lt;&gt;"",ROW(INDIRECT("1:"&amp;ROWS($I$2:I611)))),ROWS($1:112))),"")),"",IF(ROWS($1:112)&lt;=COUNTA($I$2:I611),INDEX($I$2:I611,SMALL(IF($I$2:I611&lt;&gt;"",ROW(INDIRECT("1:"&amp;ROWS($I$2:I611)))),ROWS($1:112))),""))</f>
        <v>707.42888000000016</v>
      </c>
    </row>
    <row r="114" spans="7:11" x14ac:dyDescent="0.2">
      <c r="G114" s="24" t="str">
        <f>+IF('Tableau de bord'!B134='Tableau de bord'!B135,"",'Tableau de bord'!B134)</f>
        <v/>
      </c>
      <c r="H114" s="23">
        <f>+'Tableau de bord'!R134</f>
        <v>42.145740000000004</v>
      </c>
      <c r="I114" s="17" t="str">
        <f>+IF('Tableau de bord'!B135='Tableau de bord'!B134,"",SUM($H$2:$H114))</f>
        <v/>
      </c>
      <c r="J114" s="8" cm="1">
        <f t="array" aca="1" ref="J114" ca="1">IF(ISERROR(IF(ROWS($1:113)&lt;=COUNTA($G$2:G612),INDEX($G$2:G612,SMALL(IF($G$2:G612&lt;&gt;"",ROW(INDIRECT("1:"&amp;ROWS($G$2:G612)))),ROWS($1:113))),"")),"",IF(ROWS($1:113)&lt;=COUNTA($G$2:G612),INDEX($G$2:G612,SMALL(IF($G$2:G612&lt;&gt;"",ROW(INDIRECT("1:"&amp;ROWS($G$2:G612)))),ROWS($1:113))),""))</f>
        <v>44503</v>
      </c>
      <c r="K114" s="10" cm="1">
        <f t="array" aca="1" ref="K114" ca="1">IF(ISERROR(IF(ROWS($1:113)&lt;=COUNTA($I$2:I612),INDEX($I$2:I612,SMALL(IF($I$2:I612&lt;&gt;"",ROW(INDIRECT("1:"&amp;ROWS($I$2:I612)))),ROWS($1:113))),"")),"",IF(ROWS($1:113)&lt;=COUNTA($I$2:I612),INDEX($I$2:I612,SMALL(IF($I$2:I612&lt;&gt;"",ROW(INDIRECT("1:"&amp;ROWS($I$2:I612)))),ROWS($1:113))),""))</f>
        <v>1108.3248800000001</v>
      </c>
    </row>
    <row r="115" spans="7:11" x14ac:dyDescent="0.2">
      <c r="G115" s="24">
        <f>+IF('Tableau de bord'!B135='Tableau de bord'!B136,"",'Tableau de bord'!B135)</f>
        <v>44369</v>
      </c>
      <c r="H115" s="23">
        <f>+'Tableau de bord'!R135</f>
        <v>13.055070000000001</v>
      </c>
      <c r="I115" s="17">
        <f>+IF('Tableau de bord'!B136='Tableau de bord'!B135,"",SUM($H$2:$H115))</f>
        <v>201.51611000000003</v>
      </c>
      <c r="J115" s="8" cm="1">
        <f t="array" aca="1" ref="J115" ca="1">IF(ISERROR(IF(ROWS($1:114)&lt;=COUNTA($G$2:G613),INDEX($G$2:G613,SMALL(IF($G$2:G613&lt;&gt;"",ROW(INDIRECT("1:"&amp;ROWS($G$2:G613)))),ROWS($1:114))),"")),"",IF(ROWS($1:114)&lt;=COUNTA($G$2:G613),INDEX($G$2:G613,SMALL(IF($G$2:G613&lt;&gt;"",ROW(INDIRECT("1:"&amp;ROWS($G$2:G613)))),ROWS($1:114))),""))</f>
        <v>44504</v>
      </c>
      <c r="K115" s="10" cm="1">
        <f t="array" aca="1" ref="K115" ca="1">IF(ISERROR(IF(ROWS($1:114)&lt;=COUNTA($I$2:I613),INDEX($I$2:I613,SMALL(IF($I$2:I613&lt;&gt;"",ROW(INDIRECT("1:"&amp;ROWS($I$2:I613)))),ROWS($1:114))),"")),"",IF(ROWS($1:114)&lt;=COUNTA($I$2:I613),INDEX($I$2:I613,SMALL(IF($I$2:I613&lt;&gt;"",ROW(INDIRECT("1:"&amp;ROWS($I$2:I613)))),ROWS($1:114))),""))</f>
        <v>1338.8448800000001</v>
      </c>
    </row>
    <row r="116" spans="7:11" x14ac:dyDescent="0.2">
      <c r="G116" s="24" t="str">
        <f>+IF('Tableau de bord'!B136='Tableau de bord'!B137,"",'Tableau de bord'!B136)</f>
        <v/>
      </c>
      <c r="H116" s="23">
        <f>+'Tableau de bord'!R136</f>
        <v>-24</v>
      </c>
      <c r="I116" s="17" t="str">
        <f>+IF('Tableau de bord'!B137='Tableau de bord'!B136,"",SUM($H$2:$H116))</f>
        <v/>
      </c>
      <c r="J116" s="8" cm="1">
        <f t="array" aca="1" ref="J116" ca="1">IF(ISERROR(IF(ROWS($1:115)&lt;=COUNTA($G$2:G614),INDEX($G$2:G614,SMALL(IF($G$2:G614&lt;&gt;"",ROW(INDIRECT("1:"&amp;ROWS($G$2:G614)))),ROWS($1:115))),"")),"",IF(ROWS($1:115)&lt;=COUNTA($G$2:G614),INDEX($G$2:G614,SMALL(IF($G$2:G614&lt;&gt;"",ROW(INDIRECT("1:"&amp;ROWS($G$2:G614)))),ROWS($1:115))),""))</f>
        <v>44506</v>
      </c>
      <c r="K116" s="10" cm="1">
        <f t="array" aca="1" ref="K116" ca="1">IF(ISERROR(IF(ROWS($1:115)&lt;=COUNTA($I$2:I614),INDEX($I$2:I614,SMALL(IF($I$2:I614&lt;&gt;"",ROW(INDIRECT("1:"&amp;ROWS($I$2:I614)))),ROWS($1:115))),"")),"",IF(ROWS($1:115)&lt;=COUNTA($I$2:I614),INDEX($I$2:I614,SMALL(IF($I$2:I614&lt;&gt;"",ROW(INDIRECT("1:"&amp;ROWS($I$2:I614)))),ROWS($1:115))),""))</f>
        <v>908.8448800000001</v>
      </c>
    </row>
    <row r="117" spans="7:11" x14ac:dyDescent="0.2">
      <c r="G117" s="24" t="str">
        <f>+IF('Tableau de bord'!B137='Tableau de bord'!B138,"",'Tableau de bord'!B137)</f>
        <v/>
      </c>
      <c r="H117" s="23">
        <f>+'Tableau de bord'!R137</f>
        <v>9.5999999999999943</v>
      </c>
      <c r="I117" s="17" t="str">
        <f>+IF('Tableau de bord'!B138='Tableau de bord'!B137,"",SUM($H$2:$H117))</f>
        <v/>
      </c>
      <c r="J117" s="8" cm="1">
        <f t="array" aca="1" ref="J117" ca="1">IF(ISERROR(IF(ROWS($1:116)&lt;=COUNTA($G$2:G615),INDEX($G$2:G615,SMALL(IF($G$2:G615&lt;&gt;"",ROW(INDIRECT("1:"&amp;ROWS($G$2:G615)))),ROWS($1:116))),"")),"",IF(ROWS($1:116)&lt;=COUNTA($G$2:G615),INDEX($G$2:G615,SMALL(IF($G$2:G615&lt;&gt;"",ROW(INDIRECT("1:"&amp;ROWS($G$2:G615)))),ROWS($1:116))),""))</f>
        <v>44507</v>
      </c>
      <c r="K117" s="10" cm="1">
        <f t="array" aca="1" ref="K117" ca="1">IF(ISERROR(IF(ROWS($1:116)&lt;=COUNTA($I$2:I615),INDEX($I$2:I615,SMALL(IF($I$2:I615&lt;&gt;"",ROW(INDIRECT("1:"&amp;ROWS($I$2:I615)))),ROWS($1:116))),"")),"",IF(ROWS($1:116)&lt;=COUNTA($I$2:I615),INDEX($I$2:I615,SMALL(IF($I$2:I615&lt;&gt;"",ROW(INDIRECT("1:"&amp;ROWS($I$2:I615)))),ROWS($1:116))),""))</f>
        <v>1153.8488800000005</v>
      </c>
    </row>
    <row r="118" spans="7:11" x14ac:dyDescent="0.2">
      <c r="G118" s="24" t="str">
        <f>+IF('Tableau de bord'!B138='Tableau de bord'!B139,"",'Tableau de bord'!B138)</f>
        <v/>
      </c>
      <c r="H118" s="23">
        <f>+'Tableau de bord'!R138</f>
        <v>0</v>
      </c>
      <c r="I118" s="17" t="str">
        <f>+IF('Tableau de bord'!B139='Tableau de bord'!B138,"",SUM($H$2:$H118))</f>
        <v/>
      </c>
      <c r="J118" s="8" cm="1">
        <f t="array" aca="1" ref="J118" ca="1">IF(ISERROR(IF(ROWS($1:117)&lt;=COUNTA($G$2:G616),INDEX($G$2:G616,SMALL(IF($G$2:G616&lt;&gt;"",ROW(INDIRECT("1:"&amp;ROWS($G$2:G616)))),ROWS($1:117))),"")),"",IF(ROWS($1:117)&lt;=COUNTA($G$2:G616),INDEX($G$2:G616,SMALL(IF($G$2:G616&lt;&gt;"",ROW(INDIRECT("1:"&amp;ROWS($G$2:G616)))),ROWS($1:117))),""))</f>
        <v>44511</v>
      </c>
      <c r="K118" s="10" cm="1">
        <f t="array" aca="1" ref="K118" ca="1">IF(ISERROR(IF(ROWS($1:117)&lt;=COUNTA($I$2:I616),INDEX($I$2:I616,SMALL(IF($I$2:I616&lt;&gt;"",ROW(INDIRECT("1:"&amp;ROWS($I$2:I616)))),ROWS($1:117))),"")),"",IF(ROWS($1:117)&lt;=COUNTA($I$2:I616),INDEX($I$2:I616,SMALL(IF($I$2:I616&lt;&gt;"",ROW(INDIRECT("1:"&amp;ROWS($I$2:I616)))),ROWS($1:117))),""))</f>
        <v>1153.8488800000005</v>
      </c>
    </row>
    <row r="119" spans="7:11" x14ac:dyDescent="0.2">
      <c r="G119" s="24" t="str">
        <f>+IF('Tableau de bord'!B139='Tableau de bord'!B140,"",'Tableau de bord'!B139)</f>
        <v/>
      </c>
      <c r="H119" s="23">
        <f>+'Tableau de bord'!R139</f>
        <v>-49</v>
      </c>
      <c r="I119" s="17" t="str">
        <f>+IF('Tableau de bord'!B140='Tableau de bord'!B139,"",SUM($H$2:$H119))</f>
        <v/>
      </c>
      <c r="J119" s="8" cm="1">
        <f t="array" aca="1" ref="J119" ca="1">IF(ISERROR(IF(ROWS($1:118)&lt;=COUNTA($G$2:G617),INDEX($G$2:G617,SMALL(IF($G$2:G617&lt;&gt;"",ROW(INDIRECT("1:"&amp;ROWS($G$2:G617)))),ROWS($1:118))),"")),"",IF(ROWS($1:118)&lt;=COUNTA($G$2:G617),INDEX($G$2:G617,SMALL(IF($G$2:G617&lt;&gt;"",ROW(INDIRECT("1:"&amp;ROWS($G$2:G617)))),ROWS($1:118))),""))</f>
        <v>44514</v>
      </c>
      <c r="K119" s="10" cm="1">
        <f t="array" aca="1" ref="K119" ca="1">IF(ISERROR(IF(ROWS($1:118)&lt;=COUNTA($I$2:I617),INDEX($I$2:I617,SMALL(IF($I$2:I617&lt;&gt;"",ROW(INDIRECT("1:"&amp;ROWS($I$2:I617)))),ROWS($1:118))),"")),"",IF(ROWS($1:118)&lt;=COUNTA($I$2:I617),INDEX($I$2:I617,SMALL(IF($I$2:I617&lt;&gt;"",ROW(INDIRECT("1:"&amp;ROWS($I$2:I617)))),ROWS($1:118))),""))</f>
        <v>1396.2848800000006</v>
      </c>
    </row>
    <row r="120" spans="7:11" x14ac:dyDescent="0.2">
      <c r="G120" s="24" t="str">
        <f>+IF('Tableau de bord'!B140='Tableau de bord'!B141,"",'Tableau de bord'!B140)</f>
        <v/>
      </c>
      <c r="H120" s="23">
        <f>+'Tableau de bord'!R140</f>
        <v>-49</v>
      </c>
      <c r="I120" s="17" t="str">
        <f>+IF('Tableau de bord'!B141='Tableau de bord'!B140,"",SUM($H$2:$H120))</f>
        <v/>
      </c>
      <c r="J120" s="8" cm="1">
        <f t="array" aca="1" ref="J120" ca="1">IF(ISERROR(IF(ROWS($1:119)&lt;=COUNTA($G$2:G618),INDEX($G$2:G618,SMALL(IF($G$2:G618&lt;&gt;"",ROW(INDIRECT("1:"&amp;ROWS($G$2:G618)))),ROWS($1:119))),"")),"",IF(ROWS($1:119)&lt;=COUNTA($G$2:G618),INDEX($G$2:G618,SMALL(IF($G$2:G618&lt;&gt;"",ROW(INDIRECT("1:"&amp;ROWS($G$2:G618)))),ROWS($1:119))),""))</f>
        <v>44519</v>
      </c>
      <c r="K120" s="10" cm="1">
        <f t="array" aca="1" ref="K120" ca="1">IF(ISERROR(IF(ROWS($1:119)&lt;=COUNTA($I$2:I618),INDEX($I$2:I618,SMALL(IF($I$2:I618&lt;&gt;"",ROW(INDIRECT("1:"&amp;ROWS($I$2:I618)))),ROWS($1:119))),"")),"",IF(ROWS($1:119)&lt;=COUNTA($I$2:I618),INDEX($I$2:I618,SMALL(IF($I$2:I618&lt;&gt;"",ROW(INDIRECT("1:"&amp;ROWS($I$2:I618)))),ROWS($1:119))),""))</f>
        <v>1396.2848800000006</v>
      </c>
    </row>
    <row r="121" spans="7:11" x14ac:dyDescent="0.2">
      <c r="G121" s="24" t="str">
        <f>+IF('Tableau de bord'!B141='Tableau de bord'!B142,"",'Tableau de bord'!B141)</f>
        <v/>
      </c>
      <c r="H121" s="23">
        <f>+'Tableau de bord'!R141</f>
        <v>-49</v>
      </c>
      <c r="I121" s="17" t="str">
        <f>+IF('Tableau de bord'!B142='Tableau de bord'!B141,"",SUM($H$2:$H121))</f>
        <v/>
      </c>
      <c r="J121" s="8" cm="1">
        <f t="array" aca="1" ref="J121" ca="1">IF(ISERROR(IF(ROWS($1:120)&lt;=COUNTA($G$2:G619),INDEX($G$2:G619,SMALL(IF($G$2:G619&lt;&gt;"",ROW(INDIRECT("1:"&amp;ROWS($G$2:G619)))),ROWS($1:120))),"")),"",IF(ROWS($1:120)&lt;=COUNTA($G$2:G619),INDEX($G$2:G619,SMALL(IF($G$2:G619&lt;&gt;"",ROW(INDIRECT("1:"&amp;ROWS($G$2:G619)))),ROWS($1:120))),""))</f>
        <v>44520</v>
      </c>
      <c r="K121" s="10" cm="1">
        <f t="array" aca="1" ref="K121" ca="1">IF(ISERROR(IF(ROWS($1:120)&lt;=COUNTA($I$2:I619),INDEX($I$2:I619,SMALL(IF($I$2:I619&lt;&gt;"",ROW(INDIRECT("1:"&amp;ROWS($I$2:I619)))),ROWS($1:120))),"")),"",IF(ROWS($1:120)&lt;=COUNTA($I$2:I619),INDEX($I$2:I619,SMALL(IF($I$2:I619&lt;&gt;"",ROW(INDIRECT("1:"&amp;ROWS($I$2:I619)))),ROWS($1:120))),""))</f>
        <v>1464.4668800000004</v>
      </c>
    </row>
    <row r="122" spans="7:11" x14ac:dyDescent="0.2">
      <c r="G122" s="24">
        <f>+IF('Tableau de bord'!B142='Tableau de bord'!B143,"",'Tableau de bord'!B142)</f>
        <v>44370</v>
      </c>
      <c r="H122" s="23">
        <f>+'Tableau de bord'!R142</f>
        <v>-98</v>
      </c>
      <c r="I122" s="17">
        <f>+IF('Tableau de bord'!B143='Tableau de bord'!B142,"",SUM($H$2:$H122))</f>
        <v>-57.88388999999998</v>
      </c>
      <c r="J122" s="8" cm="1">
        <f t="array" aca="1" ref="J122" ca="1">IF(ISERROR(IF(ROWS($1:121)&lt;=COUNTA($G$2:G620),INDEX($G$2:G620,SMALL(IF($G$2:G620&lt;&gt;"",ROW(INDIRECT("1:"&amp;ROWS($G$2:G620)))),ROWS($1:121))),"")),"",IF(ROWS($1:121)&lt;=COUNTA($G$2:G620),INDEX($G$2:G620,SMALL(IF($G$2:G620&lt;&gt;"",ROW(INDIRECT("1:"&amp;ROWS($G$2:G620)))),ROWS($1:121))),""))</f>
        <v>44521</v>
      </c>
      <c r="K122" s="10" cm="1">
        <f t="array" aca="1" ref="K122" ca="1">IF(ISERROR(IF(ROWS($1:121)&lt;=COUNTA($I$2:I620),INDEX($I$2:I620,SMALL(IF($I$2:I620&lt;&gt;"",ROW(INDIRECT("1:"&amp;ROWS($I$2:I620)))),ROWS($1:121))),"")),"",IF(ROWS($1:121)&lt;=COUNTA($I$2:I620),INDEX($I$2:I620,SMALL(IF($I$2:I620&lt;&gt;"",ROW(INDIRECT("1:"&amp;ROWS($I$2:I620)))),ROWS($1:121))),""))</f>
        <v>1871.0168800000001</v>
      </c>
    </row>
    <row r="123" spans="7:11" x14ac:dyDescent="0.2">
      <c r="G123" s="24" t="str">
        <f>+IF('Tableau de bord'!B143='Tableau de bord'!B144,"",'Tableau de bord'!B143)</f>
        <v/>
      </c>
      <c r="H123" s="23">
        <f>+'Tableau de bord'!R143</f>
        <v>-24</v>
      </c>
      <c r="I123" s="17" t="str">
        <f>+IF('Tableau de bord'!B144='Tableau de bord'!B143,"",SUM($H$2:$H123))</f>
        <v/>
      </c>
      <c r="J123" s="8" cm="1">
        <f t="array" aca="1" ref="J123" ca="1">IF(ISERROR(IF(ROWS($1:122)&lt;=COUNTA($G$2:G621),INDEX($G$2:G621,SMALL(IF($G$2:G621&lt;&gt;"",ROW(INDIRECT("1:"&amp;ROWS($G$2:G621)))),ROWS($1:122))),"")),"",IF(ROWS($1:122)&lt;=COUNTA($G$2:G621),INDEX($G$2:G621,SMALL(IF($G$2:G621&lt;&gt;"",ROW(INDIRECT("1:"&amp;ROWS($G$2:G621)))),ROWS($1:122))),""))</f>
        <v>44523</v>
      </c>
      <c r="K123" s="10" cm="1">
        <f t="array" aca="1" ref="K123" ca="1">IF(ISERROR(IF(ROWS($1:122)&lt;=COUNTA($I$2:I621),INDEX($I$2:I621,SMALL(IF($I$2:I621&lt;&gt;"",ROW(INDIRECT("1:"&amp;ROWS($I$2:I621)))),ROWS($1:122))),"")),"",IF(ROWS($1:122)&lt;=COUNTA($I$2:I621),INDEX($I$2:I621,SMALL(IF($I$2:I621&lt;&gt;"",ROW(INDIRECT("1:"&amp;ROWS($I$2:I621)))),ROWS($1:122))),""))</f>
        <v>2105.2368800000004</v>
      </c>
    </row>
    <row r="124" spans="7:11" x14ac:dyDescent="0.2">
      <c r="G124" s="24" t="str">
        <f>+IF('Tableau de bord'!B144='Tableau de bord'!B145,"",'Tableau de bord'!B144)</f>
        <v/>
      </c>
      <c r="H124" s="23">
        <f>+'Tableau de bord'!R144</f>
        <v>-24</v>
      </c>
      <c r="I124" s="17" t="str">
        <f>+IF('Tableau de bord'!B145='Tableau de bord'!B144,"",SUM($H$2:$H124))</f>
        <v/>
      </c>
      <c r="J124" s="8" cm="1">
        <f t="array" aca="1" ref="J124" ca="1">IF(ISERROR(IF(ROWS($1:123)&lt;=COUNTA($G$2:G622),INDEX($G$2:G622,SMALL(IF($G$2:G622&lt;&gt;"",ROW(INDIRECT("1:"&amp;ROWS($G$2:G622)))),ROWS($1:123))),"")),"",IF(ROWS($1:123)&lt;=COUNTA($G$2:G622),INDEX($G$2:G622,SMALL(IF($G$2:G622&lt;&gt;"",ROW(INDIRECT("1:"&amp;ROWS($G$2:G622)))),ROWS($1:123))),""))</f>
        <v>44524</v>
      </c>
      <c r="K124" s="10" cm="1">
        <f t="array" aca="1" ref="K124" ca="1">IF(ISERROR(IF(ROWS($1:123)&lt;=COUNTA($I$2:I622),INDEX($I$2:I622,SMALL(IF($I$2:I622&lt;&gt;"",ROW(INDIRECT("1:"&amp;ROWS($I$2:I622)))),ROWS($1:123))),"")),"",IF(ROWS($1:123)&lt;=COUNTA($I$2:I622),INDEX($I$2:I622,SMALL(IF($I$2:I622&lt;&gt;"",ROW(INDIRECT("1:"&amp;ROWS($I$2:I622)))),ROWS($1:123))),""))</f>
        <v>2767.8363400000003</v>
      </c>
    </row>
    <row r="125" spans="7:11" x14ac:dyDescent="0.2">
      <c r="G125" s="24" t="str">
        <f>+IF('Tableau de bord'!B145='Tableau de bord'!B146,"",'Tableau de bord'!B145)</f>
        <v/>
      </c>
      <c r="H125" s="23">
        <f>+'Tableau de bord'!R145</f>
        <v>153.29999999999995</v>
      </c>
      <c r="I125" s="17" t="str">
        <f>+IF('Tableau de bord'!B146='Tableau de bord'!B145,"",SUM($H$2:$H125))</f>
        <v/>
      </c>
      <c r="J125" s="8" cm="1">
        <f t="array" aca="1" ref="J125" ca="1">IF(ISERROR(IF(ROWS($1:124)&lt;=COUNTA($G$2:G623),INDEX($G$2:G623,SMALL(IF($G$2:G623&lt;&gt;"",ROW(INDIRECT("1:"&amp;ROWS($G$2:G623)))),ROWS($1:124))),"")),"",IF(ROWS($1:124)&lt;=COUNTA($G$2:G623),INDEX($G$2:G623,SMALL(IF($G$2:G623&lt;&gt;"",ROW(INDIRECT("1:"&amp;ROWS($G$2:G623)))),ROWS($1:124))),""))</f>
        <v>44526</v>
      </c>
      <c r="K125" s="10" cm="1">
        <f t="array" aca="1" ref="K125" ca="1">IF(ISERROR(IF(ROWS($1:124)&lt;=COUNTA($I$2:I623),INDEX($I$2:I623,SMALL(IF($I$2:I623&lt;&gt;"",ROW(INDIRECT("1:"&amp;ROWS($I$2:I623)))),ROWS($1:124))),"")),"",IF(ROWS($1:124)&lt;=COUNTA($I$2:I623),INDEX($I$2:I623,SMALL(IF($I$2:I623&lt;&gt;"",ROW(INDIRECT("1:"&amp;ROWS($I$2:I623)))),ROWS($1:124))),""))</f>
        <v>2032.4863400000004</v>
      </c>
    </row>
    <row r="126" spans="7:11" x14ac:dyDescent="0.2">
      <c r="G126" s="24" t="str">
        <f>+IF('Tableau de bord'!B146='Tableau de bord'!B147,"",'Tableau de bord'!B146)</f>
        <v/>
      </c>
      <c r="H126" s="23">
        <f>+'Tableau de bord'!R146</f>
        <v>151.84000000000003</v>
      </c>
      <c r="I126" s="17" t="str">
        <f>+IF('Tableau de bord'!B147='Tableau de bord'!B146,"",SUM($H$2:$H126))</f>
        <v/>
      </c>
      <c r="J126" s="8" cm="1">
        <f t="array" aca="1" ref="J126" ca="1">IF(ISERROR(IF(ROWS($1:125)&lt;=COUNTA($G$2:G624),INDEX($G$2:G624,SMALL(IF($G$2:G624&lt;&gt;"",ROW(INDIRECT("1:"&amp;ROWS($G$2:G624)))),ROWS($1:125))),"")),"",IF(ROWS($1:125)&lt;=COUNTA($G$2:G624),INDEX($G$2:G624,SMALL(IF($G$2:G624&lt;&gt;"",ROW(INDIRECT("1:"&amp;ROWS($G$2:G624)))),ROWS($1:125))),""))</f>
        <v>44527</v>
      </c>
      <c r="K126" s="10" cm="1">
        <f t="array" aca="1" ref="K126" ca="1">IF(ISERROR(IF(ROWS($1:125)&lt;=COUNTA($I$2:I624),INDEX($I$2:I624,SMALL(IF($I$2:I624&lt;&gt;"",ROW(INDIRECT("1:"&amp;ROWS($I$2:I624)))),ROWS($1:125))),"")),"",IF(ROWS($1:125)&lt;=COUNTA($I$2:I624),INDEX($I$2:I624,SMALL(IF($I$2:I624&lt;&gt;"",ROW(INDIRECT("1:"&amp;ROWS($I$2:I624)))),ROWS($1:125))),""))</f>
        <v>79.330340000000433</v>
      </c>
    </row>
    <row r="127" spans="7:11" x14ac:dyDescent="0.2">
      <c r="G127" s="24" t="str">
        <f>+IF('Tableau de bord'!B147='Tableau de bord'!B148,"",'Tableau de bord'!B147)</f>
        <v/>
      </c>
      <c r="H127" s="23">
        <f>+'Tableau de bord'!R147</f>
        <v>-24</v>
      </c>
      <c r="I127" s="17" t="str">
        <f>+IF('Tableau de bord'!B148='Tableau de bord'!B147,"",SUM($H$2:$H127))</f>
        <v/>
      </c>
      <c r="J127" s="8" cm="1">
        <f t="array" aca="1" ref="J127" ca="1">IF(ISERROR(IF(ROWS($1:126)&lt;=COUNTA($G$2:G625),INDEX($G$2:G625,SMALL(IF($G$2:G625&lt;&gt;"",ROW(INDIRECT("1:"&amp;ROWS($G$2:G625)))),ROWS($1:126))),"")),"",IF(ROWS($1:126)&lt;=COUNTA($G$2:G625),INDEX($G$2:G625,SMALL(IF($G$2:G625&lt;&gt;"",ROW(INDIRECT("1:"&amp;ROWS($G$2:G625)))),ROWS($1:126))),""))</f>
        <v>44528</v>
      </c>
      <c r="K127" s="10" cm="1">
        <f t="array" aca="1" ref="K127" ca="1">IF(ISERROR(IF(ROWS($1:126)&lt;=COUNTA($I$2:I625),INDEX($I$2:I625,SMALL(IF($I$2:I625&lt;&gt;"",ROW(INDIRECT("1:"&amp;ROWS($I$2:I625)))),ROWS($1:126))),"")),"",IF(ROWS($1:126)&lt;=COUNTA($I$2:I625),INDEX($I$2:I625,SMALL(IF($I$2:I625&lt;&gt;"",ROW(INDIRECT("1:"&amp;ROWS($I$2:I625)))),ROWS($1:126))),""))</f>
        <v>-275.46965999999952</v>
      </c>
    </row>
    <row r="128" spans="7:11" x14ac:dyDescent="0.2">
      <c r="G128" s="24" t="str">
        <f>+IF('Tableau de bord'!B148='Tableau de bord'!B149,"",'Tableau de bord'!B148)</f>
        <v/>
      </c>
      <c r="H128" s="23">
        <f>+'Tableau de bord'!R148</f>
        <v>81.299999999999983</v>
      </c>
      <c r="I128" s="17" t="str">
        <f>+IF('Tableau de bord'!B149='Tableau de bord'!B148,"",SUM($H$2:$H128))</f>
        <v/>
      </c>
      <c r="J128" s="8" t="str" cm="1">
        <f t="array" aca="1" ref="J128" ca="1">IF(ISERROR(IF(ROWS($1:127)&lt;=COUNTA($G$2:G626),INDEX($G$2:G626,SMALL(IF($G$2:G626&lt;&gt;"",ROW(INDIRECT("1:"&amp;ROWS($G$2:G626)))),ROWS($1:127))),"")),"",IF(ROWS($1:127)&lt;=COUNTA($G$2:G626),INDEX($G$2:G626,SMALL(IF($G$2:G626&lt;&gt;"",ROW(INDIRECT("1:"&amp;ROWS($G$2:G626)))),ROWS($1:127))),""))</f>
        <v/>
      </c>
      <c r="K128" s="10" t="str" cm="1">
        <f t="array" aca="1" ref="K128" ca="1">IF(ISERROR(IF(ROWS($1:127)&lt;=COUNTA($I$2:I626),INDEX($I$2:I626,SMALL(IF($I$2:I626&lt;&gt;"",ROW(INDIRECT("1:"&amp;ROWS($I$2:I626)))),ROWS($1:127))),"")),"",IF(ROWS($1:127)&lt;=COUNTA($I$2:I626),INDEX($I$2:I626,SMALL(IF($I$2:I626&lt;&gt;"",ROW(INDIRECT("1:"&amp;ROWS($I$2:I626)))),ROWS($1:127))),""))</f>
        <v/>
      </c>
    </row>
    <row r="129" spans="7:11" x14ac:dyDescent="0.2">
      <c r="G129" s="24" t="str">
        <f>+IF('Tableau de bord'!B149='Tableau de bord'!B150,"",'Tableau de bord'!B149)</f>
        <v/>
      </c>
      <c r="H129" s="23">
        <f>+'Tableau de bord'!R149</f>
        <v>36.799999999999997</v>
      </c>
      <c r="I129" s="17" t="str">
        <f>+IF('Tableau de bord'!B150='Tableau de bord'!B149,"",SUM($H$2:$H129))</f>
        <v/>
      </c>
      <c r="J129" s="8" t="str" cm="1">
        <f t="array" aca="1" ref="J129" ca="1">IF(ISERROR(IF(ROWS($1:128)&lt;=COUNTA($G$2:G627),INDEX($G$2:G627,SMALL(IF($G$2:G627&lt;&gt;"",ROW(INDIRECT("1:"&amp;ROWS($G$2:G627)))),ROWS($1:128))),"")),"",IF(ROWS($1:128)&lt;=COUNTA($G$2:G627),INDEX($G$2:G627,SMALL(IF($G$2:G627&lt;&gt;"",ROW(INDIRECT("1:"&amp;ROWS($G$2:G627)))),ROWS($1:128))),""))</f>
        <v/>
      </c>
      <c r="K129" s="10" t="str" cm="1">
        <f t="array" aca="1" ref="K129" ca="1">IF(ISERROR(IF(ROWS($1:128)&lt;=COUNTA($I$2:I627),INDEX($I$2:I627,SMALL(IF($I$2:I627&lt;&gt;"",ROW(INDIRECT("1:"&amp;ROWS($I$2:I627)))),ROWS($1:128))),"")),"",IF(ROWS($1:128)&lt;=COUNTA($I$2:I627),INDEX($I$2:I627,SMALL(IF($I$2:I627&lt;&gt;"",ROW(INDIRECT("1:"&amp;ROWS($I$2:I627)))),ROWS($1:128))),""))</f>
        <v/>
      </c>
    </row>
    <row r="130" spans="7:11" x14ac:dyDescent="0.2">
      <c r="G130" s="24">
        <f>+IF('Tableau de bord'!B150='Tableau de bord'!B151,"",'Tableau de bord'!B150)</f>
        <v>44371</v>
      </c>
      <c r="H130" s="23">
        <f>+'Tableau de bord'!R150</f>
        <v>48</v>
      </c>
      <c r="I130" s="17">
        <f>+IF('Tableau de bord'!B151='Tableau de bord'!B150,"",SUM($H$2:$H130))</f>
        <v>341.35611</v>
      </c>
      <c r="J130" s="8" t="str" cm="1">
        <f t="array" aca="1" ref="J130" ca="1">IF(ISERROR(IF(ROWS($1:129)&lt;=COUNTA($G$2:G628),INDEX($G$2:G628,SMALL(IF($G$2:G628&lt;&gt;"",ROW(INDIRECT("1:"&amp;ROWS($G$2:G628)))),ROWS($1:129))),"")),"",IF(ROWS($1:129)&lt;=COUNTA($G$2:G628),INDEX($G$2:G628,SMALL(IF($G$2:G628&lt;&gt;"",ROW(INDIRECT("1:"&amp;ROWS($G$2:G628)))),ROWS($1:129))),""))</f>
        <v/>
      </c>
      <c r="K130" s="10" t="str" cm="1">
        <f t="array" aca="1" ref="K130" ca="1">IF(ISERROR(IF(ROWS($1:129)&lt;=COUNTA($I$2:I628),INDEX($I$2:I628,SMALL(IF($I$2:I628&lt;&gt;"",ROW(INDIRECT("1:"&amp;ROWS($I$2:I628)))),ROWS($1:129))),"")),"",IF(ROWS($1:129)&lt;=COUNTA($I$2:I628),INDEX($I$2:I628,SMALL(IF($I$2:I628&lt;&gt;"",ROW(INDIRECT("1:"&amp;ROWS($I$2:I628)))),ROWS($1:129))),""))</f>
        <v/>
      </c>
    </row>
    <row r="131" spans="7:11" x14ac:dyDescent="0.2">
      <c r="G131" s="24">
        <f>+IF('Tableau de bord'!B151='Tableau de bord'!B152,"",'Tableau de bord'!B151)</f>
        <v>44372</v>
      </c>
      <c r="H131" s="23">
        <f>+'Tableau de bord'!R151</f>
        <v>46.8</v>
      </c>
      <c r="I131" s="17">
        <f>+IF('Tableau de bord'!B152='Tableau de bord'!B151,"",SUM($H$2:$H131))</f>
        <v>388.15611000000001</v>
      </c>
      <c r="J131" s="8" t="str" cm="1">
        <f t="array" aca="1" ref="J131" ca="1">IF(ISERROR(IF(ROWS($1:130)&lt;=COUNTA($G$2:G629),INDEX($G$2:G629,SMALL(IF($G$2:G629&lt;&gt;"",ROW(INDIRECT("1:"&amp;ROWS($G$2:G629)))),ROWS($1:130))),"")),"",IF(ROWS($1:130)&lt;=COUNTA($G$2:G629),INDEX($G$2:G629,SMALL(IF($G$2:G629&lt;&gt;"",ROW(INDIRECT("1:"&amp;ROWS($G$2:G629)))),ROWS($1:130))),""))</f>
        <v/>
      </c>
      <c r="K131" s="10" t="str" cm="1">
        <f t="array" aca="1" ref="K131" ca="1">IF(ISERROR(IF(ROWS($1:130)&lt;=COUNTA($I$2:I629),INDEX($I$2:I629,SMALL(IF($I$2:I629&lt;&gt;"",ROW(INDIRECT("1:"&amp;ROWS($I$2:I629)))),ROWS($1:130))),"")),"",IF(ROWS($1:130)&lt;=COUNTA($I$2:I629),INDEX($I$2:I629,SMALL(IF($I$2:I629&lt;&gt;"",ROW(INDIRECT("1:"&amp;ROWS($I$2:I629)))),ROWS($1:130))),""))</f>
        <v/>
      </c>
    </row>
    <row r="132" spans="7:11" x14ac:dyDescent="0.2">
      <c r="G132" s="24">
        <f>+IF('Tableau de bord'!B152='Tableau de bord'!B153,"",'Tableau de bord'!B152)</f>
        <v>44373</v>
      </c>
      <c r="H132" s="23">
        <f>+'Tableau de bord'!R152</f>
        <v>20.520000000000003</v>
      </c>
      <c r="I132" s="17">
        <f>+IF('Tableau de bord'!B153='Tableau de bord'!B152,"",SUM($H$2:$H132))</f>
        <v>408.67610999999999</v>
      </c>
      <c r="J132" s="8" t="str" cm="1">
        <f t="array" aca="1" ref="J132" ca="1">IF(ISERROR(IF(ROWS($1:131)&lt;=COUNTA($G$2:G630),INDEX($G$2:G630,SMALL(IF($G$2:G630&lt;&gt;"",ROW(INDIRECT("1:"&amp;ROWS($G$2:G630)))),ROWS($1:131))),"")),"",IF(ROWS($1:131)&lt;=COUNTA($G$2:G630),INDEX($G$2:G630,SMALL(IF($G$2:G630&lt;&gt;"",ROW(INDIRECT("1:"&amp;ROWS($G$2:G630)))),ROWS($1:131))),""))</f>
        <v/>
      </c>
      <c r="K132" s="10" t="str" cm="1">
        <f t="array" aca="1" ref="K132" ca="1">IF(ISERROR(IF(ROWS($1:131)&lt;=COUNTA($I$2:I630),INDEX($I$2:I630,SMALL(IF($I$2:I630&lt;&gt;"",ROW(INDIRECT("1:"&amp;ROWS($I$2:I630)))),ROWS($1:131))),"")),"",IF(ROWS($1:131)&lt;=COUNTA($I$2:I630),INDEX($I$2:I630,SMALL(IF($I$2:I630&lt;&gt;"",ROW(INDIRECT("1:"&amp;ROWS($I$2:I630)))),ROWS($1:131))),""))</f>
        <v/>
      </c>
    </row>
    <row r="133" spans="7:11" x14ac:dyDescent="0.2">
      <c r="G133" s="24" t="str">
        <f>+IF('Tableau de bord'!B153='Tableau de bord'!B154,"",'Tableau de bord'!B153)</f>
        <v/>
      </c>
      <c r="H133" s="23">
        <f>+'Tableau de bord'!R153</f>
        <v>-73</v>
      </c>
      <c r="I133" s="17" t="str">
        <f>+IF('Tableau de bord'!B154='Tableau de bord'!B153,"",SUM($H$2:$H133))</f>
        <v/>
      </c>
      <c r="J133" s="8" t="str" cm="1">
        <f t="array" aca="1" ref="J133" ca="1">IF(ISERROR(IF(ROWS($1:132)&lt;=COUNTA($G$2:G631),INDEX($G$2:G631,SMALL(IF($G$2:G631&lt;&gt;"",ROW(INDIRECT("1:"&amp;ROWS($G$2:G631)))),ROWS($1:132))),"")),"",IF(ROWS($1:132)&lt;=COUNTA($G$2:G631),INDEX($G$2:G631,SMALL(IF($G$2:G631&lt;&gt;"",ROW(INDIRECT("1:"&amp;ROWS($G$2:G631)))),ROWS($1:132))),""))</f>
        <v/>
      </c>
      <c r="K133" s="10" t="str" cm="1">
        <f t="array" aca="1" ref="K133" ca="1">IF(ISERROR(IF(ROWS($1:132)&lt;=COUNTA($I$2:I631),INDEX($I$2:I631,SMALL(IF($I$2:I631&lt;&gt;"",ROW(INDIRECT("1:"&amp;ROWS($I$2:I631)))),ROWS($1:132))),"")),"",IF(ROWS($1:132)&lt;=COUNTA($I$2:I631),INDEX($I$2:I631,SMALL(IF($I$2:I631&lt;&gt;"",ROW(INDIRECT("1:"&amp;ROWS($I$2:I631)))),ROWS($1:132))),""))</f>
        <v/>
      </c>
    </row>
    <row r="134" spans="7:11" x14ac:dyDescent="0.2">
      <c r="G134" s="24">
        <f>+IF('Tableau de bord'!B154='Tableau de bord'!B155,"",'Tableau de bord'!B154)</f>
        <v>44375</v>
      </c>
      <c r="H134" s="23">
        <f>+'Tableau de bord'!R154</f>
        <v>-73</v>
      </c>
      <c r="I134" s="17">
        <f>+IF('Tableau de bord'!B155='Tableau de bord'!B154,"",SUM($H$2:$H134))</f>
        <v>262.67610999999999</v>
      </c>
      <c r="J134" s="8" t="str" cm="1">
        <f t="array" aca="1" ref="J134" ca="1">IF(ISERROR(IF(ROWS($1:133)&lt;=COUNTA($G$2:G632),INDEX($G$2:G632,SMALL(IF($G$2:G632&lt;&gt;"",ROW(INDIRECT("1:"&amp;ROWS($G$2:G632)))),ROWS($1:133))),"")),"",IF(ROWS($1:133)&lt;=COUNTA($G$2:G632),INDEX($G$2:G632,SMALL(IF($G$2:G632&lt;&gt;"",ROW(INDIRECT("1:"&amp;ROWS($G$2:G632)))),ROWS($1:133))),""))</f>
        <v/>
      </c>
      <c r="K134" s="10" t="str" cm="1">
        <f t="array" aca="1" ref="K134" ca="1">IF(ISERROR(IF(ROWS($1:133)&lt;=COUNTA($I$2:I632),INDEX($I$2:I632,SMALL(IF($I$2:I632&lt;&gt;"",ROW(INDIRECT("1:"&amp;ROWS($I$2:I632)))),ROWS($1:133))),"")),"",IF(ROWS($1:133)&lt;=COUNTA($I$2:I632),INDEX($I$2:I632,SMALL(IF($I$2:I632&lt;&gt;"",ROW(INDIRECT("1:"&amp;ROWS($I$2:I632)))),ROWS($1:133))),""))</f>
        <v/>
      </c>
    </row>
    <row r="135" spans="7:11" x14ac:dyDescent="0.2">
      <c r="G135" s="24" t="str">
        <f>+IF('Tableau de bord'!B155='Tableau de bord'!B156,"",'Tableau de bord'!B155)</f>
        <v/>
      </c>
      <c r="H135" s="23">
        <f>+'Tableau de bord'!R155</f>
        <v>-24</v>
      </c>
      <c r="I135" s="17" t="str">
        <f>+IF('Tableau de bord'!B156='Tableau de bord'!B155,"",SUM($H$2:$H135))</f>
        <v/>
      </c>
      <c r="J135" s="8" t="str" cm="1">
        <f t="array" aca="1" ref="J135" ca="1">IF(ISERROR(IF(ROWS($1:134)&lt;=COUNTA($G$2:G633),INDEX($G$2:G633,SMALL(IF($G$2:G633&lt;&gt;"",ROW(INDIRECT("1:"&amp;ROWS($G$2:G633)))),ROWS($1:134))),"")),"",IF(ROWS($1:134)&lt;=COUNTA($G$2:G633),INDEX($G$2:G633,SMALL(IF($G$2:G633&lt;&gt;"",ROW(INDIRECT("1:"&amp;ROWS($G$2:G633)))),ROWS($1:134))),""))</f>
        <v/>
      </c>
      <c r="K135" s="10" t="str" cm="1">
        <f t="array" aca="1" ref="K135" ca="1">IF(ISERROR(IF(ROWS($1:134)&lt;=COUNTA($I$2:I633),INDEX($I$2:I633,SMALL(IF($I$2:I633&lt;&gt;"",ROW(INDIRECT("1:"&amp;ROWS($I$2:I633)))),ROWS($1:134))),"")),"",IF(ROWS($1:134)&lt;=COUNTA($I$2:I633),INDEX($I$2:I633,SMALL(IF($I$2:I633&lt;&gt;"",ROW(INDIRECT("1:"&amp;ROWS($I$2:I633)))),ROWS($1:134))),""))</f>
        <v/>
      </c>
    </row>
    <row r="136" spans="7:11" x14ac:dyDescent="0.2">
      <c r="G136" s="24">
        <f>+IF('Tableau de bord'!B156='Tableau de bord'!B157,"",'Tableau de bord'!B156)</f>
        <v>44377</v>
      </c>
      <c r="H136" s="23">
        <f>+'Tableau de bord'!R156</f>
        <v>-24</v>
      </c>
      <c r="I136" s="17">
        <f>+IF('Tableau de bord'!B157='Tableau de bord'!B156,"",SUM($H$2:$H136))</f>
        <v>214.67610999999999</v>
      </c>
      <c r="J136" s="8" t="str" cm="1">
        <f t="array" aca="1" ref="J136" ca="1">IF(ISERROR(IF(ROWS($1:135)&lt;=COUNTA($G$2:G634),INDEX($G$2:G634,SMALL(IF($G$2:G634&lt;&gt;"",ROW(INDIRECT("1:"&amp;ROWS($G$2:G634)))),ROWS($1:135))),"")),"",IF(ROWS($1:135)&lt;=COUNTA($G$2:G634),INDEX($G$2:G634,SMALL(IF($G$2:G634&lt;&gt;"",ROW(INDIRECT("1:"&amp;ROWS($G$2:G634)))),ROWS($1:135))),""))</f>
        <v/>
      </c>
      <c r="K136" s="10" t="str" cm="1">
        <f t="array" aca="1" ref="K136" ca="1">IF(ISERROR(IF(ROWS($1:135)&lt;=COUNTA($I$2:I634),INDEX($I$2:I634,SMALL(IF($I$2:I634&lt;&gt;"",ROW(INDIRECT("1:"&amp;ROWS($I$2:I634)))),ROWS($1:135))),"")),"",IF(ROWS($1:135)&lt;=COUNTA($I$2:I634),INDEX($I$2:I634,SMALL(IF($I$2:I634&lt;&gt;"",ROW(INDIRECT("1:"&amp;ROWS($I$2:I634)))),ROWS($1:135))),""))</f>
        <v/>
      </c>
    </row>
    <row r="137" spans="7:11" x14ac:dyDescent="0.2">
      <c r="G137" s="24">
        <f>+IF('Tableau de bord'!B157='Tableau de bord'!B158,"",'Tableau de bord'!B157)</f>
        <v>44375</v>
      </c>
      <c r="H137" s="23">
        <f>+'Tableau de bord'!R157</f>
        <v>-24</v>
      </c>
      <c r="I137" s="17">
        <f>+IF('Tableau de bord'!B158='Tableau de bord'!B157,"",SUM($H$2:$H137))</f>
        <v>190.67610999999999</v>
      </c>
      <c r="J137" s="8" t="str" cm="1">
        <f t="array" aca="1" ref="J137" ca="1">IF(ISERROR(IF(ROWS($1:136)&lt;=COUNTA($G$2:G635),INDEX($G$2:G635,SMALL(IF($G$2:G635&lt;&gt;"",ROW(INDIRECT("1:"&amp;ROWS($G$2:G635)))),ROWS($1:136))),"")),"",IF(ROWS($1:136)&lt;=COUNTA($G$2:G635),INDEX($G$2:G635,SMALL(IF($G$2:G635&lt;&gt;"",ROW(INDIRECT("1:"&amp;ROWS($G$2:G635)))),ROWS($1:136))),""))</f>
        <v/>
      </c>
      <c r="K137" s="10" t="str" cm="1">
        <f t="array" aca="1" ref="K137" ca="1">IF(ISERROR(IF(ROWS($1:136)&lt;=COUNTA($I$2:I635),INDEX($I$2:I635,SMALL(IF($I$2:I635&lt;&gt;"",ROW(INDIRECT("1:"&amp;ROWS($I$2:I635)))),ROWS($1:136))),"")),"",IF(ROWS($1:136)&lt;=COUNTA($I$2:I635),INDEX($I$2:I635,SMALL(IF($I$2:I635&lt;&gt;"",ROW(INDIRECT("1:"&amp;ROWS($I$2:I635)))),ROWS($1:136))),""))</f>
        <v/>
      </c>
    </row>
    <row r="138" spans="7:11" x14ac:dyDescent="0.2">
      <c r="G138" s="24">
        <f>+IF('Tableau de bord'!B158='Tableau de bord'!B159,"",'Tableau de bord'!B158)</f>
        <v>44376</v>
      </c>
      <c r="H138" s="23">
        <f>+'Tableau de bord'!R158</f>
        <v>-24</v>
      </c>
      <c r="I138" s="17">
        <f>+IF('Tableau de bord'!B159='Tableau de bord'!B158,"",SUM($H$2:$H138))</f>
        <v>166.67610999999999</v>
      </c>
      <c r="J138" s="8" t="str" cm="1">
        <f t="array" aca="1" ref="J138" ca="1">IF(ISERROR(IF(ROWS($1:137)&lt;=COUNTA($G$2:G636),INDEX($G$2:G636,SMALL(IF($G$2:G636&lt;&gt;"",ROW(INDIRECT("1:"&amp;ROWS($G$2:G636)))),ROWS($1:137))),"")),"",IF(ROWS($1:137)&lt;=COUNTA($G$2:G636),INDEX($G$2:G636,SMALL(IF($G$2:G636&lt;&gt;"",ROW(INDIRECT("1:"&amp;ROWS($G$2:G636)))),ROWS($1:137))),""))</f>
        <v/>
      </c>
      <c r="K138" s="10" t="str" cm="1">
        <f t="array" aca="1" ref="K138" ca="1">IF(ISERROR(IF(ROWS($1:137)&lt;=COUNTA($I$2:I636),INDEX($I$2:I636,SMALL(IF($I$2:I636&lt;&gt;"",ROW(INDIRECT("1:"&amp;ROWS($I$2:I636)))),ROWS($1:137))),"")),"",IF(ROWS($1:137)&lt;=COUNTA($I$2:I636),INDEX($I$2:I636,SMALL(IF($I$2:I636&lt;&gt;"",ROW(INDIRECT("1:"&amp;ROWS($I$2:I636)))),ROWS($1:137))),""))</f>
        <v/>
      </c>
    </row>
    <row r="139" spans="7:11" x14ac:dyDescent="0.2">
      <c r="G139" s="24" t="str">
        <f>+IF('Tableau de bord'!B159='Tableau de bord'!B160,"",'Tableau de bord'!B159)</f>
        <v/>
      </c>
      <c r="H139" s="23">
        <f>+'Tableau de bord'!R159</f>
        <v>-146</v>
      </c>
      <c r="I139" s="17" t="str">
        <f>+IF('Tableau de bord'!B160='Tableau de bord'!B159,"",SUM($H$2:$H139))</f>
        <v/>
      </c>
      <c r="J139" s="8" t="str" cm="1">
        <f t="array" aca="1" ref="J139" ca="1">IF(ISERROR(IF(ROWS($1:138)&lt;=COUNTA($G$2:G637),INDEX($G$2:G637,SMALL(IF($G$2:G637&lt;&gt;"",ROW(INDIRECT("1:"&amp;ROWS($G$2:G637)))),ROWS($1:138))),"")),"",IF(ROWS($1:138)&lt;=COUNTA($G$2:G637),INDEX($G$2:G637,SMALL(IF($G$2:G637&lt;&gt;"",ROW(INDIRECT("1:"&amp;ROWS($G$2:G637)))),ROWS($1:138))),""))</f>
        <v/>
      </c>
      <c r="K139" s="10" t="str" cm="1">
        <f t="array" aca="1" ref="K139" ca="1">IF(ISERROR(IF(ROWS($1:138)&lt;=COUNTA($I$2:I637),INDEX($I$2:I637,SMALL(IF($I$2:I637&lt;&gt;"",ROW(INDIRECT("1:"&amp;ROWS($I$2:I637)))),ROWS($1:138))),"")),"",IF(ROWS($1:138)&lt;=COUNTA($I$2:I637),INDEX($I$2:I637,SMALL(IF($I$2:I637&lt;&gt;"",ROW(INDIRECT("1:"&amp;ROWS($I$2:I637)))),ROWS($1:138))),""))</f>
        <v/>
      </c>
    </row>
    <row r="140" spans="7:11" x14ac:dyDescent="0.2">
      <c r="G140" s="24" t="str">
        <f>+IF('Tableau de bord'!B160='Tableau de bord'!B161,"",'Tableau de bord'!B160)</f>
        <v/>
      </c>
      <c r="H140" s="23">
        <f>+'Tableau de bord'!R160</f>
        <v>0</v>
      </c>
      <c r="I140" s="17" t="str">
        <f>+IF('Tableau de bord'!B161='Tableau de bord'!B160,"",SUM($H$2:$H140))</f>
        <v/>
      </c>
      <c r="J140" s="8" t="str" cm="1">
        <f t="array" aca="1" ref="J140" ca="1">IF(ISERROR(IF(ROWS($1:139)&lt;=COUNTA($G$2:G638),INDEX($G$2:G638,SMALL(IF($G$2:G638&lt;&gt;"",ROW(INDIRECT("1:"&amp;ROWS($G$2:G638)))),ROWS($1:139))),"")),"",IF(ROWS($1:139)&lt;=COUNTA($G$2:G638),INDEX($G$2:G638,SMALL(IF($G$2:G638&lt;&gt;"",ROW(INDIRECT("1:"&amp;ROWS($G$2:G638)))),ROWS($1:139))),""))</f>
        <v/>
      </c>
      <c r="K140" s="10" t="str" cm="1">
        <f t="array" aca="1" ref="K140" ca="1">IF(ISERROR(IF(ROWS($1:139)&lt;=COUNTA($I$2:I638),INDEX($I$2:I638,SMALL(IF($I$2:I638&lt;&gt;"",ROW(INDIRECT("1:"&amp;ROWS($I$2:I638)))),ROWS($1:139))),"")),"",IF(ROWS($1:139)&lt;=COUNTA($I$2:I638),INDEX($I$2:I638,SMALL(IF($I$2:I638&lt;&gt;"",ROW(INDIRECT("1:"&amp;ROWS($I$2:I638)))),ROWS($1:139))),""))</f>
        <v/>
      </c>
    </row>
    <row r="141" spans="7:11" x14ac:dyDescent="0.2">
      <c r="G141" s="24" t="str">
        <f>+IF('Tableau de bord'!B161='Tableau de bord'!B162,"",'Tableau de bord'!B161)</f>
        <v/>
      </c>
      <c r="H141" s="23">
        <f>+'Tableau de bord'!R161</f>
        <v>-98</v>
      </c>
      <c r="I141" s="17" t="str">
        <f>+IF('Tableau de bord'!B162='Tableau de bord'!B161,"",SUM($H$2:$H141))</f>
        <v/>
      </c>
      <c r="J141" s="8" t="str" cm="1">
        <f t="array" aca="1" ref="J141" ca="1">IF(ISERROR(IF(ROWS($1:140)&lt;=COUNTA($G$2:G639),INDEX($G$2:G639,SMALL(IF($G$2:G639&lt;&gt;"",ROW(INDIRECT("1:"&amp;ROWS($G$2:G639)))),ROWS($1:140))),"")),"",IF(ROWS($1:140)&lt;=COUNTA($G$2:G639),INDEX($G$2:G639,SMALL(IF($G$2:G639&lt;&gt;"",ROW(INDIRECT("1:"&amp;ROWS($G$2:G639)))),ROWS($1:140))),""))</f>
        <v/>
      </c>
      <c r="K141" s="10" t="str" cm="1">
        <f t="array" aca="1" ref="K141" ca="1">IF(ISERROR(IF(ROWS($1:140)&lt;=COUNTA($I$2:I639),INDEX($I$2:I639,SMALL(IF($I$2:I639&lt;&gt;"",ROW(INDIRECT("1:"&amp;ROWS($I$2:I639)))),ROWS($1:140))),"")),"",IF(ROWS($1:140)&lt;=COUNTA($I$2:I639),INDEX($I$2:I639,SMALL(IF($I$2:I639&lt;&gt;"",ROW(INDIRECT("1:"&amp;ROWS($I$2:I639)))),ROWS($1:140))),""))</f>
        <v/>
      </c>
    </row>
    <row r="142" spans="7:11" x14ac:dyDescent="0.2">
      <c r="G142" s="24" t="str">
        <f>+IF('Tableau de bord'!B162='Tableau de bord'!B163,"",'Tableau de bord'!B162)</f>
        <v/>
      </c>
      <c r="H142" s="23">
        <f>+'Tableau de bord'!R162</f>
        <v>-24</v>
      </c>
      <c r="I142" s="17" t="str">
        <f>+IF('Tableau de bord'!B163='Tableau de bord'!B162,"",SUM($H$2:$H142))</f>
        <v/>
      </c>
      <c r="J142" s="8" t="str" cm="1">
        <f t="array" aca="1" ref="J142" ca="1">IF(ISERROR(IF(ROWS($1:141)&lt;=COUNTA($G$2:G640),INDEX($G$2:G640,SMALL(IF($G$2:G640&lt;&gt;"",ROW(INDIRECT("1:"&amp;ROWS($G$2:G640)))),ROWS($1:141))),"")),"",IF(ROWS($1:141)&lt;=COUNTA($G$2:G640),INDEX($G$2:G640,SMALL(IF($G$2:G640&lt;&gt;"",ROW(INDIRECT("1:"&amp;ROWS($G$2:G640)))),ROWS($1:141))),""))</f>
        <v/>
      </c>
      <c r="K142" s="10" t="str" cm="1">
        <f t="array" aca="1" ref="K142" ca="1">IF(ISERROR(IF(ROWS($1:141)&lt;=COUNTA($I$2:I640),INDEX($I$2:I640,SMALL(IF($I$2:I640&lt;&gt;"",ROW(INDIRECT("1:"&amp;ROWS($I$2:I640)))),ROWS($1:141))),"")),"",IF(ROWS($1:141)&lt;=COUNTA($I$2:I640),INDEX($I$2:I640,SMALL(IF($I$2:I640&lt;&gt;"",ROW(INDIRECT("1:"&amp;ROWS($I$2:I640)))),ROWS($1:141))),""))</f>
        <v/>
      </c>
    </row>
    <row r="143" spans="7:11" x14ac:dyDescent="0.2">
      <c r="G143" s="24">
        <f>+IF('Tableau de bord'!B163='Tableau de bord'!B164,"",'Tableau de bord'!B163)</f>
        <v>44375</v>
      </c>
      <c r="H143" s="23">
        <f>+'Tableau de bord'!R163</f>
        <v>-24</v>
      </c>
      <c r="I143" s="17">
        <f>+IF('Tableau de bord'!B164='Tableau de bord'!B163,"",SUM($H$2:$H143))</f>
        <v>-125.32389000000001</v>
      </c>
      <c r="J143" s="8" t="str" cm="1">
        <f t="array" aca="1" ref="J143" ca="1">IF(ISERROR(IF(ROWS($1:142)&lt;=COUNTA($G$2:G641),INDEX($G$2:G641,SMALL(IF($G$2:G641&lt;&gt;"",ROW(INDIRECT("1:"&amp;ROWS($G$2:G641)))),ROWS($1:142))),"")),"",IF(ROWS($1:142)&lt;=COUNTA($G$2:G641),INDEX($G$2:G641,SMALL(IF($G$2:G641&lt;&gt;"",ROW(INDIRECT("1:"&amp;ROWS($G$2:G641)))),ROWS($1:142))),""))</f>
        <v/>
      </c>
      <c r="K143" s="10" t="str" cm="1">
        <f t="array" aca="1" ref="K143" ca="1">IF(ISERROR(IF(ROWS($1:142)&lt;=COUNTA($I$2:I641),INDEX($I$2:I641,SMALL(IF($I$2:I641&lt;&gt;"",ROW(INDIRECT("1:"&amp;ROWS($I$2:I641)))),ROWS($1:142))),"")),"",IF(ROWS($1:142)&lt;=COUNTA($I$2:I641),INDEX($I$2:I641,SMALL(IF($I$2:I641&lt;&gt;"",ROW(INDIRECT("1:"&amp;ROWS($I$2:I641)))),ROWS($1:142))),""))</f>
        <v/>
      </c>
    </row>
    <row r="144" spans="7:11" x14ac:dyDescent="0.2">
      <c r="G144" s="24" t="str">
        <f>+IF('Tableau de bord'!B164='Tableau de bord'!B165,"",'Tableau de bord'!B164)</f>
        <v/>
      </c>
      <c r="H144" s="23">
        <f>+'Tableau de bord'!R164</f>
        <v>-49</v>
      </c>
      <c r="I144" s="17" t="str">
        <f>+IF('Tableau de bord'!B165='Tableau de bord'!B164,"",SUM($H$2:$H144))</f>
        <v/>
      </c>
      <c r="J144" s="8" t="str" cm="1">
        <f t="array" aca="1" ref="J144" ca="1">IF(ISERROR(IF(ROWS($1:143)&lt;=COUNTA($G$2:G642),INDEX($G$2:G642,SMALL(IF($G$2:G642&lt;&gt;"",ROW(INDIRECT("1:"&amp;ROWS($G$2:G642)))),ROWS($1:143))),"")),"",IF(ROWS($1:143)&lt;=COUNTA($G$2:G642),INDEX($G$2:G642,SMALL(IF($G$2:G642&lt;&gt;"",ROW(INDIRECT("1:"&amp;ROWS($G$2:G642)))),ROWS($1:143))),""))</f>
        <v/>
      </c>
      <c r="K144" s="10" t="str" cm="1">
        <f t="array" aca="1" ref="K144" ca="1">IF(ISERROR(IF(ROWS($1:143)&lt;=COUNTA($I$2:I642),INDEX($I$2:I642,SMALL(IF($I$2:I642&lt;&gt;"",ROW(INDIRECT("1:"&amp;ROWS($I$2:I642)))),ROWS($1:143))),"")),"",IF(ROWS($1:143)&lt;=COUNTA($I$2:I642),INDEX($I$2:I642,SMALL(IF($I$2:I642&lt;&gt;"",ROW(INDIRECT("1:"&amp;ROWS($I$2:I642)))),ROWS($1:143))),""))</f>
        <v/>
      </c>
    </row>
    <row r="145" spans="7:11" x14ac:dyDescent="0.2">
      <c r="G145" s="24" t="str">
        <f>+IF('Tableau de bord'!B165='Tableau de bord'!B166,"",'Tableau de bord'!B165)</f>
        <v/>
      </c>
      <c r="H145" s="23">
        <f>+'Tableau de bord'!R165</f>
        <v>-49</v>
      </c>
      <c r="I145" s="17" t="str">
        <f>+IF('Tableau de bord'!B166='Tableau de bord'!B165,"",SUM($H$2:$H145))</f>
        <v/>
      </c>
      <c r="J145" s="8" t="str" cm="1">
        <f t="array" aca="1" ref="J145" ca="1">IF(ISERROR(IF(ROWS($1:144)&lt;=COUNTA($G$2:G643),INDEX($G$2:G643,SMALL(IF($G$2:G643&lt;&gt;"",ROW(INDIRECT("1:"&amp;ROWS($G$2:G643)))),ROWS($1:144))),"")),"",IF(ROWS($1:144)&lt;=COUNTA($G$2:G643),INDEX($G$2:G643,SMALL(IF($G$2:G643&lt;&gt;"",ROW(INDIRECT("1:"&amp;ROWS($G$2:G643)))),ROWS($1:144))),""))</f>
        <v/>
      </c>
      <c r="K145" s="10" t="str" cm="1">
        <f t="array" aca="1" ref="K145" ca="1">IF(ISERROR(IF(ROWS($1:144)&lt;=COUNTA($I$2:I643),INDEX($I$2:I643,SMALL(IF($I$2:I643&lt;&gt;"",ROW(INDIRECT("1:"&amp;ROWS($I$2:I643)))),ROWS($1:144))),"")),"",IF(ROWS($1:144)&lt;=COUNTA($I$2:I643),INDEX($I$2:I643,SMALL(IF($I$2:I643&lt;&gt;"",ROW(INDIRECT("1:"&amp;ROWS($I$2:I643)))),ROWS($1:144))),""))</f>
        <v/>
      </c>
    </row>
    <row r="146" spans="7:11" x14ac:dyDescent="0.2">
      <c r="G146" s="24">
        <f>+IF('Tableau de bord'!B166='Tableau de bord'!B167,"",'Tableau de bord'!B166)</f>
        <v>44377</v>
      </c>
      <c r="H146" s="23">
        <f>+'Tableau de bord'!R166</f>
        <v>25.626999999999995</v>
      </c>
      <c r="I146" s="17">
        <f>+IF('Tableau de bord'!B167='Tableau de bord'!B166,"",SUM($H$2:$H146))</f>
        <v>-197.69689</v>
      </c>
      <c r="J146" s="8" t="str" cm="1">
        <f t="array" aca="1" ref="J146" ca="1">IF(ISERROR(IF(ROWS($1:145)&lt;=COUNTA($G$2:G644),INDEX($G$2:G644,SMALL(IF($G$2:G644&lt;&gt;"",ROW(INDIRECT("1:"&amp;ROWS($G$2:G644)))),ROWS($1:145))),"")),"",IF(ROWS($1:145)&lt;=COUNTA($G$2:G644),INDEX($G$2:G644,SMALL(IF($G$2:G644&lt;&gt;"",ROW(INDIRECT("1:"&amp;ROWS($G$2:G644)))),ROWS($1:145))),""))</f>
        <v/>
      </c>
      <c r="K146" s="10" t="str" cm="1">
        <f t="array" aca="1" ref="K146" ca="1">IF(ISERROR(IF(ROWS($1:145)&lt;=COUNTA($I$2:I644),INDEX($I$2:I644,SMALL(IF($I$2:I644&lt;&gt;"",ROW(INDIRECT("1:"&amp;ROWS($I$2:I644)))),ROWS($1:145))),"")),"",IF(ROWS($1:145)&lt;=COUNTA($I$2:I644),INDEX($I$2:I644,SMALL(IF($I$2:I644&lt;&gt;"",ROW(INDIRECT("1:"&amp;ROWS($I$2:I644)))),ROWS($1:145))),""))</f>
        <v/>
      </c>
    </row>
    <row r="147" spans="7:11" x14ac:dyDescent="0.2">
      <c r="G147" s="24">
        <f>+IF('Tableau de bord'!B167='Tableau de bord'!B168,"",'Tableau de bord'!B167)</f>
        <v>44375</v>
      </c>
      <c r="H147" s="23">
        <f>+'Tableau de bord'!R167</f>
        <v>112.69999999999999</v>
      </c>
      <c r="I147" s="17">
        <f>+IF('Tableau de bord'!B168='Tableau de bord'!B167,"",SUM($H$2:$H147))</f>
        <v>-84.996890000000008</v>
      </c>
      <c r="J147" s="8" t="str" cm="1">
        <f t="array" aca="1" ref="J147" ca="1">IF(ISERROR(IF(ROWS($1:146)&lt;=COUNTA($G$2:G645),INDEX($G$2:G645,SMALL(IF($G$2:G645&lt;&gt;"",ROW(INDIRECT("1:"&amp;ROWS($G$2:G645)))),ROWS($1:146))),"")),"",IF(ROWS($1:146)&lt;=COUNTA($G$2:G645),INDEX($G$2:G645,SMALL(IF($G$2:G645&lt;&gt;"",ROW(INDIRECT("1:"&amp;ROWS($G$2:G645)))),ROWS($1:146))),""))</f>
        <v/>
      </c>
      <c r="K147" s="10" t="str" cm="1">
        <f t="array" aca="1" ref="K147" ca="1">IF(ISERROR(IF(ROWS($1:146)&lt;=COUNTA($I$2:I645),INDEX($I$2:I645,SMALL(IF($I$2:I645&lt;&gt;"",ROW(INDIRECT("1:"&amp;ROWS($I$2:I645)))),ROWS($1:146))),"")),"",IF(ROWS($1:146)&lt;=COUNTA($I$2:I645),INDEX($I$2:I645,SMALL(IF($I$2:I645&lt;&gt;"",ROW(INDIRECT("1:"&amp;ROWS($I$2:I645)))),ROWS($1:146))),""))</f>
        <v/>
      </c>
    </row>
    <row r="148" spans="7:11" x14ac:dyDescent="0.2">
      <c r="G148" s="24">
        <f>+IF('Tableau de bord'!B168='Tableau de bord'!B169,"",'Tableau de bord'!B168)</f>
        <v>44373</v>
      </c>
      <c r="H148" s="23">
        <f>+'Tableau de bord'!R168</f>
        <v>-49</v>
      </c>
      <c r="I148" s="17">
        <f>+IF('Tableau de bord'!B169='Tableau de bord'!B168,"",SUM($H$2:$H148))</f>
        <v>-133.99689000000001</v>
      </c>
      <c r="J148" s="8" t="str" cm="1">
        <f t="array" aca="1" ref="J148" ca="1">IF(ISERROR(IF(ROWS($1:147)&lt;=COUNTA($G$2:G646),INDEX($G$2:G646,SMALL(IF($G$2:G646&lt;&gt;"",ROW(INDIRECT("1:"&amp;ROWS($G$2:G646)))),ROWS($1:147))),"")),"",IF(ROWS($1:147)&lt;=COUNTA($G$2:G646),INDEX($G$2:G646,SMALL(IF($G$2:G646&lt;&gt;"",ROW(INDIRECT("1:"&amp;ROWS($G$2:G646)))),ROWS($1:147))),""))</f>
        <v/>
      </c>
      <c r="K148" s="10" t="str" cm="1">
        <f t="array" aca="1" ref="K148" ca="1">IF(ISERROR(IF(ROWS($1:147)&lt;=COUNTA($I$2:I646),INDEX($I$2:I646,SMALL(IF($I$2:I646&lt;&gt;"",ROW(INDIRECT("1:"&amp;ROWS($I$2:I646)))),ROWS($1:147))),"")),"",IF(ROWS($1:147)&lt;=COUNTA($I$2:I646),INDEX($I$2:I646,SMALL(IF($I$2:I646&lt;&gt;"",ROW(INDIRECT("1:"&amp;ROWS($I$2:I646)))),ROWS($1:147))),""))</f>
        <v/>
      </c>
    </row>
    <row r="149" spans="7:11" x14ac:dyDescent="0.2">
      <c r="G149" s="24">
        <f>+IF('Tableau de bord'!B169='Tableau de bord'!B170,"",'Tableau de bord'!B169)</f>
        <v>44374</v>
      </c>
      <c r="H149" s="23">
        <f>+'Tableau de bord'!R169</f>
        <v>120.53999999999999</v>
      </c>
      <c r="I149" s="17">
        <f>+IF('Tableau de bord'!B170='Tableau de bord'!B169,"",SUM($H$2:$H149))</f>
        <v>-13.456890000000016</v>
      </c>
      <c r="J149" s="8" t="str" cm="1">
        <f t="array" aca="1" ref="J149" ca="1">IF(ISERROR(IF(ROWS($1:148)&lt;=COUNTA($G$2:G647),INDEX($G$2:G647,SMALL(IF($G$2:G647&lt;&gt;"",ROW(INDIRECT("1:"&amp;ROWS($G$2:G647)))),ROWS($1:148))),"")),"",IF(ROWS($1:148)&lt;=COUNTA($G$2:G647),INDEX($G$2:G647,SMALL(IF($G$2:G647&lt;&gt;"",ROW(INDIRECT("1:"&amp;ROWS($G$2:G647)))),ROWS($1:148))),""))</f>
        <v/>
      </c>
      <c r="K149" s="10" t="str" cm="1">
        <f t="array" aca="1" ref="K149" ca="1">IF(ISERROR(IF(ROWS($1:148)&lt;=COUNTA($I$2:I647),INDEX($I$2:I647,SMALL(IF($I$2:I647&lt;&gt;"",ROW(INDIRECT("1:"&amp;ROWS($I$2:I647)))),ROWS($1:148))),"")),"",IF(ROWS($1:148)&lt;=COUNTA($I$2:I647),INDEX($I$2:I647,SMALL(IF($I$2:I647&lt;&gt;"",ROW(INDIRECT("1:"&amp;ROWS($I$2:I647)))),ROWS($1:148))),""))</f>
        <v/>
      </c>
    </row>
    <row r="150" spans="7:11" x14ac:dyDescent="0.2">
      <c r="G150" s="24">
        <f>+IF('Tableau de bord'!B170='Tableau de bord'!B171,"",'Tableau de bord'!B170)</f>
        <v>44376</v>
      </c>
      <c r="H150" s="23">
        <f>+'Tableau de bord'!R170</f>
        <v>8.9039999999999964</v>
      </c>
      <c r="I150" s="17">
        <f>+IF('Tableau de bord'!B171='Tableau de bord'!B170,"",SUM($H$2:$H150))</f>
        <v>-4.5528900000000192</v>
      </c>
      <c r="J150" s="8" t="str" cm="1">
        <f t="array" aca="1" ref="J150" ca="1">IF(ISERROR(IF(ROWS($1:149)&lt;=COUNTA($G$2:G648),INDEX($G$2:G648,SMALL(IF($G$2:G648&lt;&gt;"",ROW(INDIRECT("1:"&amp;ROWS($G$2:G648)))),ROWS($1:149))),"")),"",IF(ROWS($1:149)&lt;=COUNTA($G$2:G648),INDEX($G$2:G648,SMALL(IF($G$2:G648&lt;&gt;"",ROW(INDIRECT("1:"&amp;ROWS($G$2:G648)))),ROWS($1:149))),""))</f>
        <v/>
      </c>
      <c r="K150" s="10" t="str" cm="1">
        <f t="array" aca="1" ref="K150" ca="1">IF(ISERROR(IF(ROWS($1:149)&lt;=COUNTA($I$2:I648),INDEX($I$2:I648,SMALL(IF($I$2:I648&lt;&gt;"",ROW(INDIRECT("1:"&amp;ROWS($I$2:I648)))),ROWS($1:149))),"")),"",IF(ROWS($1:149)&lt;=COUNTA($I$2:I648),INDEX($I$2:I648,SMALL(IF($I$2:I648&lt;&gt;"",ROW(INDIRECT("1:"&amp;ROWS($I$2:I648)))),ROWS($1:149))),""))</f>
        <v/>
      </c>
    </row>
    <row r="151" spans="7:11" x14ac:dyDescent="0.2">
      <c r="G151" s="24" t="str">
        <f>+IF('Tableau de bord'!B171='Tableau de bord'!B172,"",'Tableau de bord'!B171)</f>
        <v/>
      </c>
      <c r="H151" s="23">
        <f>+'Tableau de bord'!R171</f>
        <v>-98</v>
      </c>
      <c r="I151" s="17" t="str">
        <f>+IF('Tableau de bord'!B172='Tableau de bord'!B171,"",SUM($H$2:$H151))</f>
        <v/>
      </c>
      <c r="J151" s="8" t="str" cm="1">
        <f t="array" aca="1" ref="J151" ca="1">IF(ISERROR(IF(ROWS($1:150)&lt;=COUNTA($G$2:G649),INDEX($G$2:G649,SMALL(IF($G$2:G649&lt;&gt;"",ROW(INDIRECT("1:"&amp;ROWS($G$2:G649)))),ROWS($1:150))),"")),"",IF(ROWS($1:150)&lt;=COUNTA($G$2:G649),INDEX($G$2:G649,SMALL(IF($G$2:G649&lt;&gt;"",ROW(INDIRECT("1:"&amp;ROWS($G$2:G649)))),ROWS($1:150))),""))</f>
        <v/>
      </c>
      <c r="K151" s="10" t="str" cm="1">
        <f t="array" aca="1" ref="K151" ca="1">IF(ISERROR(IF(ROWS($1:150)&lt;=COUNTA($I$2:I649),INDEX($I$2:I649,SMALL(IF($I$2:I649&lt;&gt;"",ROW(INDIRECT("1:"&amp;ROWS($I$2:I649)))),ROWS($1:150))),"")),"",IF(ROWS($1:150)&lt;=COUNTA($I$2:I649),INDEX($I$2:I649,SMALL(IF($I$2:I649&lt;&gt;"",ROW(INDIRECT("1:"&amp;ROWS($I$2:I649)))),ROWS($1:150))),""))</f>
        <v/>
      </c>
    </row>
    <row r="152" spans="7:11" x14ac:dyDescent="0.2">
      <c r="G152" s="24" t="str">
        <f>+IF('Tableau de bord'!B172='Tableau de bord'!B173,"",'Tableau de bord'!B172)</f>
        <v/>
      </c>
      <c r="H152" s="23">
        <f>+'Tableau de bord'!R172</f>
        <v>42.972999999999999</v>
      </c>
      <c r="I152" s="17" t="str">
        <f>+IF('Tableau de bord'!B173='Tableau de bord'!B172,"",SUM($H$2:$H152))</f>
        <v/>
      </c>
      <c r="J152" s="8" t="str" cm="1">
        <f t="array" aca="1" ref="J152" ca="1">IF(ISERROR(IF(ROWS($1:151)&lt;=COUNTA($G$2:G650),INDEX($G$2:G650,SMALL(IF($G$2:G650&lt;&gt;"",ROW(INDIRECT("1:"&amp;ROWS($G$2:G650)))),ROWS($1:151))),"")),"",IF(ROWS($1:151)&lt;=COUNTA($G$2:G650),INDEX($G$2:G650,SMALL(IF($G$2:G650&lt;&gt;"",ROW(INDIRECT("1:"&amp;ROWS($G$2:G650)))),ROWS($1:151))),""))</f>
        <v/>
      </c>
      <c r="K152" s="10" t="str" cm="1">
        <f t="array" aca="1" ref="K152" ca="1">IF(ISERROR(IF(ROWS($1:151)&lt;=COUNTA($I$2:I650),INDEX($I$2:I650,SMALL(IF($I$2:I650&lt;&gt;"",ROW(INDIRECT("1:"&amp;ROWS($I$2:I650)))),ROWS($1:151))),"")),"",IF(ROWS($1:151)&lt;=COUNTA($I$2:I650),INDEX($I$2:I650,SMALL(IF($I$2:I650&lt;&gt;"",ROW(INDIRECT("1:"&amp;ROWS($I$2:I650)))),ROWS($1:151))),""))</f>
        <v/>
      </c>
    </row>
    <row r="153" spans="7:11" x14ac:dyDescent="0.2">
      <c r="G153" s="24">
        <f>+IF('Tableau de bord'!B173='Tableau de bord'!B174,"",'Tableau de bord'!B173)</f>
        <v>44375</v>
      </c>
      <c r="H153" s="23">
        <f>+'Tableau de bord'!R173</f>
        <v>110.73999999999998</v>
      </c>
      <c r="I153" s="17">
        <f>+IF('Tableau de bord'!B174='Tableau de bord'!B173,"",SUM($H$2:$H153))</f>
        <v>51.16010999999996</v>
      </c>
      <c r="J153" s="8" t="str" cm="1">
        <f t="array" aca="1" ref="J153" ca="1">IF(ISERROR(IF(ROWS($1:152)&lt;=COUNTA($G$2:G651),INDEX($G$2:G651,SMALL(IF($G$2:G651&lt;&gt;"",ROW(INDIRECT("1:"&amp;ROWS($G$2:G651)))),ROWS($1:152))),"")),"",IF(ROWS($1:152)&lt;=COUNTA($G$2:G651),INDEX($G$2:G651,SMALL(IF($G$2:G651&lt;&gt;"",ROW(INDIRECT("1:"&amp;ROWS($G$2:G651)))),ROWS($1:152))),""))</f>
        <v/>
      </c>
      <c r="K153" s="10" t="str" cm="1">
        <f t="array" aca="1" ref="K153" ca="1">IF(ISERROR(IF(ROWS($1:152)&lt;=COUNTA($I$2:I651),INDEX($I$2:I651,SMALL(IF($I$2:I651&lt;&gt;"",ROW(INDIRECT("1:"&amp;ROWS($I$2:I651)))),ROWS($1:152))),"")),"",IF(ROWS($1:152)&lt;=COUNTA($I$2:I651),INDEX($I$2:I651,SMALL(IF($I$2:I651&lt;&gt;"",ROW(INDIRECT("1:"&amp;ROWS($I$2:I651)))),ROWS($1:152))),""))</f>
        <v/>
      </c>
    </row>
    <row r="154" spans="7:11" x14ac:dyDescent="0.2">
      <c r="G154" s="24">
        <f>+IF('Tableau de bord'!B174='Tableau de bord'!B175,"",'Tableau de bord'!B174)</f>
        <v>44376</v>
      </c>
      <c r="H154" s="23">
        <f>+'Tableau de bord'!R174</f>
        <v>17.256</v>
      </c>
      <c r="I154" s="17">
        <f>+IF('Tableau de bord'!B175='Tableau de bord'!B174,"",SUM($H$2:$H154))</f>
        <v>68.416109999999961</v>
      </c>
      <c r="J154" s="8" t="str" cm="1">
        <f t="array" aca="1" ref="J154" ca="1">IF(ISERROR(IF(ROWS($1:153)&lt;=COUNTA($G$2:G652),INDEX($G$2:G652,SMALL(IF($G$2:G652&lt;&gt;"",ROW(INDIRECT("1:"&amp;ROWS($G$2:G652)))),ROWS($1:153))),"")),"",IF(ROWS($1:153)&lt;=COUNTA($G$2:G652),INDEX($G$2:G652,SMALL(IF($G$2:G652&lt;&gt;"",ROW(INDIRECT("1:"&amp;ROWS($G$2:G652)))),ROWS($1:153))),""))</f>
        <v/>
      </c>
      <c r="K154" s="10" t="str" cm="1">
        <f t="array" aca="1" ref="K154" ca="1">IF(ISERROR(IF(ROWS($1:153)&lt;=COUNTA($I$2:I652),INDEX($I$2:I652,SMALL(IF($I$2:I652&lt;&gt;"",ROW(INDIRECT("1:"&amp;ROWS($I$2:I652)))),ROWS($1:153))),"")),"",IF(ROWS($1:153)&lt;=COUNTA($I$2:I652),INDEX($I$2:I652,SMALL(IF($I$2:I652&lt;&gt;"",ROW(INDIRECT("1:"&amp;ROWS($I$2:I652)))),ROWS($1:153))),""))</f>
        <v/>
      </c>
    </row>
    <row r="155" spans="7:11" x14ac:dyDescent="0.2">
      <c r="G155" s="24" t="str">
        <f>+IF('Tableau de bord'!B175='Tableau de bord'!B176,"",'Tableau de bord'!B175)</f>
        <v/>
      </c>
      <c r="H155" s="23">
        <f>+'Tableau de bord'!R175</f>
        <v>-24</v>
      </c>
      <c r="I155" s="17" t="str">
        <f>+IF('Tableau de bord'!B176='Tableau de bord'!B175,"",SUM($H$2:$H155))</f>
        <v/>
      </c>
      <c r="J155" s="8" t="str" cm="1">
        <f t="array" aca="1" ref="J155" ca="1">IF(ISERROR(IF(ROWS($1:154)&lt;=COUNTA($G$2:G653),INDEX($G$2:G653,SMALL(IF($G$2:G653&lt;&gt;"",ROW(INDIRECT("1:"&amp;ROWS($G$2:G653)))),ROWS($1:154))),"")),"",IF(ROWS($1:154)&lt;=COUNTA($G$2:G653),INDEX($G$2:G653,SMALL(IF($G$2:G653&lt;&gt;"",ROW(INDIRECT("1:"&amp;ROWS($G$2:G653)))),ROWS($1:154))),""))</f>
        <v/>
      </c>
      <c r="K155" s="10" t="str" cm="1">
        <f t="array" aca="1" ref="K155" ca="1">IF(ISERROR(IF(ROWS($1:154)&lt;=COUNTA($I$2:I653),INDEX($I$2:I653,SMALL(IF($I$2:I653&lt;&gt;"",ROW(INDIRECT("1:"&amp;ROWS($I$2:I653)))),ROWS($1:154))),"")),"",IF(ROWS($1:154)&lt;=COUNTA($I$2:I653),INDEX($I$2:I653,SMALL(IF($I$2:I653&lt;&gt;"",ROW(INDIRECT("1:"&amp;ROWS($I$2:I653)))),ROWS($1:154))),""))</f>
        <v/>
      </c>
    </row>
    <row r="156" spans="7:11" x14ac:dyDescent="0.2">
      <c r="G156" s="24">
        <f>+IF('Tableau de bord'!B176='Tableau de bord'!B177,"",'Tableau de bord'!B176)</f>
        <v>44378</v>
      </c>
      <c r="H156" s="23">
        <f>+'Tableau de bord'!R176</f>
        <v>-98</v>
      </c>
      <c r="I156" s="17">
        <f>+IF('Tableau de bord'!B177='Tableau de bord'!B176,"",SUM($H$2:$H156))</f>
        <v>-53.583890000000039</v>
      </c>
      <c r="J156" s="8" t="str" cm="1">
        <f t="array" aca="1" ref="J156" ca="1">IF(ISERROR(IF(ROWS($1:155)&lt;=COUNTA($G$2:G654),INDEX($G$2:G654,SMALL(IF($G$2:G654&lt;&gt;"",ROW(INDIRECT("1:"&amp;ROWS($G$2:G654)))),ROWS($1:155))),"")),"",IF(ROWS($1:155)&lt;=COUNTA($G$2:G654),INDEX($G$2:G654,SMALL(IF($G$2:G654&lt;&gt;"",ROW(INDIRECT("1:"&amp;ROWS($G$2:G654)))),ROWS($1:155))),""))</f>
        <v/>
      </c>
      <c r="K156" s="10" t="str" cm="1">
        <f t="array" aca="1" ref="K156" ca="1">IF(ISERROR(IF(ROWS($1:155)&lt;=COUNTA($I$2:I654),INDEX($I$2:I654,SMALL(IF($I$2:I654&lt;&gt;"",ROW(INDIRECT("1:"&amp;ROWS($I$2:I654)))),ROWS($1:155))),"")),"",IF(ROWS($1:155)&lt;=COUNTA($I$2:I654),INDEX($I$2:I654,SMALL(IF($I$2:I654&lt;&gt;"",ROW(INDIRECT("1:"&amp;ROWS($I$2:I654)))),ROWS($1:155))),""))</f>
        <v/>
      </c>
    </row>
    <row r="157" spans="7:11" x14ac:dyDescent="0.2">
      <c r="G157" s="24" t="str">
        <f>+IF('Tableau de bord'!B177='Tableau de bord'!B178,"",'Tableau de bord'!B177)</f>
        <v/>
      </c>
      <c r="H157" s="23">
        <f>+'Tableau de bord'!R177</f>
        <v>-49</v>
      </c>
      <c r="I157" s="17" t="str">
        <f>+IF('Tableau de bord'!B178='Tableau de bord'!B177,"",SUM($H$2:$H157))</f>
        <v/>
      </c>
      <c r="J157" s="8" t="str" cm="1">
        <f t="array" aca="1" ref="J157" ca="1">IF(ISERROR(IF(ROWS($1:156)&lt;=COUNTA($G$2:G655),INDEX($G$2:G655,SMALL(IF($G$2:G655&lt;&gt;"",ROW(INDIRECT("1:"&amp;ROWS($G$2:G655)))),ROWS($1:156))),"")),"",IF(ROWS($1:156)&lt;=COUNTA($G$2:G655),INDEX($G$2:G655,SMALL(IF($G$2:G655&lt;&gt;"",ROW(INDIRECT("1:"&amp;ROWS($G$2:G655)))),ROWS($1:156))),""))</f>
        <v/>
      </c>
      <c r="K157" s="10" t="str" cm="1">
        <f t="array" aca="1" ref="K157" ca="1">IF(ISERROR(IF(ROWS($1:156)&lt;=COUNTA($I$2:I655),INDEX($I$2:I655,SMALL(IF($I$2:I655&lt;&gt;"",ROW(INDIRECT("1:"&amp;ROWS($I$2:I655)))),ROWS($1:156))),"")),"",IF(ROWS($1:156)&lt;=COUNTA($I$2:I655),INDEX($I$2:I655,SMALL(IF($I$2:I655&lt;&gt;"",ROW(INDIRECT("1:"&amp;ROWS($I$2:I655)))),ROWS($1:156))),""))</f>
        <v/>
      </c>
    </row>
    <row r="158" spans="7:11" x14ac:dyDescent="0.2">
      <c r="G158" s="24">
        <f>+IF('Tableau de bord'!B178='Tableau de bord'!B179,"",'Tableau de bord'!B178)</f>
        <v>44377</v>
      </c>
      <c r="H158" s="23">
        <f>+'Tableau de bord'!R178</f>
        <v>-98</v>
      </c>
      <c r="I158" s="17">
        <f>+IF('Tableau de bord'!B179='Tableau de bord'!B178,"",SUM($H$2:$H158))</f>
        <v>-200.58389000000005</v>
      </c>
      <c r="J158" s="8" t="str" cm="1">
        <f t="array" aca="1" ref="J158" ca="1">IF(ISERROR(IF(ROWS($1:157)&lt;=COUNTA($G$2:G656),INDEX($G$2:G656,SMALL(IF($G$2:G656&lt;&gt;"",ROW(INDIRECT("1:"&amp;ROWS($G$2:G656)))),ROWS($1:157))),"")),"",IF(ROWS($1:157)&lt;=COUNTA($G$2:G656),INDEX($G$2:G656,SMALL(IF($G$2:G656&lt;&gt;"",ROW(INDIRECT("1:"&amp;ROWS($G$2:G656)))),ROWS($1:157))),""))</f>
        <v/>
      </c>
      <c r="K158" s="10" t="str" cm="1">
        <f t="array" aca="1" ref="K158" ca="1">IF(ISERROR(IF(ROWS($1:157)&lt;=COUNTA($I$2:I656),INDEX($I$2:I656,SMALL(IF($I$2:I656&lt;&gt;"",ROW(INDIRECT("1:"&amp;ROWS($I$2:I656)))),ROWS($1:157))),"")),"",IF(ROWS($1:157)&lt;=COUNTA($I$2:I656),INDEX($I$2:I656,SMALL(IF($I$2:I656&lt;&gt;"",ROW(INDIRECT("1:"&amp;ROWS($I$2:I656)))),ROWS($1:157))),""))</f>
        <v/>
      </c>
    </row>
    <row r="159" spans="7:11" x14ac:dyDescent="0.2">
      <c r="G159" s="24" t="str">
        <f>+IF('Tableau de bord'!B179='Tableau de bord'!B180,"",'Tableau de bord'!B179)</f>
        <v/>
      </c>
      <c r="H159" s="23">
        <f>+'Tableau de bord'!R179</f>
        <v>37.337999999999994</v>
      </c>
      <c r="I159" s="17" t="str">
        <f>+IF('Tableau de bord'!B180='Tableau de bord'!B179,"",SUM($H$2:$H159))</f>
        <v/>
      </c>
      <c r="J159" s="8" t="str" cm="1">
        <f t="array" aca="1" ref="J159" ca="1">IF(ISERROR(IF(ROWS($1:158)&lt;=COUNTA($G$2:G657),INDEX($G$2:G657,SMALL(IF($G$2:G657&lt;&gt;"",ROW(INDIRECT("1:"&amp;ROWS($G$2:G657)))),ROWS($1:158))),"")),"",IF(ROWS($1:158)&lt;=COUNTA($G$2:G657),INDEX($G$2:G657,SMALL(IF($G$2:G657&lt;&gt;"",ROW(INDIRECT("1:"&amp;ROWS($G$2:G657)))),ROWS($1:158))),""))</f>
        <v/>
      </c>
      <c r="K159" s="10" t="str" cm="1">
        <f t="array" aca="1" ref="K159" ca="1">IF(ISERROR(IF(ROWS($1:158)&lt;=COUNTA($I$2:I657),INDEX($I$2:I657,SMALL(IF($I$2:I657&lt;&gt;"",ROW(INDIRECT("1:"&amp;ROWS($I$2:I657)))),ROWS($1:158))),"")),"",IF(ROWS($1:158)&lt;=COUNTA($I$2:I657),INDEX($I$2:I657,SMALL(IF($I$2:I657&lt;&gt;"",ROW(INDIRECT("1:"&amp;ROWS($I$2:I657)))),ROWS($1:158))),""))</f>
        <v/>
      </c>
    </row>
    <row r="160" spans="7:11" x14ac:dyDescent="0.2">
      <c r="G160" s="24" t="str">
        <f>+IF('Tableau de bord'!B180='Tableau de bord'!B181,"",'Tableau de bord'!B180)</f>
        <v/>
      </c>
      <c r="H160" s="23">
        <f>+'Tableau de bord'!R180</f>
        <v>-49</v>
      </c>
      <c r="I160" s="17" t="str">
        <f>+IF('Tableau de bord'!B181='Tableau de bord'!B180,"",SUM($H$2:$H160))</f>
        <v/>
      </c>
      <c r="J160" s="8" t="str" cm="1">
        <f t="array" aca="1" ref="J160" ca="1">IF(ISERROR(IF(ROWS($1:159)&lt;=COUNTA($G$2:G658),INDEX($G$2:G658,SMALL(IF($G$2:G658&lt;&gt;"",ROW(INDIRECT("1:"&amp;ROWS($G$2:G658)))),ROWS($1:159))),"")),"",IF(ROWS($1:159)&lt;=COUNTA($G$2:G658),INDEX($G$2:G658,SMALL(IF($G$2:G658&lt;&gt;"",ROW(INDIRECT("1:"&amp;ROWS($G$2:G658)))),ROWS($1:159))),""))</f>
        <v/>
      </c>
      <c r="K160" s="10" t="str" cm="1">
        <f t="array" aca="1" ref="K160" ca="1">IF(ISERROR(IF(ROWS($1:159)&lt;=COUNTA($I$2:I658),INDEX($I$2:I658,SMALL(IF($I$2:I658&lt;&gt;"",ROW(INDIRECT("1:"&amp;ROWS($I$2:I658)))),ROWS($1:159))),"")),"",IF(ROWS($1:159)&lt;=COUNTA($I$2:I658),INDEX($I$2:I658,SMALL(IF($I$2:I658&lt;&gt;"",ROW(INDIRECT("1:"&amp;ROWS($I$2:I658)))),ROWS($1:159))),""))</f>
        <v/>
      </c>
    </row>
    <row r="161" spans="7:11" x14ac:dyDescent="0.2">
      <c r="G161" s="24" t="str">
        <f>+IF('Tableau de bord'!B181='Tableau de bord'!B182,"",'Tableau de bord'!B181)</f>
        <v/>
      </c>
      <c r="H161" s="23">
        <f>+'Tableau de bord'!R181</f>
        <v>-98</v>
      </c>
      <c r="I161" s="17" t="str">
        <f>+IF('Tableau de bord'!B182='Tableau de bord'!B181,"",SUM($H$2:$H161))</f>
        <v/>
      </c>
      <c r="J161" s="8" t="str" cm="1">
        <f t="array" aca="1" ref="J161" ca="1">IF(ISERROR(IF(ROWS($1:160)&lt;=COUNTA($G$2:G659),INDEX($G$2:G659,SMALL(IF($G$2:G659&lt;&gt;"",ROW(INDIRECT("1:"&amp;ROWS($G$2:G659)))),ROWS($1:160))),"")),"",IF(ROWS($1:160)&lt;=COUNTA($G$2:G659),INDEX($G$2:G659,SMALL(IF($G$2:G659&lt;&gt;"",ROW(INDIRECT("1:"&amp;ROWS($G$2:G659)))),ROWS($1:160))),""))</f>
        <v/>
      </c>
      <c r="K161" s="10" t="str" cm="1">
        <f t="array" aca="1" ref="K161" ca="1">IF(ISERROR(IF(ROWS($1:160)&lt;=COUNTA($I$2:I659),INDEX($I$2:I659,SMALL(IF($I$2:I659&lt;&gt;"",ROW(INDIRECT("1:"&amp;ROWS($I$2:I659)))),ROWS($1:160))),"")),"",IF(ROWS($1:160)&lt;=COUNTA($I$2:I659),INDEX($I$2:I659,SMALL(IF($I$2:I659&lt;&gt;"",ROW(INDIRECT("1:"&amp;ROWS($I$2:I659)))),ROWS($1:160))),""))</f>
        <v/>
      </c>
    </row>
    <row r="162" spans="7:11" x14ac:dyDescent="0.2">
      <c r="G162" s="24" t="str">
        <f>+IF('Tableau de bord'!B182='Tableau de bord'!B183,"",'Tableau de bord'!B182)</f>
        <v/>
      </c>
      <c r="H162" s="23">
        <f>+'Tableau de bord'!R182</f>
        <v>-146</v>
      </c>
      <c r="I162" s="17" t="str">
        <f>+IF('Tableau de bord'!B183='Tableau de bord'!B182,"",SUM($H$2:$H162))</f>
        <v/>
      </c>
      <c r="J162" s="8" t="str" cm="1">
        <f t="array" aca="1" ref="J162" ca="1">IF(ISERROR(IF(ROWS($1:161)&lt;=COUNTA($G$2:G660),INDEX($G$2:G660,SMALL(IF($G$2:G660&lt;&gt;"",ROW(INDIRECT("1:"&amp;ROWS($G$2:G660)))),ROWS($1:161))),"")),"",IF(ROWS($1:161)&lt;=COUNTA($G$2:G660),INDEX($G$2:G660,SMALL(IF($G$2:G660&lt;&gt;"",ROW(INDIRECT("1:"&amp;ROWS($G$2:G660)))),ROWS($1:161))),""))</f>
        <v/>
      </c>
      <c r="K162" s="10" t="str" cm="1">
        <f t="array" aca="1" ref="K162" ca="1">IF(ISERROR(IF(ROWS($1:161)&lt;=COUNTA($I$2:I660),INDEX($I$2:I660,SMALL(IF($I$2:I660&lt;&gt;"",ROW(INDIRECT("1:"&amp;ROWS($I$2:I660)))),ROWS($1:161))),"")),"",IF(ROWS($1:161)&lt;=COUNTA($I$2:I660),INDEX($I$2:I660,SMALL(IF($I$2:I660&lt;&gt;"",ROW(INDIRECT("1:"&amp;ROWS($I$2:I660)))),ROWS($1:161))),""))</f>
        <v/>
      </c>
    </row>
    <row r="163" spans="7:11" x14ac:dyDescent="0.2">
      <c r="G163" s="24" t="str">
        <f>+IF('Tableau de bord'!B183='Tableau de bord'!B184,"",'Tableau de bord'!B183)</f>
        <v/>
      </c>
      <c r="H163" s="23">
        <f>+'Tableau de bord'!R183</f>
        <v>-100</v>
      </c>
      <c r="I163" s="17" t="str">
        <f>+IF('Tableau de bord'!B184='Tableau de bord'!B183,"",SUM($H$2:$H163))</f>
        <v/>
      </c>
      <c r="J163" s="8" t="str" cm="1">
        <f t="array" aca="1" ref="J163" ca="1">IF(ISERROR(IF(ROWS($1:162)&lt;=COUNTA($G$2:G661),INDEX($G$2:G661,SMALL(IF($G$2:G661&lt;&gt;"",ROW(INDIRECT("1:"&amp;ROWS($G$2:G661)))),ROWS($1:162))),"")),"",IF(ROWS($1:162)&lt;=COUNTA($G$2:G661),INDEX($G$2:G661,SMALL(IF($G$2:G661&lt;&gt;"",ROW(INDIRECT("1:"&amp;ROWS($G$2:G661)))),ROWS($1:162))),""))</f>
        <v/>
      </c>
      <c r="K163" s="10" t="str" cm="1">
        <f t="array" aca="1" ref="K163" ca="1">IF(ISERROR(IF(ROWS($1:162)&lt;=COUNTA($I$2:I661),INDEX($I$2:I661,SMALL(IF($I$2:I661&lt;&gt;"",ROW(INDIRECT("1:"&amp;ROWS($I$2:I661)))),ROWS($1:162))),"")),"",IF(ROWS($1:162)&lt;=COUNTA($I$2:I661),INDEX($I$2:I661,SMALL(IF($I$2:I661&lt;&gt;"",ROW(INDIRECT("1:"&amp;ROWS($I$2:I661)))),ROWS($1:162))),""))</f>
        <v/>
      </c>
    </row>
    <row r="164" spans="7:11" x14ac:dyDescent="0.2">
      <c r="G164" s="24" t="str">
        <f>+IF('Tableau de bord'!B184='Tableau de bord'!B185,"",'Tableau de bord'!B184)</f>
        <v/>
      </c>
      <c r="H164" s="23">
        <f>+'Tableau de bord'!R184</f>
        <v>-46</v>
      </c>
      <c r="I164" s="17" t="str">
        <f>+IF('Tableau de bord'!B185='Tableau de bord'!B184,"",SUM($H$2:$H164))</f>
        <v/>
      </c>
      <c r="J164" s="8" t="str" cm="1">
        <f t="array" aca="1" ref="J164" ca="1">IF(ISERROR(IF(ROWS($1:163)&lt;=COUNTA($G$2:G662),INDEX($G$2:G662,SMALL(IF($G$2:G662&lt;&gt;"",ROW(INDIRECT("1:"&amp;ROWS($G$2:G662)))),ROWS($1:163))),"")),"",IF(ROWS($1:163)&lt;=COUNTA($G$2:G662),INDEX($G$2:G662,SMALL(IF($G$2:G662&lt;&gt;"",ROW(INDIRECT("1:"&amp;ROWS($G$2:G662)))),ROWS($1:163))),""))</f>
        <v/>
      </c>
      <c r="K164" s="10" t="str" cm="1">
        <f t="array" aca="1" ref="K164" ca="1">IF(ISERROR(IF(ROWS($1:163)&lt;=COUNTA($I$2:I662),INDEX($I$2:I662,SMALL(IF($I$2:I662&lt;&gt;"",ROW(INDIRECT("1:"&amp;ROWS($I$2:I662)))),ROWS($1:163))),"")),"",IF(ROWS($1:163)&lt;=COUNTA($I$2:I662),INDEX($I$2:I662,SMALL(IF($I$2:I662&lt;&gt;"",ROW(INDIRECT("1:"&amp;ROWS($I$2:I662)))),ROWS($1:163))),""))</f>
        <v/>
      </c>
    </row>
    <row r="165" spans="7:11" x14ac:dyDescent="0.2">
      <c r="G165" s="24" t="str">
        <f>+IF('Tableau de bord'!B185='Tableau de bord'!B186,"",'Tableau de bord'!B185)</f>
        <v/>
      </c>
      <c r="H165" s="23">
        <f>+'Tableau de bord'!R185</f>
        <v>-24</v>
      </c>
      <c r="I165" s="17" t="str">
        <f>+IF('Tableau de bord'!B186='Tableau de bord'!B185,"",SUM($H$2:$H165))</f>
        <v/>
      </c>
      <c r="J165" s="8" t="str" cm="1">
        <f t="array" aca="1" ref="J165" ca="1">IF(ISERROR(IF(ROWS($1:164)&lt;=COUNTA($G$2:G663),INDEX($G$2:G663,SMALL(IF($G$2:G663&lt;&gt;"",ROW(INDIRECT("1:"&amp;ROWS($G$2:G663)))),ROWS($1:164))),"")),"",IF(ROWS($1:164)&lt;=COUNTA($G$2:G663),INDEX($G$2:G663,SMALL(IF($G$2:G663&lt;&gt;"",ROW(INDIRECT("1:"&amp;ROWS($G$2:G663)))),ROWS($1:164))),""))</f>
        <v/>
      </c>
      <c r="K165" s="10" t="str" cm="1">
        <f t="array" aca="1" ref="K165" ca="1">IF(ISERROR(IF(ROWS($1:164)&lt;=COUNTA($I$2:I663),INDEX($I$2:I663,SMALL(IF($I$2:I663&lt;&gt;"",ROW(INDIRECT("1:"&amp;ROWS($I$2:I663)))),ROWS($1:164))),"")),"",IF(ROWS($1:164)&lt;=COUNTA($I$2:I663),INDEX($I$2:I663,SMALL(IF($I$2:I663&lt;&gt;"",ROW(INDIRECT("1:"&amp;ROWS($I$2:I663)))),ROWS($1:164))),""))</f>
        <v/>
      </c>
    </row>
    <row r="166" spans="7:11" x14ac:dyDescent="0.2">
      <c r="G166" s="24" t="str">
        <f>+IF('Tableau de bord'!B186='Tableau de bord'!B187,"",'Tableau de bord'!B186)</f>
        <v/>
      </c>
      <c r="H166" s="23">
        <f>+'Tableau de bord'!R186</f>
        <v>-49</v>
      </c>
      <c r="I166" s="17" t="str">
        <f>+IF('Tableau de bord'!B187='Tableau de bord'!B186,"",SUM($H$2:$H166))</f>
        <v/>
      </c>
      <c r="J166" s="8" t="str" cm="1">
        <f t="array" aca="1" ref="J166" ca="1">IF(ISERROR(IF(ROWS($1:165)&lt;=COUNTA($G$2:G664),INDEX($G$2:G664,SMALL(IF($G$2:G664&lt;&gt;"",ROW(INDIRECT("1:"&amp;ROWS($G$2:G664)))),ROWS($1:165))),"")),"",IF(ROWS($1:165)&lt;=COUNTA($G$2:G664),INDEX($G$2:G664,SMALL(IF($G$2:G664&lt;&gt;"",ROW(INDIRECT("1:"&amp;ROWS($G$2:G664)))),ROWS($1:165))),""))</f>
        <v/>
      </c>
      <c r="K166" s="10" t="str" cm="1">
        <f t="array" aca="1" ref="K166" ca="1">IF(ISERROR(IF(ROWS($1:165)&lt;=COUNTA($I$2:I664),INDEX($I$2:I664,SMALL(IF($I$2:I664&lt;&gt;"",ROW(INDIRECT("1:"&amp;ROWS($I$2:I664)))),ROWS($1:165))),"")),"",IF(ROWS($1:165)&lt;=COUNTA($I$2:I664),INDEX($I$2:I664,SMALL(IF($I$2:I664&lt;&gt;"",ROW(INDIRECT("1:"&amp;ROWS($I$2:I664)))),ROWS($1:165))),""))</f>
        <v/>
      </c>
    </row>
    <row r="167" spans="7:11" x14ac:dyDescent="0.2">
      <c r="G167" s="24" t="str">
        <f>+IF('Tableau de bord'!B187='Tableau de bord'!B188,"",'Tableau de bord'!B187)</f>
        <v/>
      </c>
      <c r="H167" s="23">
        <f>+'Tableau de bord'!R187</f>
        <v>-49</v>
      </c>
      <c r="I167" s="17" t="str">
        <f>+IF('Tableau de bord'!B188='Tableau de bord'!B187,"",SUM($H$2:$H167))</f>
        <v/>
      </c>
      <c r="J167" s="8" t="str" cm="1">
        <f t="array" aca="1" ref="J167" ca="1">IF(ISERROR(IF(ROWS($1:166)&lt;=COUNTA($G$2:G665),INDEX($G$2:G665,SMALL(IF($G$2:G665&lt;&gt;"",ROW(INDIRECT("1:"&amp;ROWS($G$2:G665)))),ROWS($1:166))),"")),"",IF(ROWS($1:166)&lt;=COUNTA($G$2:G665),INDEX($G$2:G665,SMALL(IF($G$2:G665&lt;&gt;"",ROW(INDIRECT("1:"&amp;ROWS($G$2:G665)))),ROWS($1:166))),""))</f>
        <v/>
      </c>
      <c r="K167" s="10" t="str" cm="1">
        <f t="array" aca="1" ref="K167" ca="1">IF(ISERROR(IF(ROWS($1:166)&lt;=COUNTA($I$2:I665),INDEX($I$2:I665,SMALL(IF($I$2:I665&lt;&gt;"",ROW(INDIRECT("1:"&amp;ROWS($I$2:I665)))),ROWS($1:166))),"")),"",IF(ROWS($1:166)&lt;=COUNTA($I$2:I665),INDEX($I$2:I665,SMALL(IF($I$2:I665&lt;&gt;"",ROW(INDIRECT("1:"&amp;ROWS($I$2:I665)))),ROWS($1:166))),""))</f>
        <v/>
      </c>
    </row>
    <row r="168" spans="7:11" x14ac:dyDescent="0.2">
      <c r="G168" s="24">
        <f>+IF('Tableau de bord'!B188='Tableau de bord'!B189,"",'Tableau de bord'!B188)</f>
        <v>44378</v>
      </c>
      <c r="H168" s="23">
        <f>+'Tableau de bord'!R188</f>
        <v>-146</v>
      </c>
      <c r="I168" s="17">
        <f>+IF('Tableau de bord'!B189='Tableau de bord'!B188,"",SUM($H$2:$H168))</f>
        <v>-870.24589000000003</v>
      </c>
      <c r="J168" s="8" t="str" cm="1">
        <f t="array" aca="1" ref="J168" ca="1">IF(ISERROR(IF(ROWS($1:167)&lt;=COUNTA($G$2:G666),INDEX($G$2:G666,SMALL(IF($G$2:G666&lt;&gt;"",ROW(INDIRECT("1:"&amp;ROWS($G$2:G666)))),ROWS($1:167))),"")),"",IF(ROWS($1:167)&lt;=COUNTA($G$2:G666),INDEX($G$2:G666,SMALL(IF($G$2:G666&lt;&gt;"",ROW(INDIRECT("1:"&amp;ROWS($G$2:G666)))),ROWS($1:167))),""))</f>
        <v/>
      </c>
      <c r="K168" s="10" t="str" cm="1">
        <f t="array" aca="1" ref="K168" ca="1">IF(ISERROR(IF(ROWS($1:167)&lt;=COUNTA($I$2:I666),INDEX($I$2:I666,SMALL(IF($I$2:I666&lt;&gt;"",ROW(INDIRECT("1:"&amp;ROWS($I$2:I666)))),ROWS($1:167))),"")),"",IF(ROWS($1:167)&lt;=COUNTA($I$2:I666),INDEX($I$2:I666,SMALL(IF($I$2:I666&lt;&gt;"",ROW(INDIRECT("1:"&amp;ROWS($I$2:I666)))),ROWS($1:167))),""))</f>
        <v/>
      </c>
    </row>
    <row r="169" spans="7:11" x14ac:dyDescent="0.2">
      <c r="G169" s="24" t="str">
        <f>+IF('Tableau de bord'!B189='Tableau de bord'!B190,"",'Tableau de bord'!B189)</f>
        <v/>
      </c>
      <c r="H169" s="23">
        <f>+'Tableau de bord'!R189</f>
        <v>22.415999999999997</v>
      </c>
      <c r="I169" s="17" t="str">
        <f>+IF('Tableau de bord'!B190='Tableau de bord'!B189,"",SUM($H$2:$H169))</f>
        <v/>
      </c>
      <c r="J169" s="8" t="str" cm="1">
        <f t="array" aca="1" ref="J169" ca="1">IF(ISERROR(IF(ROWS($1:168)&lt;=COUNTA($G$2:G667),INDEX($G$2:G667,SMALL(IF($G$2:G667&lt;&gt;"",ROW(INDIRECT("1:"&amp;ROWS($G$2:G667)))),ROWS($1:168))),"")),"",IF(ROWS($1:168)&lt;=COUNTA($G$2:G667),INDEX($G$2:G667,SMALL(IF($G$2:G667&lt;&gt;"",ROW(INDIRECT("1:"&amp;ROWS($G$2:G667)))),ROWS($1:168))),""))</f>
        <v/>
      </c>
      <c r="K169" s="10" t="str" cm="1">
        <f t="array" aca="1" ref="K169" ca="1">IF(ISERROR(IF(ROWS($1:168)&lt;=COUNTA($I$2:I667),INDEX($I$2:I667,SMALL(IF($I$2:I667&lt;&gt;"",ROW(INDIRECT("1:"&amp;ROWS($I$2:I667)))),ROWS($1:168))),"")),"",IF(ROWS($1:168)&lt;=COUNTA($I$2:I667),INDEX($I$2:I667,SMALL(IF($I$2:I667&lt;&gt;"",ROW(INDIRECT("1:"&amp;ROWS($I$2:I667)))),ROWS($1:168))),""))</f>
        <v/>
      </c>
    </row>
    <row r="170" spans="7:11" x14ac:dyDescent="0.2">
      <c r="G170" s="24" t="str">
        <f>+IF('Tableau de bord'!B190='Tableau de bord'!B191,"",'Tableau de bord'!B190)</f>
        <v/>
      </c>
      <c r="H170" s="23">
        <f>+'Tableau de bord'!R190</f>
        <v>22.415999999999997</v>
      </c>
      <c r="I170" s="17" t="str">
        <f>+IF('Tableau de bord'!B191='Tableau de bord'!B190,"",SUM($H$2:$H170))</f>
        <v/>
      </c>
      <c r="J170" s="8" t="str" cm="1">
        <f t="array" aca="1" ref="J170" ca="1">IF(ISERROR(IF(ROWS($1:169)&lt;=COUNTA($G$2:G668),INDEX($G$2:G668,SMALL(IF($G$2:G668&lt;&gt;"",ROW(INDIRECT("1:"&amp;ROWS($G$2:G668)))),ROWS($1:169))),"")),"",IF(ROWS($1:169)&lt;=COUNTA($G$2:G668),INDEX($G$2:G668,SMALL(IF($G$2:G668&lt;&gt;"",ROW(INDIRECT("1:"&amp;ROWS($G$2:G668)))),ROWS($1:169))),""))</f>
        <v/>
      </c>
      <c r="K170" s="10" t="str" cm="1">
        <f t="array" aca="1" ref="K170" ca="1">IF(ISERROR(IF(ROWS($1:169)&lt;=COUNTA($I$2:I668),INDEX($I$2:I668,SMALL(IF($I$2:I668&lt;&gt;"",ROW(INDIRECT("1:"&amp;ROWS($I$2:I668)))),ROWS($1:169))),"")),"",IF(ROWS($1:169)&lt;=COUNTA($I$2:I668),INDEX($I$2:I668,SMALL(IF($I$2:I668&lt;&gt;"",ROW(INDIRECT("1:"&amp;ROWS($I$2:I668)))),ROWS($1:169))),""))</f>
        <v/>
      </c>
    </row>
    <row r="171" spans="7:11" x14ac:dyDescent="0.2">
      <c r="G171" s="24">
        <f>+IF('Tableau de bord'!B191='Tableau de bord'!B192,"",'Tableau de bord'!B191)</f>
        <v>44379</v>
      </c>
      <c r="H171" s="23">
        <f>+'Tableau de bord'!R191</f>
        <v>37.521999999999991</v>
      </c>
      <c r="I171" s="17">
        <f>+IF('Tableau de bord'!B192='Tableau de bord'!B191,"",SUM($H$2:$H171))</f>
        <v>-787.8918900000001</v>
      </c>
      <c r="J171" s="8" t="str" cm="1">
        <f t="array" aca="1" ref="J171" ca="1">IF(ISERROR(IF(ROWS($1:170)&lt;=COUNTA($G$2:G669),INDEX($G$2:G669,SMALL(IF($G$2:G669&lt;&gt;"",ROW(INDIRECT("1:"&amp;ROWS($G$2:G669)))),ROWS($1:170))),"")),"",IF(ROWS($1:170)&lt;=COUNTA($G$2:G669),INDEX($G$2:G669,SMALL(IF($G$2:G669&lt;&gt;"",ROW(INDIRECT("1:"&amp;ROWS($G$2:G669)))),ROWS($1:170))),""))</f>
        <v/>
      </c>
      <c r="K171" s="10" t="str" cm="1">
        <f t="array" aca="1" ref="K171" ca="1">IF(ISERROR(IF(ROWS($1:170)&lt;=COUNTA($I$2:I669),INDEX($I$2:I669,SMALL(IF($I$2:I669&lt;&gt;"",ROW(INDIRECT("1:"&amp;ROWS($I$2:I669)))),ROWS($1:170))),"")),"",IF(ROWS($1:170)&lt;=COUNTA($I$2:I669),INDEX($I$2:I669,SMALL(IF($I$2:I669&lt;&gt;"",ROW(INDIRECT("1:"&amp;ROWS($I$2:I669)))),ROWS($1:170))),""))</f>
        <v/>
      </c>
    </row>
    <row r="172" spans="7:11" x14ac:dyDescent="0.2">
      <c r="G172" s="24">
        <f>+IF('Tableau de bord'!B192='Tableau de bord'!B193,"",'Tableau de bord'!B192)</f>
        <v>44378</v>
      </c>
      <c r="H172" s="23">
        <f>+'Tableau de bord'!R192</f>
        <v>-24</v>
      </c>
      <c r="I172" s="17">
        <f>+IF('Tableau de bord'!B193='Tableau de bord'!B192,"",SUM($H$2:$H172))</f>
        <v>-811.8918900000001</v>
      </c>
      <c r="J172" s="8" t="str" cm="1">
        <f t="array" aca="1" ref="J172" ca="1">IF(ISERROR(IF(ROWS($1:171)&lt;=COUNTA($G$2:G670),INDEX($G$2:G670,SMALL(IF($G$2:G670&lt;&gt;"",ROW(INDIRECT("1:"&amp;ROWS($G$2:G670)))),ROWS($1:171))),"")),"",IF(ROWS($1:171)&lt;=COUNTA($G$2:G670),INDEX($G$2:G670,SMALL(IF($G$2:G670&lt;&gt;"",ROW(INDIRECT("1:"&amp;ROWS($G$2:G670)))),ROWS($1:171))),""))</f>
        <v/>
      </c>
      <c r="K172" s="10" t="str" cm="1">
        <f t="array" aca="1" ref="K172" ca="1">IF(ISERROR(IF(ROWS($1:171)&lt;=COUNTA($I$2:I670),INDEX($I$2:I670,SMALL(IF($I$2:I670&lt;&gt;"",ROW(INDIRECT("1:"&amp;ROWS($I$2:I670)))),ROWS($1:171))),"")),"",IF(ROWS($1:171)&lt;=COUNTA($I$2:I670),INDEX($I$2:I670,SMALL(IF($I$2:I670&lt;&gt;"",ROW(INDIRECT("1:"&amp;ROWS($I$2:I670)))),ROWS($1:171))),""))</f>
        <v/>
      </c>
    </row>
    <row r="173" spans="7:11" x14ac:dyDescent="0.2">
      <c r="G173" s="24" t="str">
        <f>+IF('Tableau de bord'!B193='Tableau de bord'!B194,"",'Tableau de bord'!B193)</f>
        <v/>
      </c>
      <c r="H173" s="23">
        <f>+'Tableau de bord'!R193</f>
        <v>25.439999999999998</v>
      </c>
      <c r="I173" s="17" t="str">
        <f>+IF('Tableau de bord'!B194='Tableau de bord'!B193,"",SUM($H$2:$H173))</f>
        <v/>
      </c>
      <c r="J173" s="8" t="str" cm="1">
        <f t="array" aca="1" ref="J173" ca="1">IF(ISERROR(IF(ROWS($1:172)&lt;=COUNTA($G$2:G671),INDEX($G$2:G671,SMALL(IF($G$2:G671&lt;&gt;"",ROW(INDIRECT("1:"&amp;ROWS($G$2:G671)))),ROWS($1:172))),"")),"",IF(ROWS($1:172)&lt;=COUNTA($G$2:G671),INDEX($G$2:G671,SMALL(IF($G$2:G671&lt;&gt;"",ROW(INDIRECT("1:"&amp;ROWS($G$2:G671)))),ROWS($1:172))),""))</f>
        <v/>
      </c>
      <c r="K173" s="10" t="str" cm="1">
        <f t="array" aca="1" ref="K173" ca="1">IF(ISERROR(IF(ROWS($1:172)&lt;=COUNTA($I$2:I671),INDEX($I$2:I671,SMALL(IF($I$2:I671&lt;&gt;"",ROW(INDIRECT("1:"&amp;ROWS($I$2:I671)))),ROWS($1:172))),"")),"",IF(ROWS($1:172)&lt;=COUNTA($I$2:I671),INDEX($I$2:I671,SMALL(IF($I$2:I671&lt;&gt;"",ROW(INDIRECT("1:"&amp;ROWS($I$2:I671)))),ROWS($1:172))),""))</f>
        <v/>
      </c>
    </row>
    <row r="174" spans="7:11" x14ac:dyDescent="0.2">
      <c r="G174" s="24" t="str">
        <f>+IF('Tableau de bord'!B194='Tableau de bord'!B195,"",'Tableau de bord'!B194)</f>
        <v/>
      </c>
      <c r="H174" s="23">
        <f>+'Tableau de bord'!R194</f>
        <v>25.439999999999998</v>
      </c>
      <c r="I174" s="17" t="str">
        <f>+IF('Tableau de bord'!B195='Tableau de bord'!B194,"",SUM($H$2:$H174))</f>
        <v/>
      </c>
      <c r="J174" s="8" t="str" cm="1">
        <f t="array" aca="1" ref="J174" ca="1">IF(ISERROR(IF(ROWS($1:173)&lt;=COUNTA($G$2:G672),INDEX($G$2:G672,SMALL(IF($G$2:G672&lt;&gt;"",ROW(INDIRECT("1:"&amp;ROWS($G$2:G672)))),ROWS($1:173))),"")),"",IF(ROWS($1:173)&lt;=COUNTA($G$2:G672),INDEX($G$2:G672,SMALL(IF($G$2:G672&lt;&gt;"",ROW(INDIRECT("1:"&amp;ROWS($G$2:G672)))),ROWS($1:173))),""))</f>
        <v/>
      </c>
      <c r="K174" s="10" t="str" cm="1">
        <f t="array" aca="1" ref="K174" ca="1">IF(ISERROR(IF(ROWS($1:173)&lt;=COUNTA($I$2:I672),INDEX($I$2:I672,SMALL(IF($I$2:I672&lt;&gt;"",ROW(INDIRECT("1:"&amp;ROWS($I$2:I672)))),ROWS($1:173))),"")),"",IF(ROWS($1:173)&lt;=COUNTA($I$2:I672),INDEX($I$2:I672,SMALL(IF($I$2:I672&lt;&gt;"",ROW(INDIRECT("1:"&amp;ROWS($I$2:I672)))),ROWS($1:173))),""))</f>
        <v/>
      </c>
    </row>
    <row r="175" spans="7:11" x14ac:dyDescent="0.2">
      <c r="G175" s="24" t="str">
        <f>+IF('Tableau de bord'!B195='Tableau de bord'!B196,"",'Tableau de bord'!B195)</f>
        <v/>
      </c>
      <c r="H175" s="23">
        <f>+'Tableau de bord'!R195</f>
        <v>25.439999999999998</v>
      </c>
      <c r="I175" s="17" t="str">
        <f>+IF('Tableau de bord'!B196='Tableau de bord'!B195,"",SUM($H$2:$H175))</f>
        <v/>
      </c>
      <c r="J175" s="8" t="str" cm="1">
        <f t="array" aca="1" ref="J175" ca="1">IF(ISERROR(IF(ROWS($1:174)&lt;=COUNTA($G$2:G673),INDEX($G$2:G673,SMALL(IF($G$2:G673&lt;&gt;"",ROW(INDIRECT("1:"&amp;ROWS($G$2:G673)))),ROWS($1:174))),"")),"",IF(ROWS($1:174)&lt;=COUNTA($G$2:G673),INDEX($G$2:G673,SMALL(IF($G$2:G673&lt;&gt;"",ROW(INDIRECT("1:"&amp;ROWS($G$2:G673)))),ROWS($1:174))),""))</f>
        <v/>
      </c>
      <c r="K175" s="10" t="str" cm="1">
        <f t="array" aca="1" ref="K175" ca="1">IF(ISERROR(IF(ROWS($1:174)&lt;=COUNTA($I$2:I673),INDEX($I$2:I673,SMALL(IF($I$2:I673&lt;&gt;"",ROW(INDIRECT("1:"&amp;ROWS($I$2:I673)))),ROWS($1:174))),"")),"",IF(ROWS($1:174)&lt;=COUNTA($I$2:I673),INDEX($I$2:I673,SMALL(IF($I$2:I673&lt;&gt;"",ROW(INDIRECT("1:"&amp;ROWS($I$2:I673)))),ROWS($1:174))),""))</f>
        <v/>
      </c>
    </row>
    <row r="176" spans="7:11" x14ac:dyDescent="0.2">
      <c r="G176" s="24" t="str">
        <f>+IF('Tableau de bord'!B196='Tableau de bord'!B197,"",'Tableau de bord'!B196)</f>
        <v/>
      </c>
      <c r="H176" s="23">
        <f>+'Tableau de bord'!R196</f>
        <v>54.39</v>
      </c>
      <c r="I176" s="17" t="str">
        <f>+IF('Tableau de bord'!B197='Tableau de bord'!B196,"",SUM($H$2:$H176))</f>
        <v/>
      </c>
      <c r="J176" s="8" t="str" cm="1">
        <f t="array" aca="1" ref="J176" ca="1">IF(ISERROR(IF(ROWS($1:175)&lt;=COUNTA($G$2:G674),INDEX($G$2:G674,SMALL(IF($G$2:G674&lt;&gt;"",ROW(INDIRECT("1:"&amp;ROWS($G$2:G674)))),ROWS($1:175))),"")),"",IF(ROWS($1:175)&lt;=COUNTA($G$2:G674),INDEX($G$2:G674,SMALL(IF($G$2:G674&lt;&gt;"",ROW(INDIRECT("1:"&amp;ROWS($G$2:G674)))),ROWS($1:175))),""))</f>
        <v/>
      </c>
      <c r="K176" s="10" t="str" cm="1">
        <f t="array" aca="1" ref="K176" ca="1">IF(ISERROR(IF(ROWS($1:175)&lt;=COUNTA($I$2:I674),INDEX($I$2:I674,SMALL(IF($I$2:I674&lt;&gt;"",ROW(INDIRECT("1:"&amp;ROWS($I$2:I674)))),ROWS($1:175))),"")),"",IF(ROWS($1:175)&lt;=COUNTA($I$2:I674),INDEX($I$2:I674,SMALL(IF($I$2:I674&lt;&gt;"",ROW(INDIRECT("1:"&amp;ROWS($I$2:I674)))),ROWS($1:175))),""))</f>
        <v/>
      </c>
    </row>
    <row r="177" spans="7:11" x14ac:dyDescent="0.2">
      <c r="G177" s="24" t="str">
        <f>+IF('Tableau de bord'!B197='Tableau de bord'!B198,"",'Tableau de bord'!B197)</f>
        <v/>
      </c>
      <c r="H177" s="23">
        <f>+'Tableau de bord'!R197</f>
        <v>54.39</v>
      </c>
      <c r="I177" s="17" t="str">
        <f>+IF('Tableau de bord'!B198='Tableau de bord'!B197,"",SUM($H$2:$H177))</f>
        <v/>
      </c>
      <c r="J177" s="8" t="str" cm="1">
        <f t="array" aca="1" ref="J177" ca="1">IF(ISERROR(IF(ROWS($1:176)&lt;=COUNTA($G$2:G675),INDEX($G$2:G675,SMALL(IF($G$2:G675&lt;&gt;"",ROW(INDIRECT("1:"&amp;ROWS($G$2:G675)))),ROWS($1:176))),"")),"",IF(ROWS($1:176)&lt;=COUNTA($G$2:G675),INDEX($G$2:G675,SMALL(IF($G$2:G675&lt;&gt;"",ROW(INDIRECT("1:"&amp;ROWS($G$2:G675)))),ROWS($1:176))),""))</f>
        <v/>
      </c>
      <c r="K177" s="10" t="str" cm="1">
        <f t="array" aca="1" ref="K177" ca="1">IF(ISERROR(IF(ROWS($1:176)&lt;=COUNTA($I$2:I675),INDEX($I$2:I675,SMALL(IF($I$2:I675&lt;&gt;"",ROW(INDIRECT("1:"&amp;ROWS($I$2:I675)))),ROWS($1:176))),"")),"",IF(ROWS($1:176)&lt;=COUNTA($I$2:I675),INDEX($I$2:I675,SMALL(IF($I$2:I675&lt;&gt;"",ROW(INDIRECT("1:"&amp;ROWS($I$2:I675)))),ROWS($1:176))),""))</f>
        <v/>
      </c>
    </row>
    <row r="178" spans="7:11" x14ac:dyDescent="0.2">
      <c r="G178" s="24">
        <f>+IF('Tableau de bord'!B198='Tableau de bord'!B199,"",'Tableau de bord'!B198)</f>
        <v>44379</v>
      </c>
      <c r="H178" s="23">
        <f>+'Tableau de bord'!R198</f>
        <v>-146</v>
      </c>
      <c r="I178" s="17">
        <f>+IF('Tableau de bord'!B199='Tableau de bord'!B198,"",SUM($H$2:$H178))</f>
        <v>-772.79188999999997</v>
      </c>
      <c r="J178" s="8" t="str" cm="1">
        <f t="array" aca="1" ref="J178" ca="1">IF(ISERROR(IF(ROWS($1:177)&lt;=COUNTA($G$2:G676),INDEX($G$2:G676,SMALL(IF($G$2:G676&lt;&gt;"",ROW(INDIRECT("1:"&amp;ROWS($G$2:G676)))),ROWS($1:177))),"")),"",IF(ROWS($1:177)&lt;=COUNTA($G$2:G676),INDEX($G$2:G676,SMALL(IF($G$2:G676&lt;&gt;"",ROW(INDIRECT("1:"&amp;ROWS($G$2:G676)))),ROWS($1:177))),""))</f>
        <v/>
      </c>
      <c r="K178" s="10" t="str" cm="1">
        <f t="array" aca="1" ref="K178" ca="1">IF(ISERROR(IF(ROWS($1:177)&lt;=COUNTA($I$2:I676),INDEX($I$2:I676,SMALL(IF($I$2:I676&lt;&gt;"",ROW(INDIRECT("1:"&amp;ROWS($I$2:I676)))),ROWS($1:177))),"")),"",IF(ROWS($1:177)&lt;=COUNTA($I$2:I676),INDEX($I$2:I676,SMALL(IF($I$2:I676&lt;&gt;"",ROW(INDIRECT("1:"&amp;ROWS($I$2:I676)))),ROWS($1:177))),""))</f>
        <v/>
      </c>
    </row>
    <row r="179" spans="7:11" x14ac:dyDescent="0.2">
      <c r="G179" s="24">
        <f>+IF('Tableau de bord'!B199='Tableau de bord'!B200,"",'Tableau de bord'!B199)</f>
        <v>44378</v>
      </c>
      <c r="H179" s="23">
        <f>+'Tableau de bord'!R199</f>
        <v>57.33</v>
      </c>
      <c r="I179" s="17">
        <f>+IF('Tableau de bord'!B200='Tableau de bord'!B199,"",SUM($H$2:$H179))</f>
        <v>-715.46188999999993</v>
      </c>
      <c r="J179" s="8" t="str" cm="1">
        <f t="array" aca="1" ref="J179" ca="1">IF(ISERROR(IF(ROWS($1:178)&lt;=COUNTA($G$2:G677),INDEX($G$2:G677,SMALL(IF($G$2:G677&lt;&gt;"",ROW(INDIRECT("1:"&amp;ROWS($G$2:G677)))),ROWS($1:178))),"")),"",IF(ROWS($1:178)&lt;=COUNTA($G$2:G677),INDEX($G$2:G677,SMALL(IF($G$2:G677&lt;&gt;"",ROW(INDIRECT("1:"&amp;ROWS($G$2:G677)))),ROWS($1:178))),""))</f>
        <v/>
      </c>
      <c r="K179" s="10" t="str" cm="1">
        <f t="array" aca="1" ref="K179" ca="1">IF(ISERROR(IF(ROWS($1:178)&lt;=COUNTA($I$2:I677),INDEX($I$2:I677,SMALL(IF($I$2:I677&lt;&gt;"",ROW(INDIRECT("1:"&amp;ROWS($I$2:I677)))),ROWS($1:178))),"")),"",IF(ROWS($1:178)&lt;=COUNTA($I$2:I677),INDEX($I$2:I677,SMALL(IF($I$2:I677&lt;&gt;"",ROW(INDIRECT("1:"&amp;ROWS($I$2:I677)))),ROWS($1:178))),""))</f>
        <v/>
      </c>
    </row>
    <row r="180" spans="7:11" x14ac:dyDescent="0.2">
      <c r="G180" s="24">
        <f>+IF('Tableau de bord'!B200='Tableau de bord'!B201,"",'Tableau de bord'!B200)</f>
        <v>44379</v>
      </c>
      <c r="H180" s="23">
        <f>+'Tableau de bord'!R200</f>
        <v>-24</v>
      </c>
      <c r="I180" s="17">
        <f>+IF('Tableau de bord'!B201='Tableau de bord'!B200,"",SUM($H$2:$H180))</f>
        <v>-739.46188999999993</v>
      </c>
      <c r="J180" s="8" t="str" cm="1">
        <f t="array" aca="1" ref="J180" ca="1">IF(ISERROR(IF(ROWS($1:179)&lt;=COUNTA($G$2:G678),INDEX($G$2:G678,SMALL(IF($G$2:G678&lt;&gt;"",ROW(INDIRECT("1:"&amp;ROWS($G$2:G678)))),ROWS($1:179))),"")),"",IF(ROWS($1:179)&lt;=COUNTA($G$2:G678),INDEX($G$2:G678,SMALL(IF($G$2:G678&lt;&gt;"",ROW(INDIRECT("1:"&amp;ROWS($G$2:G678)))),ROWS($1:179))),""))</f>
        <v/>
      </c>
      <c r="K180" s="10" t="str" cm="1">
        <f t="array" aca="1" ref="K180" ca="1">IF(ISERROR(IF(ROWS($1:179)&lt;=COUNTA($I$2:I678),INDEX($I$2:I678,SMALL(IF($I$2:I678&lt;&gt;"",ROW(INDIRECT("1:"&amp;ROWS($I$2:I678)))),ROWS($1:179))),"")),"",IF(ROWS($1:179)&lt;=COUNTA($I$2:I678),INDEX($I$2:I678,SMALL(IF($I$2:I678&lt;&gt;"",ROW(INDIRECT("1:"&amp;ROWS($I$2:I678)))),ROWS($1:179))),""))</f>
        <v/>
      </c>
    </row>
    <row r="181" spans="7:11" x14ac:dyDescent="0.2">
      <c r="G181" s="24" t="str">
        <f>+IF('Tableau de bord'!B201='Tableau de bord'!B202,"",'Tableau de bord'!B201)</f>
        <v/>
      </c>
      <c r="H181" s="23">
        <f>+'Tableau de bord'!R201</f>
        <v>-24</v>
      </c>
      <c r="I181" s="17" t="str">
        <f>+IF('Tableau de bord'!B202='Tableau de bord'!B201,"",SUM($H$2:$H181))</f>
        <v/>
      </c>
      <c r="J181" s="8" t="str" cm="1">
        <f t="array" aca="1" ref="J181" ca="1">IF(ISERROR(IF(ROWS($1:180)&lt;=COUNTA($G$2:G679),INDEX($G$2:G679,SMALL(IF($G$2:G679&lt;&gt;"",ROW(INDIRECT("1:"&amp;ROWS($G$2:G679)))),ROWS($1:180))),"")),"",IF(ROWS($1:180)&lt;=COUNTA($G$2:G679),INDEX($G$2:G679,SMALL(IF($G$2:G679&lt;&gt;"",ROW(INDIRECT("1:"&amp;ROWS($G$2:G679)))),ROWS($1:180))),""))</f>
        <v/>
      </c>
      <c r="K181" s="10" t="str" cm="1">
        <f t="array" aca="1" ref="K181" ca="1">IF(ISERROR(IF(ROWS($1:180)&lt;=COUNTA($I$2:I679),INDEX($I$2:I679,SMALL(IF($I$2:I679&lt;&gt;"",ROW(INDIRECT("1:"&amp;ROWS($I$2:I679)))),ROWS($1:180))),"")),"",IF(ROWS($1:180)&lt;=COUNTA($I$2:I679),INDEX($I$2:I679,SMALL(IF($I$2:I679&lt;&gt;"",ROW(INDIRECT("1:"&amp;ROWS($I$2:I679)))),ROWS($1:180))),""))</f>
        <v/>
      </c>
    </row>
    <row r="182" spans="7:11" x14ac:dyDescent="0.2">
      <c r="G182" s="24" t="str">
        <f>+IF('Tableau de bord'!B202='Tableau de bord'!B203,"",'Tableau de bord'!B202)</f>
        <v/>
      </c>
      <c r="H182" s="23">
        <f>+'Tableau de bord'!R202</f>
        <v>115.77799999999996</v>
      </c>
      <c r="I182" s="17" t="str">
        <f>+IF('Tableau de bord'!B203='Tableau de bord'!B202,"",SUM($H$2:$H182))</f>
        <v/>
      </c>
      <c r="J182" s="8" t="str" cm="1">
        <f t="array" aca="1" ref="J182" ca="1">IF(ISERROR(IF(ROWS($1:181)&lt;=COUNTA($G$2:G680),INDEX($G$2:G680,SMALL(IF($G$2:G680&lt;&gt;"",ROW(INDIRECT("1:"&amp;ROWS($G$2:G680)))),ROWS($1:181))),"")),"",IF(ROWS($1:181)&lt;=COUNTA($G$2:G680),INDEX($G$2:G680,SMALL(IF($G$2:G680&lt;&gt;"",ROW(INDIRECT("1:"&amp;ROWS($G$2:G680)))),ROWS($1:181))),""))</f>
        <v/>
      </c>
      <c r="K182" s="10" t="str" cm="1">
        <f t="array" aca="1" ref="K182" ca="1">IF(ISERROR(IF(ROWS($1:181)&lt;=COUNTA($I$2:I680),INDEX($I$2:I680,SMALL(IF($I$2:I680&lt;&gt;"",ROW(INDIRECT("1:"&amp;ROWS($I$2:I680)))),ROWS($1:181))),"")),"",IF(ROWS($1:181)&lt;=COUNTA($I$2:I680),INDEX($I$2:I680,SMALL(IF($I$2:I680&lt;&gt;"",ROW(INDIRECT("1:"&amp;ROWS($I$2:I680)))),ROWS($1:181))),""))</f>
        <v/>
      </c>
    </row>
    <row r="183" spans="7:11" x14ac:dyDescent="0.2">
      <c r="G183" s="24" t="str">
        <f>+IF('Tableau de bord'!B203='Tableau de bord'!B204,"",'Tableau de bord'!B203)</f>
        <v/>
      </c>
      <c r="H183" s="23">
        <f>+'Tableau de bord'!R203</f>
        <v>-49</v>
      </c>
      <c r="I183" s="17" t="str">
        <f>+IF('Tableau de bord'!B204='Tableau de bord'!B203,"",SUM($H$2:$H183))</f>
        <v/>
      </c>
      <c r="J183" s="8" t="str" cm="1">
        <f t="array" aca="1" ref="J183" ca="1">IF(ISERROR(IF(ROWS($1:182)&lt;=COUNTA($G$2:G681),INDEX($G$2:G681,SMALL(IF($G$2:G681&lt;&gt;"",ROW(INDIRECT("1:"&amp;ROWS($G$2:G681)))),ROWS($1:182))),"")),"",IF(ROWS($1:182)&lt;=COUNTA($G$2:G681),INDEX($G$2:G681,SMALL(IF($G$2:G681&lt;&gt;"",ROW(INDIRECT("1:"&amp;ROWS($G$2:G681)))),ROWS($1:182))),""))</f>
        <v/>
      </c>
      <c r="K183" s="10" t="str" cm="1">
        <f t="array" aca="1" ref="K183" ca="1">IF(ISERROR(IF(ROWS($1:182)&lt;=COUNTA($I$2:I681),INDEX($I$2:I681,SMALL(IF($I$2:I681&lt;&gt;"",ROW(INDIRECT("1:"&amp;ROWS($I$2:I681)))),ROWS($1:182))),"")),"",IF(ROWS($1:182)&lt;=COUNTA($I$2:I681),INDEX($I$2:I681,SMALL(IF($I$2:I681&lt;&gt;"",ROW(INDIRECT("1:"&amp;ROWS($I$2:I681)))),ROWS($1:182))),""))</f>
        <v/>
      </c>
    </row>
    <row r="184" spans="7:11" x14ac:dyDescent="0.2">
      <c r="G184" s="24" t="str">
        <f>+IF('Tableau de bord'!B204='Tableau de bord'!B205,"",'Tableau de bord'!B204)</f>
        <v/>
      </c>
      <c r="H184" s="23">
        <f>+'Tableau de bord'!R204</f>
        <v>83.692000000000007</v>
      </c>
      <c r="I184" s="17" t="str">
        <f>+IF('Tableau de bord'!B205='Tableau de bord'!B204,"",SUM($H$2:$H184))</f>
        <v/>
      </c>
      <c r="J184" s="8" t="str" cm="1">
        <f t="array" aca="1" ref="J184" ca="1">IF(ISERROR(IF(ROWS($1:183)&lt;=COUNTA($G$2:G682),INDEX($G$2:G682,SMALL(IF($G$2:G682&lt;&gt;"",ROW(INDIRECT("1:"&amp;ROWS($G$2:G682)))),ROWS($1:183))),"")),"",IF(ROWS($1:183)&lt;=COUNTA($G$2:G682),INDEX($G$2:G682,SMALL(IF($G$2:G682&lt;&gt;"",ROW(INDIRECT("1:"&amp;ROWS($G$2:G682)))),ROWS($1:183))),""))</f>
        <v/>
      </c>
      <c r="K184" s="10" t="str" cm="1">
        <f t="array" aca="1" ref="K184" ca="1">IF(ISERROR(IF(ROWS($1:183)&lt;=COUNTA($I$2:I682),INDEX($I$2:I682,SMALL(IF($I$2:I682&lt;&gt;"",ROW(INDIRECT("1:"&amp;ROWS($I$2:I682)))),ROWS($1:183))),"")),"",IF(ROWS($1:183)&lt;=COUNTA($I$2:I682),INDEX($I$2:I682,SMALL(IF($I$2:I682&lt;&gt;"",ROW(INDIRECT("1:"&amp;ROWS($I$2:I682)))),ROWS($1:183))),""))</f>
        <v/>
      </c>
    </row>
    <row r="185" spans="7:11" x14ac:dyDescent="0.2">
      <c r="G185" s="24" t="str">
        <f>+IF('Tableau de bord'!B205='Tableau de bord'!B206,"",'Tableau de bord'!B205)</f>
        <v/>
      </c>
      <c r="H185" s="23">
        <f>+'Tableau de bord'!R205</f>
        <v>-49</v>
      </c>
      <c r="I185" s="17" t="str">
        <f>+IF('Tableau de bord'!B206='Tableau de bord'!B205,"",SUM($H$2:$H185))</f>
        <v/>
      </c>
      <c r="J185" s="8" t="str" cm="1">
        <f t="array" aca="1" ref="J185" ca="1">IF(ISERROR(IF(ROWS($1:184)&lt;=COUNTA($G$2:G683),INDEX($G$2:G683,SMALL(IF($G$2:G683&lt;&gt;"",ROW(INDIRECT("1:"&amp;ROWS($G$2:G683)))),ROWS($1:184))),"")),"",IF(ROWS($1:184)&lt;=COUNTA($G$2:G683),INDEX($G$2:G683,SMALL(IF($G$2:G683&lt;&gt;"",ROW(INDIRECT("1:"&amp;ROWS($G$2:G683)))),ROWS($1:184))),""))</f>
        <v/>
      </c>
      <c r="K185" s="10" t="str" cm="1">
        <f t="array" aca="1" ref="K185" ca="1">IF(ISERROR(IF(ROWS($1:184)&lt;=COUNTA($I$2:I683),INDEX($I$2:I683,SMALL(IF($I$2:I683&lt;&gt;"",ROW(INDIRECT("1:"&amp;ROWS($I$2:I683)))),ROWS($1:184))),"")),"",IF(ROWS($1:184)&lt;=COUNTA($I$2:I683),INDEX($I$2:I683,SMALL(IF($I$2:I683&lt;&gt;"",ROW(INDIRECT("1:"&amp;ROWS($I$2:I683)))),ROWS($1:184))),""))</f>
        <v/>
      </c>
    </row>
    <row r="186" spans="7:11" x14ac:dyDescent="0.2">
      <c r="G186" s="24" t="str">
        <f>+IF('Tableau de bord'!B206='Tableau de bord'!B207,"",'Tableau de bord'!B206)</f>
        <v/>
      </c>
      <c r="H186" s="23">
        <f>+'Tableau de bord'!R206</f>
        <v>-49</v>
      </c>
      <c r="I186" s="17" t="str">
        <f>+IF('Tableau de bord'!B207='Tableau de bord'!B206,"",SUM($H$2:$H186))</f>
        <v/>
      </c>
      <c r="J186" s="8" t="str" cm="1">
        <f t="array" aca="1" ref="J186" ca="1">IF(ISERROR(IF(ROWS($1:185)&lt;=COUNTA($G$2:G684),INDEX($G$2:G684,SMALL(IF($G$2:G684&lt;&gt;"",ROW(INDIRECT("1:"&amp;ROWS($G$2:G684)))),ROWS($1:185))),"")),"",IF(ROWS($1:185)&lt;=COUNTA($G$2:G684),INDEX($G$2:G684,SMALL(IF($G$2:G684&lt;&gt;"",ROW(INDIRECT("1:"&amp;ROWS($G$2:G684)))),ROWS($1:185))),""))</f>
        <v/>
      </c>
      <c r="K186" s="10" t="str" cm="1">
        <f t="array" aca="1" ref="K186" ca="1">IF(ISERROR(IF(ROWS($1:185)&lt;=COUNTA($I$2:I684),INDEX($I$2:I684,SMALL(IF($I$2:I684&lt;&gt;"",ROW(INDIRECT("1:"&amp;ROWS($I$2:I684)))),ROWS($1:185))),"")),"",IF(ROWS($1:185)&lt;=COUNTA($I$2:I684),INDEX($I$2:I684,SMALL(IF($I$2:I684&lt;&gt;"",ROW(INDIRECT("1:"&amp;ROWS($I$2:I684)))),ROWS($1:185))),""))</f>
        <v/>
      </c>
    </row>
    <row r="187" spans="7:11" x14ac:dyDescent="0.2">
      <c r="G187" s="24" t="str">
        <f>+IF('Tableau de bord'!B207='Tableau de bord'!B208,"",'Tableau de bord'!B207)</f>
        <v/>
      </c>
      <c r="H187" s="23">
        <f>+'Tableau de bord'!R207</f>
        <v>88.199999999999989</v>
      </c>
      <c r="I187" s="17" t="str">
        <f>+IF('Tableau de bord'!B208='Tableau de bord'!B207,"",SUM($H$2:$H187))</f>
        <v/>
      </c>
      <c r="J187" s="8" t="str" cm="1">
        <f t="array" aca="1" ref="J187" ca="1">IF(ISERROR(IF(ROWS($1:186)&lt;=COUNTA($G$2:G685),INDEX($G$2:G685,SMALL(IF($G$2:G685&lt;&gt;"",ROW(INDIRECT("1:"&amp;ROWS($G$2:G685)))),ROWS($1:186))),"")),"",IF(ROWS($1:186)&lt;=COUNTA($G$2:G685),INDEX($G$2:G685,SMALL(IF($G$2:G685&lt;&gt;"",ROW(INDIRECT("1:"&amp;ROWS($G$2:G685)))),ROWS($1:186))),""))</f>
        <v/>
      </c>
      <c r="K187" s="10" t="str" cm="1">
        <f t="array" aca="1" ref="K187" ca="1">IF(ISERROR(IF(ROWS($1:186)&lt;=COUNTA($I$2:I685),INDEX($I$2:I685,SMALL(IF($I$2:I685&lt;&gt;"",ROW(INDIRECT("1:"&amp;ROWS($I$2:I685)))),ROWS($1:186))),"")),"",IF(ROWS($1:186)&lt;=COUNTA($I$2:I685),INDEX($I$2:I685,SMALL(IF($I$2:I685&lt;&gt;"",ROW(INDIRECT("1:"&amp;ROWS($I$2:I685)))),ROWS($1:186))),""))</f>
        <v/>
      </c>
    </row>
    <row r="188" spans="7:11" x14ac:dyDescent="0.2">
      <c r="G188" s="24">
        <f>+IF('Tableau de bord'!B208='Tableau de bord'!B209,"",'Tableau de bord'!B208)</f>
        <v>44380</v>
      </c>
      <c r="H188" s="23">
        <f>+'Tableau de bord'!R208</f>
        <v>-49</v>
      </c>
      <c r="I188" s="17">
        <f>+IF('Tableau de bord'!B209='Tableau de bord'!B208,"",SUM($H$2:$H188))</f>
        <v>-671.79188999999997</v>
      </c>
      <c r="J188" s="8" t="str" cm="1">
        <f t="array" aca="1" ref="J188" ca="1">IF(ISERROR(IF(ROWS($1:187)&lt;=COUNTA($G$2:G686),INDEX($G$2:G686,SMALL(IF($G$2:G686&lt;&gt;"",ROW(INDIRECT("1:"&amp;ROWS($G$2:G686)))),ROWS($1:187))),"")),"",IF(ROWS($1:187)&lt;=COUNTA($G$2:G686),INDEX($G$2:G686,SMALL(IF($G$2:G686&lt;&gt;"",ROW(INDIRECT("1:"&amp;ROWS($G$2:G686)))),ROWS($1:187))),""))</f>
        <v/>
      </c>
      <c r="K188" s="10" t="str" cm="1">
        <f t="array" aca="1" ref="K188" ca="1">IF(ISERROR(IF(ROWS($1:187)&lt;=COUNTA($I$2:I686),INDEX($I$2:I686,SMALL(IF($I$2:I686&lt;&gt;"",ROW(INDIRECT("1:"&amp;ROWS($I$2:I686)))),ROWS($1:187))),"")),"",IF(ROWS($1:187)&lt;=COUNTA($I$2:I686),INDEX($I$2:I686,SMALL(IF($I$2:I686&lt;&gt;"",ROW(INDIRECT("1:"&amp;ROWS($I$2:I686)))),ROWS($1:187))),""))</f>
        <v/>
      </c>
    </row>
    <row r="189" spans="7:11" x14ac:dyDescent="0.2">
      <c r="G189" s="24" t="str">
        <f>+IF('Tableau de bord'!B209='Tableau de bord'!B210,"",'Tableau de bord'!B209)</f>
        <v/>
      </c>
      <c r="H189" s="23">
        <f>+'Tableau de bord'!R209</f>
        <v>-49</v>
      </c>
      <c r="I189" s="17" t="str">
        <f>+IF('Tableau de bord'!B210='Tableau de bord'!B209,"",SUM($H$2:$H189))</f>
        <v/>
      </c>
      <c r="J189" s="8" t="str" cm="1">
        <f t="array" aca="1" ref="J189" ca="1">IF(ISERROR(IF(ROWS($1:188)&lt;=COUNTA($G$2:G687),INDEX($G$2:G687,SMALL(IF($G$2:G687&lt;&gt;"",ROW(INDIRECT("1:"&amp;ROWS($G$2:G687)))),ROWS($1:188))),"")),"",IF(ROWS($1:188)&lt;=COUNTA($G$2:G687),INDEX($G$2:G687,SMALL(IF($G$2:G687&lt;&gt;"",ROW(INDIRECT("1:"&amp;ROWS($G$2:G687)))),ROWS($1:188))),""))</f>
        <v/>
      </c>
      <c r="K189" s="10" t="str" cm="1">
        <f t="array" aca="1" ref="K189" ca="1">IF(ISERROR(IF(ROWS($1:188)&lt;=COUNTA($I$2:I687),INDEX($I$2:I687,SMALL(IF($I$2:I687&lt;&gt;"",ROW(INDIRECT("1:"&amp;ROWS($I$2:I687)))),ROWS($1:188))),"")),"",IF(ROWS($1:188)&lt;=COUNTA($I$2:I687),INDEX($I$2:I687,SMALL(IF($I$2:I687&lt;&gt;"",ROW(INDIRECT("1:"&amp;ROWS($I$2:I687)))),ROWS($1:188))),""))</f>
        <v/>
      </c>
    </row>
    <row r="190" spans="7:11" x14ac:dyDescent="0.2">
      <c r="G190" s="24" t="str">
        <f>+IF('Tableau de bord'!B210='Tableau de bord'!B211,"",'Tableau de bord'!B210)</f>
        <v/>
      </c>
      <c r="H190" s="23">
        <f>+'Tableau de bord'!R210</f>
        <v>51.94</v>
      </c>
      <c r="I190" s="17" t="str">
        <f>+IF('Tableau de bord'!B211='Tableau de bord'!B210,"",SUM($H$2:$H190))</f>
        <v/>
      </c>
      <c r="J190" s="8" t="str" cm="1">
        <f t="array" aca="1" ref="J190" ca="1">IF(ISERROR(IF(ROWS($1:189)&lt;=COUNTA($G$2:G688),INDEX($G$2:G688,SMALL(IF($G$2:G688&lt;&gt;"",ROW(INDIRECT("1:"&amp;ROWS($G$2:G688)))),ROWS($1:189))),"")),"",IF(ROWS($1:189)&lt;=COUNTA($G$2:G688),INDEX($G$2:G688,SMALL(IF($G$2:G688&lt;&gt;"",ROW(INDIRECT("1:"&amp;ROWS($G$2:G688)))),ROWS($1:189))),""))</f>
        <v/>
      </c>
      <c r="K190" s="10" t="str" cm="1">
        <f t="array" aca="1" ref="K190" ca="1">IF(ISERROR(IF(ROWS($1:189)&lt;=COUNTA($I$2:I688),INDEX($I$2:I688,SMALL(IF($I$2:I688&lt;&gt;"",ROW(INDIRECT("1:"&amp;ROWS($I$2:I688)))),ROWS($1:189))),"")),"",IF(ROWS($1:189)&lt;=COUNTA($I$2:I688),INDEX($I$2:I688,SMALL(IF($I$2:I688&lt;&gt;"",ROW(INDIRECT("1:"&amp;ROWS($I$2:I688)))),ROWS($1:189))),""))</f>
        <v/>
      </c>
    </row>
    <row r="191" spans="7:11" x14ac:dyDescent="0.2">
      <c r="G191" s="24" t="str">
        <f>+IF('Tableau de bord'!B211='Tableau de bord'!B212,"",'Tableau de bord'!B211)</f>
        <v/>
      </c>
      <c r="H191" s="23">
        <f>+'Tableau de bord'!R211</f>
        <v>-49</v>
      </c>
      <c r="I191" s="17" t="str">
        <f>+IF('Tableau de bord'!B212='Tableau de bord'!B211,"",SUM($H$2:$H191))</f>
        <v/>
      </c>
      <c r="J191" s="8" t="str" cm="1">
        <f t="array" aca="1" ref="J191" ca="1">IF(ISERROR(IF(ROWS($1:190)&lt;=COUNTA($G$2:G689),INDEX($G$2:G689,SMALL(IF($G$2:G689&lt;&gt;"",ROW(INDIRECT("1:"&amp;ROWS($G$2:G689)))),ROWS($1:190))),"")),"",IF(ROWS($1:190)&lt;=COUNTA($G$2:G689),INDEX($G$2:G689,SMALL(IF($G$2:G689&lt;&gt;"",ROW(INDIRECT("1:"&amp;ROWS($G$2:G689)))),ROWS($1:190))),""))</f>
        <v/>
      </c>
      <c r="K191" s="10" t="str" cm="1">
        <f t="array" aca="1" ref="K191" ca="1">IF(ISERROR(IF(ROWS($1:190)&lt;=COUNTA($I$2:I689),INDEX($I$2:I689,SMALL(IF($I$2:I689&lt;&gt;"",ROW(INDIRECT("1:"&amp;ROWS($I$2:I689)))),ROWS($1:190))),"")),"",IF(ROWS($1:190)&lt;=COUNTA($I$2:I689),INDEX($I$2:I689,SMALL(IF($I$2:I689&lt;&gt;"",ROW(INDIRECT("1:"&amp;ROWS($I$2:I689)))),ROWS($1:190))),""))</f>
        <v/>
      </c>
    </row>
    <row r="192" spans="7:11" x14ac:dyDescent="0.2">
      <c r="G192" s="24" t="str">
        <f>+IF('Tableau de bord'!B212='Tableau de bord'!B213,"",'Tableau de bord'!B212)</f>
        <v/>
      </c>
      <c r="H192" s="23">
        <f>+'Tableau de bord'!R212</f>
        <v>76.299999999999983</v>
      </c>
      <c r="I192" s="17" t="str">
        <f>+IF('Tableau de bord'!B213='Tableau de bord'!B212,"",SUM($H$2:$H192))</f>
        <v/>
      </c>
      <c r="J192" s="8" t="str" cm="1">
        <f t="array" aca="1" ref="J192" ca="1">IF(ISERROR(IF(ROWS($1:191)&lt;=COUNTA($G$2:G690),INDEX($G$2:G690,SMALL(IF($G$2:G690&lt;&gt;"",ROW(INDIRECT("1:"&amp;ROWS($G$2:G690)))),ROWS($1:191))),"")),"",IF(ROWS($1:191)&lt;=COUNTA($G$2:G690),INDEX($G$2:G690,SMALL(IF($G$2:G690&lt;&gt;"",ROW(INDIRECT("1:"&amp;ROWS($G$2:G690)))),ROWS($1:191))),""))</f>
        <v/>
      </c>
      <c r="K192" s="10" t="str" cm="1">
        <f t="array" aca="1" ref="K192" ca="1">IF(ISERROR(IF(ROWS($1:191)&lt;=COUNTA($I$2:I690),INDEX($I$2:I690,SMALL(IF($I$2:I690&lt;&gt;"",ROW(INDIRECT("1:"&amp;ROWS($I$2:I690)))),ROWS($1:191))),"")),"",IF(ROWS($1:191)&lt;=COUNTA($I$2:I690),INDEX($I$2:I690,SMALL(IF($I$2:I690&lt;&gt;"",ROW(INDIRECT("1:"&amp;ROWS($I$2:I690)))),ROWS($1:191))),""))</f>
        <v/>
      </c>
    </row>
    <row r="193" spans="7:11" x14ac:dyDescent="0.2">
      <c r="G193" s="24">
        <f>+IF('Tableau de bord'!B213='Tableau de bord'!B214,"",'Tableau de bord'!B213)</f>
        <v>44382</v>
      </c>
      <c r="H193" s="23">
        <f>+'Tableau de bord'!R213</f>
        <v>34.545999999999992</v>
      </c>
      <c r="I193" s="17">
        <f>+IF('Tableau de bord'!B214='Tableau de bord'!B213,"",SUM($H$2:$H193))</f>
        <v>-607.00588999999991</v>
      </c>
      <c r="J193" s="8" t="str" cm="1">
        <f t="array" aca="1" ref="J193" ca="1">IF(ISERROR(IF(ROWS($1:192)&lt;=COUNTA($G$2:G691),INDEX($G$2:G691,SMALL(IF($G$2:G691&lt;&gt;"",ROW(INDIRECT("1:"&amp;ROWS($G$2:G691)))),ROWS($1:192))),"")),"",IF(ROWS($1:192)&lt;=COUNTA($G$2:G691),INDEX($G$2:G691,SMALL(IF($G$2:G691&lt;&gt;"",ROW(INDIRECT("1:"&amp;ROWS($G$2:G691)))),ROWS($1:192))),""))</f>
        <v/>
      </c>
      <c r="K193" s="10" t="str" cm="1">
        <f t="array" aca="1" ref="K193" ca="1">IF(ISERROR(IF(ROWS($1:192)&lt;=COUNTA($I$2:I691),INDEX($I$2:I691,SMALL(IF($I$2:I691&lt;&gt;"",ROW(INDIRECT("1:"&amp;ROWS($I$2:I691)))),ROWS($1:192))),"")),"",IF(ROWS($1:192)&lt;=COUNTA($I$2:I691),INDEX($I$2:I691,SMALL(IF($I$2:I691&lt;&gt;"",ROW(INDIRECT("1:"&amp;ROWS($I$2:I691)))),ROWS($1:192))),""))</f>
        <v/>
      </c>
    </row>
    <row r="194" spans="7:11" x14ac:dyDescent="0.2">
      <c r="G194" s="24" t="str">
        <f>+IF('Tableau de bord'!B214='Tableau de bord'!B215,"",'Tableau de bord'!B214)</f>
        <v/>
      </c>
      <c r="H194" s="23">
        <f>+'Tableau de bord'!R214</f>
        <v>-49</v>
      </c>
      <c r="I194" s="17" t="str">
        <f>+IF('Tableau de bord'!B215='Tableau de bord'!B214,"",SUM($H$2:$H194))</f>
        <v/>
      </c>
      <c r="J194" s="8" t="str" cm="1">
        <f t="array" aca="1" ref="J194" ca="1">IF(ISERROR(IF(ROWS($1:193)&lt;=COUNTA($G$2:G692),INDEX($G$2:G692,SMALL(IF($G$2:G692&lt;&gt;"",ROW(INDIRECT("1:"&amp;ROWS($G$2:G692)))),ROWS($1:193))),"")),"",IF(ROWS($1:193)&lt;=COUNTA($G$2:G692),INDEX($G$2:G692,SMALL(IF($G$2:G692&lt;&gt;"",ROW(INDIRECT("1:"&amp;ROWS($G$2:G692)))),ROWS($1:193))),""))</f>
        <v/>
      </c>
      <c r="K194" s="10" t="str" cm="1">
        <f t="array" aca="1" ref="K194" ca="1">IF(ISERROR(IF(ROWS($1:193)&lt;=COUNTA($I$2:I692),INDEX($I$2:I692,SMALL(IF($I$2:I692&lt;&gt;"",ROW(INDIRECT("1:"&amp;ROWS($I$2:I692)))),ROWS($1:193))),"")),"",IF(ROWS($1:193)&lt;=COUNTA($I$2:I692),INDEX($I$2:I692,SMALL(IF($I$2:I692&lt;&gt;"",ROW(INDIRECT("1:"&amp;ROWS($I$2:I692)))),ROWS($1:193))),""))</f>
        <v/>
      </c>
    </row>
    <row r="195" spans="7:11" x14ac:dyDescent="0.2">
      <c r="G195" s="24" t="str">
        <f>+IF('Tableau de bord'!B215='Tableau de bord'!B216,"",'Tableau de bord'!B215)</f>
        <v/>
      </c>
      <c r="H195" s="23">
        <f>+'Tableau de bord'!R215</f>
        <v>-24</v>
      </c>
      <c r="I195" s="17" t="str">
        <f>+IF('Tableau de bord'!B216='Tableau de bord'!B215,"",SUM($H$2:$H195))</f>
        <v/>
      </c>
      <c r="J195" s="8" t="str" cm="1">
        <f t="array" aca="1" ref="J195" ca="1">IF(ISERROR(IF(ROWS($1:194)&lt;=COUNTA($G$2:G693),INDEX($G$2:G693,SMALL(IF($G$2:G693&lt;&gt;"",ROW(INDIRECT("1:"&amp;ROWS($G$2:G693)))),ROWS($1:194))),"")),"",IF(ROWS($1:194)&lt;=COUNTA($G$2:G693),INDEX($G$2:G693,SMALL(IF($G$2:G693&lt;&gt;"",ROW(INDIRECT("1:"&amp;ROWS($G$2:G693)))),ROWS($1:194))),""))</f>
        <v/>
      </c>
      <c r="K195" s="10" t="str" cm="1">
        <f t="array" aca="1" ref="K195" ca="1">IF(ISERROR(IF(ROWS($1:194)&lt;=COUNTA($I$2:I693),INDEX($I$2:I693,SMALL(IF($I$2:I693&lt;&gt;"",ROW(INDIRECT("1:"&amp;ROWS($I$2:I693)))),ROWS($1:194))),"")),"",IF(ROWS($1:194)&lt;=COUNTA($I$2:I693),INDEX($I$2:I693,SMALL(IF($I$2:I693&lt;&gt;"",ROW(INDIRECT("1:"&amp;ROWS($I$2:I693)))),ROWS($1:194))),""))</f>
        <v/>
      </c>
    </row>
    <row r="196" spans="7:11" x14ac:dyDescent="0.2">
      <c r="G196" s="24" t="str">
        <f>+IF('Tableau de bord'!B216='Tableau de bord'!B217,"",'Tableau de bord'!B216)</f>
        <v/>
      </c>
      <c r="H196" s="23">
        <f>+'Tableau de bord'!R216</f>
        <v>19.031999999999996</v>
      </c>
      <c r="I196" s="17" t="str">
        <f>+IF('Tableau de bord'!B217='Tableau de bord'!B216,"",SUM($H$2:$H196))</f>
        <v/>
      </c>
      <c r="J196" s="8" t="str" cm="1">
        <f t="array" aca="1" ref="J196" ca="1">IF(ISERROR(IF(ROWS($1:195)&lt;=COUNTA($G$2:G694),INDEX($G$2:G694,SMALL(IF($G$2:G694&lt;&gt;"",ROW(INDIRECT("1:"&amp;ROWS($G$2:G694)))),ROWS($1:195))),"")),"",IF(ROWS($1:195)&lt;=COUNTA($G$2:G694),INDEX($G$2:G694,SMALL(IF($G$2:G694&lt;&gt;"",ROW(INDIRECT("1:"&amp;ROWS($G$2:G694)))),ROWS($1:195))),""))</f>
        <v/>
      </c>
      <c r="K196" s="10" t="str" cm="1">
        <f t="array" aca="1" ref="K196" ca="1">IF(ISERROR(IF(ROWS($1:195)&lt;=COUNTA($I$2:I694),INDEX($I$2:I694,SMALL(IF($I$2:I694&lt;&gt;"",ROW(INDIRECT("1:"&amp;ROWS($I$2:I694)))),ROWS($1:195))),"")),"",IF(ROWS($1:195)&lt;=COUNTA($I$2:I694),INDEX($I$2:I694,SMALL(IF($I$2:I694&lt;&gt;"",ROW(INDIRECT("1:"&amp;ROWS($I$2:I694)))),ROWS($1:195))),""))</f>
        <v/>
      </c>
    </row>
    <row r="197" spans="7:11" x14ac:dyDescent="0.2">
      <c r="G197" s="24">
        <f>+IF('Tableau de bord'!B217='Tableau de bord'!B218,"",'Tableau de bord'!B217)</f>
        <v>44383</v>
      </c>
      <c r="H197" s="23">
        <f>+'Tableau de bord'!R217</f>
        <v>-98</v>
      </c>
      <c r="I197" s="17">
        <f>+IF('Tableau de bord'!B218='Tableau de bord'!B217,"",SUM($H$2:$H197))</f>
        <v>-758.97388999999987</v>
      </c>
      <c r="J197" s="8" t="str" cm="1">
        <f t="array" aca="1" ref="J197" ca="1">IF(ISERROR(IF(ROWS($1:196)&lt;=COUNTA($G$2:G695),INDEX($G$2:G695,SMALL(IF($G$2:G695&lt;&gt;"",ROW(INDIRECT("1:"&amp;ROWS($G$2:G695)))),ROWS($1:196))),"")),"",IF(ROWS($1:196)&lt;=COUNTA($G$2:G695),INDEX($G$2:G695,SMALL(IF($G$2:G695&lt;&gt;"",ROW(INDIRECT("1:"&amp;ROWS($G$2:G695)))),ROWS($1:196))),""))</f>
        <v/>
      </c>
      <c r="K197" s="10" t="str" cm="1">
        <f t="array" aca="1" ref="K197" ca="1">IF(ISERROR(IF(ROWS($1:196)&lt;=COUNTA($I$2:I695),INDEX($I$2:I695,SMALL(IF($I$2:I695&lt;&gt;"",ROW(INDIRECT("1:"&amp;ROWS($I$2:I695)))),ROWS($1:196))),"")),"",IF(ROWS($1:196)&lt;=COUNTA($I$2:I695),INDEX($I$2:I695,SMALL(IF($I$2:I695&lt;&gt;"",ROW(INDIRECT("1:"&amp;ROWS($I$2:I695)))),ROWS($1:196))),""))</f>
        <v/>
      </c>
    </row>
    <row r="198" spans="7:11" x14ac:dyDescent="0.2">
      <c r="G198" s="24" t="str">
        <f>+IF('Tableau de bord'!B218='Tableau de bord'!B219,"",'Tableau de bord'!B218)</f>
        <v/>
      </c>
      <c r="H198" s="23">
        <f>+'Tableau de bord'!R218</f>
        <v>-146</v>
      </c>
      <c r="I198" s="17" t="str">
        <f>+IF('Tableau de bord'!B219='Tableau de bord'!B218,"",SUM($H$2:$H198))</f>
        <v/>
      </c>
      <c r="J198" s="8" t="str" cm="1">
        <f t="array" aca="1" ref="J198" ca="1">IF(ISERROR(IF(ROWS($1:197)&lt;=COUNTA($G$2:G696),INDEX($G$2:G696,SMALL(IF($G$2:G696&lt;&gt;"",ROW(INDIRECT("1:"&amp;ROWS($G$2:G696)))),ROWS($1:197))),"")),"",IF(ROWS($1:197)&lt;=COUNTA($G$2:G696),INDEX($G$2:G696,SMALL(IF($G$2:G696&lt;&gt;"",ROW(INDIRECT("1:"&amp;ROWS($G$2:G696)))),ROWS($1:197))),""))</f>
        <v/>
      </c>
      <c r="K198" s="10" t="str" cm="1">
        <f t="array" aca="1" ref="K198" ca="1">IF(ISERROR(IF(ROWS($1:197)&lt;=COUNTA($I$2:I696),INDEX($I$2:I696,SMALL(IF($I$2:I696&lt;&gt;"",ROW(INDIRECT("1:"&amp;ROWS($I$2:I696)))),ROWS($1:197))),"")),"",IF(ROWS($1:197)&lt;=COUNTA($I$2:I696),INDEX($I$2:I696,SMALL(IF($I$2:I696&lt;&gt;"",ROW(INDIRECT("1:"&amp;ROWS($I$2:I696)))),ROWS($1:197))),""))</f>
        <v/>
      </c>
    </row>
    <row r="199" spans="7:11" x14ac:dyDescent="0.2">
      <c r="G199" s="24" t="str">
        <f>+IF('Tableau de bord'!B219='Tableau de bord'!B220,"",'Tableau de bord'!B219)</f>
        <v/>
      </c>
      <c r="H199" s="23">
        <f>+'Tableau de bord'!R219</f>
        <v>-146</v>
      </c>
      <c r="I199" s="17" t="str">
        <f>+IF('Tableau de bord'!B220='Tableau de bord'!B219,"",SUM($H$2:$H199))</f>
        <v/>
      </c>
      <c r="J199" s="8" t="str" cm="1">
        <f t="array" aca="1" ref="J199" ca="1">IF(ISERROR(IF(ROWS($1:198)&lt;=COUNTA($G$2:G697),INDEX($G$2:G697,SMALL(IF($G$2:G697&lt;&gt;"",ROW(INDIRECT("1:"&amp;ROWS($G$2:G697)))),ROWS($1:198))),"")),"",IF(ROWS($1:198)&lt;=COUNTA($G$2:G697),INDEX($G$2:G697,SMALL(IF($G$2:G697&lt;&gt;"",ROW(INDIRECT("1:"&amp;ROWS($G$2:G697)))),ROWS($1:198))),""))</f>
        <v/>
      </c>
      <c r="K199" s="10" t="str" cm="1">
        <f t="array" aca="1" ref="K199" ca="1">IF(ISERROR(IF(ROWS($1:198)&lt;=COUNTA($I$2:I697),INDEX($I$2:I697,SMALL(IF($I$2:I697&lt;&gt;"",ROW(INDIRECT("1:"&amp;ROWS($I$2:I697)))),ROWS($1:198))),"")),"",IF(ROWS($1:198)&lt;=COUNTA($I$2:I697),INDEX($I$2:I697,SMALL(IF($I$2:I697&lt;&gt;"",ROW(INDIRECT("1:"&amp;ROWS($I$2:I697)))),ROWS($1:198))),""))</f>
        <v/>
      </c>
    </row>
    <row r="200" spans="7:11" x14ac:dyDescent="0.2">
      <c r="G200" s="24" t="str">
        <f>+IF('Tableau de bord'!B220='Tableau de bord'!B221,"",'Tableau de bord'!B220)</f>
        <v/>
      </c>
      <c r="H200" s="23">
        <f>+'Tableau de bord'!R220</f>
        <v>84.294980000000024</v>
      </c>
      <c r="I200" s="17" t="str">
        <f>+IF('Tableau de bord'!B221='Tableau de bord'!B220,"",SUM($H$2:$H200))</f>
        <v/>
      </c>
      <c r="J200" s="8" t="str" cm="1">
        <f t="array" aca="1" ref="J200" ca="1">IF(ISERROR(IF(ROWS($1:199)&lt;=COUNTA($G$2:G698),INDEX($G$2:G698,SMALL(IF($G$2:G698&lt;&gt;"",ROW(INDIRECT("1:"&amp;ROWS($G$2:G698)))),ROWS($1:199))),"")),"",IF(ROWS($1:199)&lt;=COUNTA($G$2:G698),INDEX($G$2:G698,SMALL(IF($G$2:G698&lt;&gt;"",ROW(INDIRECT("1:"&amp;ROWS($G$2:G698)))),ROWS($1:199))),""))</f>
        <v/>
      </c>
      <c r="K200" s="10" t="str" cm="1">
        <f t="array" aca="1" ref="K200" ca="1">IF(ISERROR(IF(ROWS($1:199)&lt;=COUNTA($I$2:I698),INDEX($I$2:I698,SMALL(IF($I$2:I698&lt;&gt;"",ROW(INDIRECT("1:"&amp;ROWS($I$2:I698)))),ROWS($1:199))),"")),"",IF(ROWS($1:199)&lt;=COUNTA($I$2:I698),INDEX($I$2:I698,SMALL(IF($I$2:I698&lt;&gt;"",ROW(INDIRECT("1:"&amp;ROWS($I$2:I698)))),ROWS($1:199))),""))</f>
        <v/>
      </c>
    </row>
    <row r="201" spans="7:11" x14ac:dyDescent="0.2">
      <c r="G201" s="24">
        <f>+IF('Tableau de bord'!B221='Tableau de bord'!B222,"",'Tableau de bord'!B221)</f>
        <v>44384</v>
      </c>
      <c r="H201" s="23">
        <f>+'Tableau de bord'!R221</f>
        <v>-96.5</v>
      </c>
      <c r="I201" s="17">
        <f>+IF('Tableau de bord'!B222='Tableau de bord'!B221,"",SUM($H$2:$H201))</f>
        <v>-1063.1789099999996</v>
      </c>
      <c r="J201" s="8" t="str" cm="1">
        <f t="array" aca="1" ref="J201" ca="1">IF(ISERROR(IF(ROWS($1:200)&lt;=COUNTA($G$2:G699),INDEX($G$2:G699,SMALL(IF($G$2:G699&lt;&gt;"",ROW(INDIRECT("1:"&amp;ROWS($G$2:G699)))),ROWS($1:200))),"")),"",IF(ROWS($1:200)&lt;=COUNTA($G$2:G699),INDEX($G$2:G699,SMALL(IF($G$2:G699&lt;&gt;"",ROW(INDIRECT("1:"&amp;ROWS($G$2:G699)))),ROWS($1:200))),""))</f>
        <v/>
      </c>
      <c r="K201" s="10" t="str" cm="1">
        <f t="array" aca="1" ref="K201" ca="1">IF(ISERROR(IF(ROWS($1:200)&lt;=COUNTA($I$2:I699),INDEX($I$2:I699,SMALL(IF($I$2:I699&lt;&gt;"",ROW(INDIRECT("1:"&amp;ROWS($I$2:I699)))),ROWS($1:200))),"")),"",IF(ROWS($1:200)&lt;=COUNTA($I$2:I699),INDEX($I$2:I699,SMALL(IF($I$2:I699&lt;&gt;"",ROW(INDIRECT("1:"&amp;ROWS($I$2:I699)))),ROWS($1:200))),""))</f>
        <v/>
      </c>
    </row>
    <row r="202" spans="7:11" x14ac:dyDescent="0.2">
      <c r="G202" s="24" t="str">
        <f>+IF('Tableau de bord'!B222='Tableau de bord'!B223,"",'Tableau de bord'!B222)</f>
        <v/>
      </c>
      <c r="H202" s="23">
        <f>+'Tableau de bord'!R222</f>
        <v>-146</v>
      </c>
      <c r="I202" s="17" t="str">
        <f>+IF('Tableau de bord'!B223='Tableau de bord'!B222,"",SUM($H$2:$H202))</f>
        <v/>
      </c>
      <c r="J202" s="8" t="str" cm="1">
        <f t="array" aca="1" ref="J202" ca="1">IF(ISERROR(IF(ROWS($1:201)&lt;=COUNTA($G$2:G700),INDEX($G$2:G700,SMALL(IF($G$2:G700&lt;&gt;"",ROW(INDIRECT("1:"&amp;ROWS($G$2:G700)))),ROWS($1:201))),"")),"",IF(ROWS($1:201)&lt;=COUNTA($G$2:G700),INDEX($G$2:G700,SMALL(IF($G$2:G700&lt;&gt;"",ROW(INDIRECT("1:"&amp;ROWS($G$2:G700)))),ROWS($1:201))),""))</f>
        <v/>
      </c>
      <c r="K202" s="10" t="str" cm="1">
        <f t="array" aca="1" ref="K202" ca="1">IF(ISERROR(IF(ROWS($1:201)&lt;=COUNTA($I$2:I700),INDEX($I$2:I700,SMALL(IF($I$2:I700&lt;&gt;"",ROW(INDIRECT("1:"&amp;ROWS($I$2:I700)))),ROWS($1:201))),"")),"",IF(ROWS($1:201)&lt;=COUNTA($I$2:I700),INDEX($I$2:I700,SMALL(IF($I$2:I700&lt;&gt;"",ROW(INDIRECT("1:"&amp;ROWS($I$2:I700)))),ROWS($1:201))),""))</f>
        <v/>
      </c>
    </row>
    <row r="203" spans="7:11" x14ac:dyDescent="0.2">
      <c r="G203" s="24">
        <f>+IF('Tableau de bord'!B223='Tableau de bord'!B224,"",'Tableau de bord'!B223)</f>
        <v>44385</v>
      </c>
      <c r="H203" s="23">
        <f>+'Tableau de bord'!R223</f>
        <v>20.328000000000003</v>
      </c>
      <c r="I203" s="17">
        <f>+IF('Tableau de bord'!B224='Tableau de bord'!B223,"",SUM($H$2:$H203))</f>
        <v>-1188.8509099999997</v>
      </c>
      <c r="J203" s="8" t="str" cm="1">
        <f t="array" aca="1" ref="J203" ca="1">IF(ISERROR(IF(ROWS($1:202)&lt;=COUNTA($G$2:G701),INDEX($G$2:G701,SMALL(IF($G$2:G701&lt;&gt;"",ROW(INDIRECT("1:"&amp;ROWS($G$2:G701)))),ROWS($1:202))),"")),"",IF(ROWS($1:202)&lt;=COUNTA($G$2:G701),INDEX($G$2:G701,SMALL(IF($G$2:G701&lt;&gt;"",ROW(INDIRECT("1:"&amp;ROWS($G$2:G701)))),ROWS($1:202))),""))</f>
        <v/>
      </c>
      <c r="K203" s="10" t="str" cm="1">
        <f t="array" aca="1" ref="K203" ca="1">IF(ISERROR(IF(ROWS($1:202)&lt;=COUNTA($I$2:I701),INDEX($I$2:I701,SMALL(IF($I$2:I701&lt;&gt;"",ROW(INDIRECT("1:"&amp;ROWS($I$2:I701)))),ROWS($1:202))),"")),"",IF(ROWS($1:202)&lt;=COUNTA($I$2:I701),INDEX($I$2:I701,SMALL(IF($I$2:I701&lt;&gt;"",ROW(INDIRECT("1:"&amp;ROWS($I$2:I701)))),ROWS($1:202))),""))</f>
        <v/>
      </c>
    </row>
    <row r="204" spans="7:11" x14ac:dyDescent="0.2">
      <c r="G204" s="24">
        <f>+IF('Tableau de bord'!B224='Tableau de bord'!B225,"",'Tableau de bord'!B224)</f>
        <v>44386</v>
      </c>
      <c r="H204" s="23">
        <f>+'Tableau de bord'!R224</f>
        <v>-98</v>
      </c>
      <c r="I204" s="17">
        <f>+IF('Tableau de bord'!B225='Tableau de bord'!B224,"",SUM($H$2:$H204))</f>
        <v>-1286.8509099999997</v>
      </c>
      <c r="J204" s="8" t="str" cm="1">
        <f t="array" aca="1" ref="J204" ca="1">IF(ISERROR(IF(ROWS($1:203)&lt;=COUNTA($G$2:G702),INDEX($G$2:G702,SMALL(IF($G$2:G702&lt;&gt;"",ROW(INDIRECT("1:"&amp;ROWS($G$2:G702)))),ROWS($1:203))),"")),"",IF(ROWS($1:203)&lt;=COUNTA($G$2:G702),INDEX($G$2:G702,SMALL(IF($G$2:G702&lt;&gt;"",ROW(INDIRECT("1:"&amp;ROWS($G$2:G702)))),ROWS($1:203))),""))</f>
        <v/>
      </c>
      <c r="K204" s="10" t="str" cm="1">
        <f t="array" aca="1" ref="K204" ca="1">IF(ISERROR(IF(ROWS($1:203)&lt;=COUNTA($I$2:I702),INDEX($I$2:I702,SMALL(IF($I$2:I702&lt;&gt;"",ROW(INDIRECT("1:"&amp;ROWS($I$2:I702)))),ROWS($1:203))),"")),"",IF(ROWS($1:203)&lt;=COUNTA($I$2:I702),INDEX($I$2:I702,SMALL(IF($I$2:I702&lt;&gt;"",ROW(INDIRECT("1:"&amp;ROWS($I$2:I702)))),ROWS($1:203))),""))</f>
        <v/>
      </c>
    </row>
    <row r="205" spans="7:11" x14ac:dyDescent="0.2">
      <c r="G205" s="24">
        <f>+IF('Tableau de bord'!B225='Tableau de bord'!B226,"",'Tableau de bord'!B225)</f>
        <v>44388</v>
      </c>
      <c r="H205" s="23">
        <f>+'Tableau de bord'!R225</f>
        <v>97.02000000000001</v>
      </c>
      <c r="I205" s="17">
        <f>+IF('Tableau de bord'!B226='Tableau de bord'!B225,"",SUM($H$2:$H205))</f>
        <v>-1189.8309099999997</v>
      </c>
      <c r="J205" s="8" t="str" cm="1">
        <f t="array" aca="1" ref="J205" ca="1">IF(ISERROR(IF(ROWS($1:204)&lt;=COUNTA($G$2:G703),INDEX($G$2:G703,SMALL(IF($G$2:G703&lt;&gt;"",ROW(INDIRECT("1:"&amp;ROWS($G$2:G703)))),ROWS($1:204))),"")),"",IF(ROWS($1:204)&lt;=COUNTA($G$2:G703),INDEX($G$2:G703,SMALL(IF($G$2:G703&lt;&gt;"",ROW(INDIRECT("1:"&amp;ROWS($G$2:G703)))),ROWS($1:204))),""))</f>
        <v/>
      </c>
      <c r="K205" s="10" t="str" cm="1">
        <f t="array" aca="1" ref="K205" ca="1">IF(ISERROR(IF(ROWS($1:204)&lt;=COUNTA($I$2:I703),INDEX($I$2:I703,SMALL(IF($I$2:I703&lt;&gt;"",ROW(INDIRECT("1:"&amp;ROWS($I$2:I703)))),ROWS($1:204))),"")),"",IF(ROWS($1:204)&lt;=COUNTA($I$2:I703),INDEX($I$2:I703,SMALL(IF($I$2:I703&lt;&gt;"",ROW(INDIRECT("1:"&amp;ROWS($I$2:I703)))),ROWS($1:204))),""))</f>
        <v/>
      </c>
    </row>
    <row r="206" spans="7:11" x14ac:dyDescent="0.2">
      <c r="G206" s="24" t="str">
        <f>+IF('Tableau de bord'!B226='Tableau de bord'!B227,"",'Tableau de bord'!B226)</f>
        <v/>
      </c>
      <c r="H206" s="23">
        <f>+'Tableau de bord'!R226</f>
        <v>26.64</v>
      </c>
      <c r="I206" s="17" t="str">
        <f>+IF('Tableau de bord'!B227='Tableau de bord'!B226,"",SUM($H$2:$H206))</f>
        <v/>
      </c>
      <c r="J206" s="8" t="str" cm="1">
        <f t="array" aca="1" ref="J206" ca="1">IF(ISERROR(IF(ROWS($1:205)&lt;=COUNTA($G$2:G704),INDEX($G$2:G704,SMALL(IF($G$2:G704&lt;&gt;"",ROW(INDIRECT("1:"&amp;ROWS($G$2:G704)))),ROWS($1:205))),"")),"",IF(ROWS($1:205)&lt;=COUNTA($G$2:G704),INDEX($G$2:G704,SMALL(IF($G$2:G704&lt;&gt;"",ROW(INDIRECT("1:"&amp;ROWS($G$2:G704)))),ROWS($1:205))),""))</f>
        <v/>
      </c>
      <c r="K206" s="10" t="str" cm="1">
        <f t="array" aca="1" ref="K206" ca="1">IF(ISERROR(IF(ROWS($1:205)&lt;=COUNTA($I$2:I704),INDEX($I$2:I704,SMALL(IF($I$2:I704&lt;&gt;"",ROW(INDIRECT("1:"&amp;ROWS($I$2:I704)))),ROWS($1:205))),"")),"",IF(ROWS($1:205)&lt;=COUNTA($I$2:I704),INDEX($I$2:I704,SMALL(IF($I$2:I704&lt;&gt;"",ROW(INDIRECT("1:"&amp;ROWS($I$2:I704)))),ROWS($1:205))),""))</f>
        <v/>
      </c>
    </row>
    <row r="207" spans="7:11" x14ac:dyDescent="0.2">
      <c r="G207" s="24">
        <f>+IF('Tableau de bord'!B227='Tableau de bord'!B228,"",'Tableau de bord'!B227)</f>
        <v>44389</v>
      </c>
      <c r="H207" s="23">
        <f>+'Tableau de bord'!R227</f>
        <v>55.86</v>
      </c>
      <c r="I207" s="17">
        <f>+IF('Tableau de bord'!B228='Tableau de bord'!B227,"",SUM($H$2:$H207))</f>
        <v>-1107.3309099999997</v>
      </c>
      <c r="J207" s="8" t="str" cm="1">
        <f t="array" aca="1" ref="J207" ca="1">IF(ISERROR(IF(ROWS($1:206)&lt;=COUNTA($G$2:G705),INDEX($G$2:G705,SMALL(IF($G$2:G705&lt;&gt;"",ROW(INDIRECT("1:"&amp;ROWS($G$2:G705)))),ROWS($1:206))),"")),"",IF(ROWS($1:206)&lt;=COUNTA($G$2:G705),INDEX($G$2:G705,SMALL(IF($G$2:G705&lt;&gt;"",ROW(INDIRECT("1:"&amp;ROWS($G$2:G705)))),ROWS($1:206))),""))</f>
        <v/>
      </c>
      <c r="K207" s="10" t="str" cm="1">
        <f t="array" aca="1" ref="K207" ca="1">IF(ISERROR(IF(ROWS($1:206)&lt;=COUNTA($I$2:I705),INDEX($I$2:I705,SMALL(IF($I$2:I705&lt;&gt;"",ROW(INDIRECT("1:"&amp;ROWS($I$2:I705)))),ROWS($1:206))),"")),"",IF(ROWS($1:206)&lt;=COUNTA($I$2:I705),INDEX($I$2:I705,SMALL(IF($I$2:I705&lt;&gt;"",ROW(INDIRECT("1:"&amp;ROWS($I$2:I705)))),ROWS($1:206))),""))</f>
        <v/>
      </c>
    </row>
    <row r="208" spans="7:11" x14ac:dyDescent="0.2">
      <c r="G208" s="24">
        <f>+IF('Tableau de bord'!B228='Tableau de bord'!B229,"",'Tableau de bord'!B228)</f>
        <v>44388</v>
      </c>
      <c r="H208" s="23">
        <f>+'Tableau de bord'!R228</f>
        <v>-24</v>
      </c>
      <c r="I208" s="17">
        <f>+IF('Tableau de bord'!B229='Tableau de bord'!B228,"",SUM($H$2:$H208))</f>
        <v>-1131.3309099999997</v>
      </c>
      <c r="J208" s="8" t="str" cm="1">
        <f t="array" aca="1" ref="J208" ca="1">IF(ISERROR(IF(ROWS($1:207)&lt;=COUNTA($G$2:G706),INDEX($G$2:G706,SMALL(IF($G$2:G706&lt;&gt;"",ROW(INDIRECT("1:"&amp;ROWS($G$2:G706)))),ROWS($1:207))),"")),"",IF(ROWS($1:207)&lt;=COUNTA($G$2:G706),INDEX($G$2:G706,SMALL(IF($G$2:G706&lt;&gt;"",ROW(INDIRECT("1:"&amp;ROWS($G$2:G706)))),ROWS($1:207))),""))</f>
        <v/>
      </c>
      <c r="K208" s="10" t="str" cm="1">
        <f t="array" aca="1" ref="K208" ca="1">IF(ISERROR(IF(ROWS($1:207)&lt;=COUNTA($I$2:I706),INDEX($I$2:I706,SMALL(IF($I$2:I706&lt;&gt;"",ROW(INDIRECT("1:"&amp;ROWS($I$2:I706)))),ROWS($1:207))),"")),"",IF(ROWS($1:207)&lt;=COUNTA($I$2:I706),INDEX($I$2:I706,SMALL(IF($I$2:I706&lt;&gt;"",ROW(INDIRECT("1:"&amp;ROWS($I$2:I706)))),ROWS($1:207))),""))</f>
        <v/>
      </c>
    </row>
    <row r="209" spans="7:11" x14ac:dyDescent="0.2">
      <c r="G209" s="24" t="str">
        <f>+IF('Tableau de bord'!B229='Tableau de bord'!B230,"",'Tableau de bord'!B229)</f>
        <v/>
      </c>
      <c r="H209" s="23">
        <f>+'Tableau de bord'!R229</f>
        <v>24</v>
      </c>
      <c r="I209" s="17" t="str">
        <f>+IF('Tableau de bord'!B230='Tableau de bord'!B229,"",SUM($H$2:$H209))</f>
        <v/>
      </c>
      <c r="J209" s="8" t="str" cm="1">
        <f t="array" aca="1" ref="J209" ca="1">IF(ISERROR(IF(ROWS($1:208)&lt;=COUNTA($G$2:G707),INDEX($G$2:G707,SMALL(IF($G$2:G707&lt;&gt;"",ROW(INDIRECT("1:"&amp;ROWS($G$2:G707)))),ROWS($1:208))),"")),"",IF(ROWS($1:208)&lt;=COUNTA($G$2:G707),INDEX($G$2:G707,SMALL(IF($G$2:G707&lt;&gt;"",ROW(INDIRECT("1:"&amp;ROWS($G$2:G707)))),ROWS($1:208))),""))</f>
        <v/>
      </c>
      <c r="K209" s="10" t="str" cm="1">
        <f t="array" aca="1" ref="K209" ca="1">IF(ISERROR(IF(ROWS($1:208)&lt;=COUNTA($I$2:I707),INDEX($I$2:I707,SMALL(IF($I$2:I707&lt;&gt;"",ROW(INDIRECT("1:"&amp;ROWS($I$2:I707)))),ROWS($1:208))),"")),"",IF(ROWS($1:208)&lt;=COUNTA($I$2:I707),INDEX($I$2:I707,SMALL(IF($I$2:I707&lt;&gt;"",ROW(INDIRECT("1:"&amp;ROWS($I$2:I707)))),ROWS($1:208))),""))</f>
        <v/>
      </c>
    </row>
    <row r="210" spans="7:11" x14ac:dyDescent="0.2">
      <c r="G210" s="24" t="str">
        <f>+IF('Tableau de bord'!B230='Tableau de bord'!B231,"",'Tableau de bord'!B230)</f>
        <v/>
      </c>
      <c r="H210" s="23">
        <f>+'Tableau de bord'!R230</f>
        <v>23.759999999999998</v>
      </c>
      <c r="I210" s="17" t="str">
        <f>+IF('Tableau de bord'!B231='Tableau de bord'!B230,"",SUM($H$2:$H210))</f>
        <v/>
      </c>
      <c r="J210" s="8" t="str" cm="1">
        <f t="array" aca="1" ref="J210" ca="1">IF(ISERROR(IF(ROWS($1:209)&lt;=COUNTA($G$2:G708),INDEX($G$2:G708,SMALL(IF($G$2:G708&lt;&gt;"",ROW(INDIRECT("1:"&amp;ROWS($G$2:G708)))),ROWS($1:209))),"")),"",IF(ROWS($1:209)&lt;=COUNTA($G$2:G708),INDEX($G$2:G708,SMALL(IF($G$2:G708&lt;&gt;"",ROW(INDIRECT("1:"&amp;ROWS($G$2:G708)))),ROWS($1:209))),""))</f>
        <v/>
      </c>
      <c r="K210" s="10" t="str" cm="1">
        <f t="array" aca="1" ref="K210" ca="1">IF(ISERROR(IF(ROWS($1:209)&lt;=COUNTA($I$2:I708),INDEX($I$2:I708,SMALL(IF($I$2:I708&lt;&gt;"",ROW(INDIRECT("1:"&amp;ROWS($I$2:I708)))),ROWS($1:209))),"")),"",IF(ROWS($1:209)&lt;=COUNTA($I$2:I708),INDEX($I$2:I708,SMALL(IF($I$2:I708&lt;&gt;"",ROW(INDIRECT("1:"&amp;ROWS($I$2:I708)))),ROWS($1:209))),""))</f>
        <v/>
      </c>
    </row>
    <row r="211" spans="7:11" x14ac:dyDescent="0.2">
      <c r="G211" s="24" t="str">
        <f>+IF('Tableau de bord'!B231='Tableau de bord'!B232,"",'Tableau de bord'!B231)</f>
        <v/>
      </c>
      <c r="H211" s="23">
        <f>+'Tableau de bord'!R231</f>
        <v>-80</v>
      </c>
      <c r="I211" s="17" t="str">
        <f>+IF('Tableau de bord'!B232='Tableau de bord'!B231,"",SUM($H$2:$H211))</f>
        <v/>
      </c>
      <c r="J211" s="8" t="str" cm="1">
        <f t="array" aca="1" ref="J211" ca="1">IF(ISERROR(IF(ROWS($1:210)&lt;=COUNTA($G$2:G709),INDEX($G$2:G709,SMALL(IF($G$2:G709&lt;&gt;"",ROW(INDIRECT("1:"&amp;ROWS($G$2:G709)))),ROWS($1:210))),"")),"",IF(ROWS($1:210)&lt;=COUNTA($G$2:G709),INDEX($G$2:G709,SMALL(IF($G$2:G709&lt;&gt;"",ROW(INDIRECT("1:"&amp;ROWS($G$2:G709)))),ROWS($1:210))),""))</f>
        <v/>
      </c>
      <c r="K211" s="10" t="str" cm="1">
        <f t="array" aca="1" ref="K211" ca="1">IF(ISERROR(IF(ROWS($1:210)&lt;=COUNTA($I$2:I709),INDEX($I$2:I709,SMALL(IF($I$2:I709&lt;&gt;"",ROW(INDIRECT("1:"&amp;ROWS($I$2:I709)))),ROWS($1:210))),"")),"",IF(ROWS($1:210)&lt;=COUNTA($I$2:I709),INDEX($I$2:I709,SMALL(IF($I$2:I709&lt;&gt;"",ROW(INDIRECT("1:"&amp;ROWS($I$2:I709)))),ROWS($1:210))),""))</f>
        <v/>
      </c>
    </row>
    <row r="212" spans="7:11" x14ac:dyDescent="0.2">
      <c r="G212" s="24" t="str">
        <f>+IF('Tableau de bord'!B232='Tableau de bord'!B233,"",'Tableau de bord'!B232)</f>
        <v/>
      </c>
      <c r="H212" s="23">
        <f>+'Tableau de bord'!R232</f>
        <v>-66</v>
      </c>
      <c r="I212" s="17" t="str">
        <f>+IF('Tableau de bord'!B233='Tableau de bord'!B232,"",SUM($H$2:$H212))</f>
        <v/>
      </c>
      <c r="J212" s="8" t="str" cm="1">
        <f t="array" aca="1" ref="J212" ca="1">IF(ISERROR(IF(ROWS($1:211)&lt;=COUNTA($G$2:G710),INDEX($G$2:G710,SMALL(IF($G$2:G710&lt;&gt;"",ROW(INDIRECT("1:"&amp;ROWS($G$2:G710)))),ROWS($1:211))),"")),"",IF(ROWS($1:211)&lt;=COUNTA($G$2:G710),INDEX($G$2:G710,SMALL(IF($G$2:G710&lt;&gt;"",ROW(INDIRECT("1:"&amp;ROWS($G$2:G710)))),ROWS($1:211))),""))</f>
        <v/>
      </c>
      <c r="K212" s="10" t="str" cm="1">
        <f t="array" aca="1" ref="K212" ca="1">IF(ISERROR(IF(ROWS($1:211)&lt;=COUNTA($I$2:I710),INDEX($I$2:I710,SMALL(IF($I$2:I710&lt;&gt;"",ROW(INDIRECT("1:"&amp;ROWS($I$2:I710)))),ROWS($1:211))),"")),"",IF(ROWS($1:211)&lt;=COUNTA($I$2:I710),INDEX($I$2:I710,SMALL(IF($I$2:I710&lt;&gt;"",ROW(INDIRECT("1:"&amp;ROWS($I$2:I710)))),ROWS($1:211))),""))</f>
        <v/>
      </c>
    </row>
    <row r="213" spans="7:11" x14ac:dyDescent="0.2">
      <c r="G213" s="24" t="str">
        <f>+IF('Tableau de bord'!B233='Tableau de bord'!B234,"",'Tableau de bord'!B233)</f>
        <v/>
      </c>
      <c r="H213" s="23">
        <f>+'Tableau de bord'!R233</f>
        <v>-80</v>
      </c>
      <c r="I213" s="17" t="str">
        <f>+IF('Tableau de bord'!B234='Tableau de bord'!B233,"",SUM($H$2:$H213))</f>
        <v/>
      </c>
      <c r="J213" s="8" t="str" cm="1">
        <f t="array" aca="1" ref="J213" ca="1">IF(ISERROR(IF(ROWS($1:212)&lt;=COUNTA($G$2:G711),INDEX($G$2:G711,SMALL(IF($G$2:G711&lt;&gt;"",ROW(INDIRECT("1:"&amp;ROWS($G$2:G711)))),ROWS($1:212))),"")),"",IF(ROWS($1:212)&lt;=COUNTA($G$2:G711),INDEX($G$2:G711,SMALL(IF($G$2:G711&lt;&gt;"",ROW(INDIRECT("1:"&amp;ROWS($G$2:G711)))),ROWS($1:212))),""))</f>
        <v/>
      </c>
      <c r="K213" s="10" t="str" cm="1">
        <f t="array" aca="1" ref="K213" ca="1">IF(ISERROR(IF(ROWS($1:212)&lt;=COUNTA($I$2:I711),INDEX($I$2:I711,SMALL(IF($I$2:I711&lt;&gt;"",ROW(INDIRECT("1:"&amp;ROWS($I$2:I711)))),ROWS($1:212))),"")),"",IF(ROWS($1:212)&lt;=COUNTA($I$2:I711),INDEX($I$2:I711,SMALL(IF($I$2:I711&lt;&gt;"",ROW(INDIRECT("1:"&amp;ROWS($I$2:I711)))),ROWS($1:212))),""))</f>
        <v/>
      </c>
    </row>
    <row r="214" spans="7:11" x14ac:dyDescent="0.2">
      <c r="G214" s="24" t="str">
        <f>+IF('Tableau de bord'!B234='Tableau de bord'!B235,"",'Tableau de bord'!B234)</f>
        <v/>
      </c>
      <c r="H214" s="23">
        <f>+'Tableau de bord'!R234</f>
        <v>-66</v>
      </c>
      <c r="I214" s="17" t="str">
        <f>+IF('Tableau de bord'!B235='Tableau de bord'!B234,"",SUM($H$2:$H214))</f>
        <v/>
      </c>
      <c r="J214" s="8" t="str" cm="1">
        <f t="array" aca="1" ref="J214" ca="1">IF(ISERROR(IF(ROWS($1:213)&lt;=COUNTA($G$2:G712),INDEX($G$2:G712,SMALL(IF($G$2:G712&lt;&gt;"",ROW(INDIRECT("1:"&amp;ROWS($G$2:G712)))),ROWS($1:213))),"")),"",IF(ROWS($1:213)&lt;=COUNTA($G$2:G712),INDEX($G$2:G712,SMALL(IF($G$2:G712&lt;&gt;"",ROW(INDIRECT("1:"&amp;ROWS($G$2:G712)))),ROWS($1:213))),""))</f>
        <v/>
      </c>
      <c r="K214" s="10" t="str" cm="1">
        <f t="array" aca="1" ref="K214" ca="1">IF(ISERROR(IF(ROWS($1:213)&lt;=COUNTA($I$2:I712),INDEX($I$2:I712,SMALL(IF($I$2:I712&lt;&gt;"",ROW(INDIRECT("1:"&amp;ROWS($I$2:I712)))),ROWS($1:213))),"")),"",IF(ROWS($1:213)&lt;=COUNTA($I$2:I712),INDEX($I$2:I712,SMALL(IF($I$2:I712&lt;&gt;"",ROW(INDIRECT("1:"&amp;ROWS($I$2:I712)))),ROWS($1:213))),""))</f>
        <v/>
      </c>
    </row>
    <row r="215" spans="7:11" x14ac:dyDescent="0.2">
      <c r="G215" s="24" t="str">
        <f>+IF('Tableau de bord'!B235='Tableau de bord'!B236,"",'Tableau de bord'!B235)</f>
        <v/>
      </c>
      <c r="H215" s="23">
        <f>+'Tableau de bord'!R235</f>
        <v>-80</v>
      </c>
      <c r="I215" s="17" t="str">
        <f>+IF('Tableau de bord'!B236='Tableau de bord'!B235,"",SUM($H$2:$H215))</f>
        <v/>
      </c>
      <c r="J215" s="8" t="str" cm="1">
        <f t="array" aca="1" ref="J215" ca="1">IF(ISERROR(IF(ROWS($1:214)&lt;=COUNTA($G$2:G713),INDEX($G$2:G713,SMALL(IF($G$2:G713&lt;&gt;"",ROW(INDIRECT("1:"&amp;ROWS($G$2:G713)))),ROWS($1:214))),"")),"",IF(ROWS($1:214)&lt;=COUNTA($G$2:G713),INDEX($G$2:G713,SMALL(IF($G$2:G713&lt;&gt;"",ROW(INDIRECT("1:"&amp;ROWS($G$2:G713)))),ROWS($1:214))),""))</f>
        <v/>
      </c>
      <c r="K215" s="10" t="str" cm="1">
        <f t="array" aca="1" ref="K215" ca="1">IF(ISERROR(IF(ROWS($1:214)&lt;=COUNTA($I$2:I713),INDEX($I$2:I713,SMALL(IF($I$2:I713&lt;&gt;"",ROW(INDIRECT("1:"&amp;ROWS($I$2:I713)))),ROWS($1:214))),"")),"",IF(ROWS($1:214)&lt;=COUNTA($I$2:I713),INDEX($I$2:I713,SMALL(IF($I$2:I713&lt;&gt;"",ROW(INDIRECT("1:"&amp;ROWS($I$2:I713)))),ROWS($1:214))),""))</f>
        <v/>
      </c>
    </row>
    <row r="216" spans="7:11" x14ac:dyDescent="0.2">
      <c r="G216" s="24" t="str">
        <f>+IF('Tableau de bord'!B236='Tableau de bord'!B237,"",'Tableau de bord'!B236)</f>
        <v/>
      </c>
      <c r="H216" s="23">
        <f>+'Tableau de bord'!R236</f>
        <v>-66</v>
      </c>
      <c r="I216" s="17" t="str">
        <f>+IF('Tableau de bord'!B237='Tableau de bord'!B236,"",SUM($H$2:$H216))</f>
        <v/>
      </c>
      <c r="J216" s="8" t="str" cm="1">
        <f t="array" aca="1" ref="J216" ca="1">IF(ISERROR(IF(ROWS($1:215)&lt;=COUNTA($G$2:G714),INDEX($G$2:G714,SMALL(IF($G$2:G714&lt;&gt;"",ROW(INDIRECT("1:"&amp;ROWS($G$2:G714)))),ROWS($1:215))),"")),"",IF(ROWS($1:215)&lt;=COUNTA($G$2:G714),INDEX($G$2:G714,SMALL(IF($G$2:G714&lt;&gt;"",ROW(INDIRECT("1:"&amp;ROWS($G$2:G714)))),ROWS($1:215))),""))</f>
        <v/>
      </c>
      <c r="K216" s="10" t="str" cm="1">
        <f t="array" aca="1" ref="K216" ca="1">IF(ISERROR(IF(ROWS($1:215)&lt;=COUNTA($I$2:I714),INDEX($I$2:I714,SMALL(IF($I$2:I714&lt;&gt;"",ROW(INDIRECT("1:"&amp;ROWS($I$2:I714)))),ROWS($1:215))),"")),"",IF(ROWS($1:215)&lt;=COUNTA($I$2:I714),INDEX($I$2:I714,SMALL(IF($I$2:I714&lt;&gt;"",ROW(INDIRECT("1:"&amp;ROWS($I$2:I714)))),ROWS($1:215))),""))</f>
        <v/>
      </c>
    </row>
    <row r="217" spans="7:11" x14ac:dyDescent="0.2">
      <c r="G217" s="24" t="str">
        <f>+IF('Tableau de bord'!B237='Tableau de bord'!B238,"",'Tableau de bord'!B237)</f>
        <v/>
      </c>
      <c r="H217" s="23">
        <f>+'Tableau de bord'!R237</f>
        <v>18.024000000000001</v>
      </c>
      <c r="I217" s="17" t="str">
        <f>+IF('Tableau de bord'!B238='Tableau de bord'!B237,"",SUM($H$2:$H217))</f>
        <v/>
      </c>
      <c r="J217" s="8" t="str" cm="1">
        <f t="array" aca="1" ref="J217" ca="1">IF(ISERROR(IF(ROWS($1:216)&lt;=COUNTA($G$2:G715),INDEX($G$2:G715,SMALL(IF($G$2:G715&lt;&gt;"",ROW(INDIRECT("1:"&amp;ROWS($G$2:G715)))),ROWS($1:216))),"")),"",IF(ROWS($1:216)&lt;=COUNTA($G$2:G715),INDEX($G$2:G715,SMALL(IF($G$2:G715&lt;&gt;"",ROW(INDIRECT("1:"&amp;ROWS($G$2:G715)))),ROWS($1:216))),""))</f>
        <v/>
      </c>
      <c r="K217" s="10" t="str" cm="1">
        <f t="array" aca="1" ref="K217" ca="1">IF(ISERROR(IF(ROWS($1:216)&lt;=COUNTA($I$2:I715),INDEX($I$2:I715,SMALL(IF($I$2:I715&lt;&gt;"",ROW(INDIRECT("1:"&amp;ROWS($I$2:I715)))),ROWS($1:216))),"")),"",IF(ROWS($1:216)&lt;=COUNTA($I$2:I715),INDEX($I$2:I715,SMALL(IF($I$2:I715&lt;&gt;"",ROW(INDIRECT("1:"&amp;ROWS($I$2:I715)))),ROWS($1:216))),""))</f>
        <v/>
      </c>
    </row>
    <row r="218" spans="7:11" x14ac:dyDescent="0.2">
      <c r="G218" s="24" t="str">
        <f>+IF('Tableau de bord'!B238='Tableau de bord'!B239,"",'Tableau de bord'!B238)</f>
        <v/>
      </c>
      <c r="H218" s="23">
        <f>+'Tableau de bord'!R238</f>
        <v>-98</v>
      </c>
      <c r="I218" s="17" t="str">
        <f>+IF('Tableau de bord'!B239='Tableau de bord'!B238,"",SUM($H$2:$H218))</f>
        <v/>
      </c>
      <c r="J218" s="8" t="str" cm="1">
        <f t="array" aca="1" ref="J218" ca="1">IF(ISERROR(IF(ROWS($1:217)&lt;=COUNTA($G$2:G716),INDEX($G$2:G716,SMALL(IF($G$2:G716&lt;&gt;"",ROW(INDIRECT("1:"&amp;ROWS($G$2:G716)))),ROWS($1:217))),"")),"",IF(ROWS($1:217)&lt;=COUNTA($G$2:G716),INDEX($G$2:G716,SMALL(IF($G$2:G716&lt;&gt;"",ROW(INDIRECT("1:"&amp;ROWS($G$2:G716)))),ROWS($1:217))),""))</f>
        <v/>
      </c>
      <c r="K218" s="10" t="str" cm="1">
        <f t="array" aca="1" ref="K218" ca="1">IF(ISERROR(IF(ROWS($1:217)&lt;=COUNTA($I$2:I716),INDEX($I$2:I716,SMALL(IF($I$2:I716&lt;&gt;"",ROW(INDIRECT("1:"&amp;ROWS($I$2:I716)))),ROWS($1:217))),"")),"",IF(ROWS($1:217)&lt;=COUNTA($I$2:I716),INDEX($I$2:I716,SMALL(IF($I$2:I716&lt;&gt;"",ROW(INDIRECT("1:"&amp;ROWS($I$2:I716)))),ROWS($1:217))),""))</f>
        <v/>
      </c>
    </row>
    <row r="219" spans="7:11" x14ac:dyDescent="0.2">
      <c r="G219" s="24" t="str">
        <f>+IF('Tableau de bord'!B239='Tableau de bord'!B240,"",'Tableau de bord'!B239)</f>
        <v/>
      </c>
      <c r="H219" s="23">
        <f>+'Tableau de bord'!R239</f>
        <v>-98</v>
      </c>
      <c r="I219" s="17" t="str">
        <f>+IF('Tableau de bord'!B240='Tableau de bord'!B239,"",SUM($H$2:$H219))</f>
        <v/>
      </c>
      <c r="J219" s="8" t="str" cm="1">
        <f t="array" aca="1" ref="J219" ca="1">IF(ISERROR(IF(ROWS($1:218)&lt;=COUNTA($G$2:G717),INDEX($G$2:G717,SMALL(IF($G$2:G717&lt;&gt;"",ROW(INDIRECT("1:"&amp;ROWS($G$2:G717)))),ROWS($1:218))),"")),"",IF(ROWS($1:218)&lt;=COUNTA($G$2:G717),INDEX($G$2:G717,SMALL(IF($G$2:G717&lt;&gt;"",ROW(INDIRECT("1:"&amp;ROWS($G$2:G717)))),ROWS($1:218))),""))</f>
        <v/>
      </c>
      <c r="K219" s="10" t="str" cm="1">
        <f t="array" aca="1" ref="K219" ca="1">IF(ISERROR(IF(ROWS($1:218)&lt;=COUNTA($I$2:I717),INDEX($I$2:I717,SMALL(IF($I$2:I717&lt;&gt;"",ROW(INDIRECT("1:"&amp;ROWS($I$2:I717)))),ROWS($1:218))),"")),"",IF(ROWS($1:218)&lt;=COUNTA($I$2:I717),INDEX($I$2:I717,SMALL(IF($I$2:I717&lt;&gt;"",ROW(INDIRECT("1:"&amp;ROWS($I$2:I717)))),ROWS($1:218))),""))</f>
        <v/>
      </c>
    </row>
    <row r="220" spans="7:11" x14ac:dyDescent="0.2">
      <c r="G220" s="24" t="str">
        <f>+IF('Tableau de bord'!B240='Tableau de bord'!B241,"",'Tableau de bord'!B240)</f>
        <v/>
      </c>
      <c r="H220" s="23">
        <f>+'Tableau de bord'!R240</f>
        <v>-146</v>
      </c>
      <c r="I220" s="17" t="str">
        <f>+IF('Tableau de bord'!B241='Tableau de bord'!B240,"",SUM($H$2:$H220))</f>
        <v/>
      </c>
      <c r="J220" s="8" t="str" cm="1">
        <f t="array" aca="1" ref="J220" ca="1">IF(ISERROR(IF(ROWS($1:219)&lt;=COUNTA($G$2:G718),INDEX($G$2:G718,SMALL(IF($G$2:G718&lt;&gt;"",ROW(INDIRECT("1:"&amp;ROWS($G$2:G718)))),ROWS($1:219))),"")),"",IF(ROWS($1:219)&lt;=COUNTA($G$2:G718),INDEX($G$2:G718,SMALL(IF($G$2:G718&lt;&gt;"",ROW(INDIRECT("1:"&amp;ROWS($G$2:G718)))),ROWS($1:219))),""))</f>
        <v/>
      </c>
      <c r="K220" s="10" t="str" cm="1">
        <f t="array" aca="1" ref="K220" ca="1">IF(ISERROR(IF(ROWS($1:219)&lt;=COUNTA($I$2:I718),INDEX($I$2:I718,SMALL(IF($I$2:I718&lt;&gt;"",ROW(INDIRECT("1:"&amp;ROWS($I$2:I718)))),ROWS($1:219))),"")),"",IF(ROWS($1:219)&lt;=COUNTA($I$2:I718),INDEX($I$2:I718,SMALL(IF($I$2:I718&lt;&gt;"",ROW(INDIRECT("1:"&amp;ROWS($I$2:I718)))),ROWS($1:219))),""))</f>
        <v/>
      </c>
    </row>
    <row r="221" spans="7:11" x14ac:dyDescent="0.2">
      <c r="G221" s="24" t="str">
        <f>+IF('Tableau de bord'!B241='Tableau de bord'!B242,"",'Tableau de bord'!B241)</f>
        <v/>
      </c>
      <c r="H221" s="23">
        <f>+'Tableau de bord'!R241</f>
        <v>69.481999999999999</v>
      </c>
      <c r="I221" s="17" t="str">
        <f>+IF('Tableau de bord'!B242='Tableau de bord'!B241,"",SUM($H$2:$H221))</f>
        <v/>
      </c>
      <c r="J221" s="8" t="str" cm="1">
        <f t="array" aca="1" ref="J221" ca="1">IF(ISERROR(IF(ROWS($1:220)&lt;=COUNTA($G$2:G719),INDEX($G$2:G719,SMALL(IF($G$2:G719&lt;&gt;"",ROW(INDIRECT("1:"&amp;ROWS($G$2:G719)))),ROWS($1:220))),"")),"",IF(ROWS($1:220)&lt;=COUNTA($G$2:G719),INDEX($G$2:G719,SMALL(IF($G$2:G719&lt;&gt;"",ROW(INDIRECT("1:"&amp;ROWS($G$2:G719)))),ROWS($1:220))),""))</f>
        <v/>
      </c>
      <c r="K221" s="10" t="str" cm="1">
        <f t="array" aca="1" ref="K221" ca="1">IF(ISERROR(IF(ROWS($1:220)&lt;=COUNTA($I$2:I719),INDEX($I$2:I719,SMALL(IF($I$2:I719&lt;&gt;"",ROW(INDIRECT("1:"&amp;ROWS($I$2:I719)))),ROWS($1:220))),"")),"",IF(ROWS($1:220)&lt;=COUNTA($I$2:I719),INDEX($I$2:I719,SMALL(IF($I$2:I719&lt;&gt;"",ROW(INDIRECT("1:"&amp;ROWS($I$2:I719)))),ROWS($1:220))),""))</f>
        <v/>
      </c>
    </row>
    <row r="222" spans="7:11" x14ac:dyDescent="0.2">
      <c r="G222" s="24" t="str">
        <f>+IF('Tableau de bord'!B242='Tableau de bord'!B243,"",'Tableau de bord'!B242)</f>
        <v/>
      </c>
      <c r="H222" s="23">
        <f>+'Tableau de bord'!R242</f>
        <v>-49</v>
      </c>
      <c r="I222" s="17" t="str">
        <f>+IF('Tableau de bord'!B243='Tableau de bord'!B242,"",SUM($H$2:$H222))</f>
        <v/>
      </c>
      <c r="J222" s="8" t="str" cm="1">
        <f t="array" aca="1" ref="J222" ca="1">IF(ISERROR(IF(ROWS($1:221)&lt;=COUNTA($G$2:G720),INDEX($G$2:G720,SMALL(IF($G$2:G720&lt;&gt;"",ROW(INDIRECT("1:"&amp;ROWS($G$2:G720)))),ROWS($1:221))),"")),"",IF(ROWS($1:221)&lt;=COUNTA($G$2:G720),INDEX($G$2:G720,SMALL(IF($G$2:G720&lt;&gt;"",ROW(INDIRECT("1:"&amp;ROWS($G$2:G720)))),ROWS($1:221))),""))</f>
        <v/>
      </c>
      <c r="K222" s="10" t="str" cm="1">
        <f t="array" aca="1" ref="K222" ca="1">IF(ISERROR(IF(ROWS($1:221)&lt;=COUNTA($I$2:I720),INDEX($I$2:I720,SMALL(IF($I$2:I720&lt;&gt;"",ROW(INDIRECT("1:"&amp;ROWS($I$2:I720)))),ROWS($1:221))),"")),"",IF(ROWS($1:221)&lt;=COUNTA($I$2:I720),INDEX($I$2:I720,SMALL(IF($I$2:I720&lt;&gt;"",ROW(INDIRECT("1:"&amp;ROWS($I$2:I720)))),ROWS($1:221))),""))</f>
        <v/>
      </c>
    </row>
    <row r="223" spans="7:11" x14ac:dyDescent="0.2">
      <c r="G223" s="24" t="str">
        <f>+IF('Tableau de bord'!B243='Tableau de bord'!B244,"",'Tableau de bord'!B243)</f>
        <v/>
      </c>
      <c r="H223" s="23">
        <f>+'Tableau de bord'!R243</f>
        <v>15.071999999999996</v>
      </c>
      <c r="I223" s="17" t="str">
        <f>+IF('Tableau de bord'!B244='Tableau de bord'!B243,"",SUM($H$2:$H223))</f>
        <v/>
      </c>
      <c r="J223" s="8" t="str" cm="1">
        <f t="array" aca="1" ref="J223" ca="1">IF(ISERROR(IF(ROWS($1:222)&lt;=COUNTA($G$2:G721),INDEX($G$2:G721,SMALL(IF($G$2:G721&lt;&gt;"",ROW(INDIRECT("1:"&amp;ROWS($G$2:G721)))),ROWS($1:222))),"")),"",IF(ROWS($1:222)&lt;=COUNTA($G$2:G721),INDEX($G$2:G721,SMALL(IF($G$2:G721&lt;&gt;"",ROW(INDIRECT("1:"&amp;ROWS($G$2:G721)))),ROWS($1:222))),""))</f>
        <v/>
      </c>
      <c r="K223" s="10" t="str" cm="1">
        <f t="array" aca="1" ref="K223" ca="1">IF(ISERROR(IF(ROWS($1:222)&lt;=COUNTA($I$2:I721),INDEX($I$2:I721,SMALL(IF($I$2:I721&lt;&gt;"",ROW(INDIRECT("1:"&amp;ROWS($I$2:I721)))),ROWS($1:222))),"")),"",IF(ROWS($1:222)&lt;=COUNTA($I$2:I721),INDEX($I$2:I721,SMALL(IF($I$2:I721&lt;&gt;"",ROW(INDIRECT("1:"&amp;ROWS($I$2:I721)))),ROWS($1:222))),""))</f>
        <v/>
      </c>
    </row>
    <row r="224" spans="7:11" x14ac:dyDescent="0.2">
      <c r="G224" s="24" t="str">
        <f>+IF('Tableau de bord'!B244='Tableau de bord'!B245,"",'Tableau de bord'!B244)</f>
        <v/>
      </c>
      <c r="H224" s="23">
        <f>+'Tableau de bord'!R244</f>
        <v>48.510000000000005</v>
      </c>
      <c r="I224" s="17" t="str">
        <f>+IF('Tableau de bord'!B245='Tableau de bord'!B244,"",SUM($H$2:$H224))</f>
        <v/>
      </c>
      <c r="J224" s="8" t="str" cm="1">
        <f t="array" aca="1" ref="J224" ca="1">IF(ISERROR(IF(ROWS($1:223)&lt;=COUNTA($G$2:G722),INDEX($G$2:G722,SMALL(IF($G$2:G722&lt;&gt;"",ROW(INDIRECT("1:"&amp;ROWS($G$2:G722)))),ROWS($1:223))),"")),"",IF(ROWS($1:223)&lt;=COUNTA($G$2:G722),INDEX($G$2:G722,SMALL(IF($G$2:G722&lt;&gt;"",ROW(INDIRECT("1:"&amp;ROWS($G$2:G722)))),ROWS($1:223))),""))</f>
        <v/>
      </c>
      <c r="K224" s="10" t="str" cm="1">
        <f t="array" aca="1" ref="K224" ca="1">IF(ISERROR(IF(ROWS($1:223)&lt;=COUNTA($I$2:I722),INDEX($I$2:I722,SMALL(IF($I$2:I722&lt;&gt;"",ROW(INDIRECT("1:"&amp;ROWS($I$2:I722)))),ROWS($1:223))),"")),"",IF(ROWS($1:223)&lt;=COUNTA($I$2:I722),INDEX($I$2:I722,SMALL(IF($I$2:I722&lt;&gt;"",ROW(INDIRECT("1:"&amp;ROWS($I$2:I722)))),ROWS($1:223))),""))</f>
        <v/>
      </c>
    </row>
    <row r="225" spans="7:11" x14ac:dyDescent="0.2">
      <c r="G225" s="24" t="str">
        <f>+IF('Tableau de bord'!B245='Tableau de bord'!B246,"",'Tableau de bord'!B245)</f>
        <v/>
      </c>
      <c r="H225" s="23">
        <f>+'Tableau de bord'!R245</f>
        <v>36.480000000000004</v>
      </c>
      <c r="I225" s="17" t="str">
        <f>+IF('Tableau de bord'!B246='Tableau de bord'!B245,"",SUM($H$2:$H225))</f>
        <v/>
      </c>
      <c r="J225" s="8" t="str" cm="1">
        <f t="array" aca="1" ref="J225" ca="1">IF(ISERROR(IF(ROWS($1:224)&lt;=COUNTA($G$2:G723),INDEX($G$2:G723,SMALL(IF($G$2:G723&lt;&gt;"",ROW(INDIRECT("1:"&amp;ROWS($G$2:G723)))),ROWS($1:224))),"")),"",IF(ROWS($1:224)&lt;=COUNTA($G$2:G723),INDEX($G$2:G723,SMALL(IF($G$2:G723&lt;&gt;"",ROW(INDIRECT("1:"&amp;ROWS($G$2:G723)))),ROWS($1:224))),""))</f>
        <v/>
      </c>
      <c r="K225" s="10" t="str" cm="1">
        <f t="array" aca="1" ref="K225" ca="1">IF(ISERROR(IF(ROWS($1:224)&lt;=COUNTA($I$2:I723),INDEX($I$2:I723,SMALL(IF($I$2:I723&lt;&gt;"",ROW(INDIRECT("1:"&amp;ROWS($I$2:I723)))),ROWS($1:224))),"")),"",IF(ROWS($1:224)&lt;=COUNTA($I$2:I723),INDEX($I$2:I723,SMALL(IF($I$2:I723&lt;&gt;"",ROW(INDIRECT("1:"&amp;ROWS($I$2:I723)))),ROWS($1:224))),""))</f>
        <v/>
      </c>
    </row>
    <row r="226" spans="7:11" x14ac:dyDescent="0.2">
      <c r="G226" s="24">
        <f>+IF('Tableau de bord'!B246='Tableau de bord'!B247,"",'Tableau de bord'!B246)</f>
        <v>44389</v>
      </c>
      <c r="H226" s="23">
        <f>+'Tableau de bord'!R246</f>
        <v>-49</v>
      </c>
      <c r="I226" s="17">
        <f>+IF('Tableau de bord'!B247='Tableau de bord'!B246,"",SUM($H$2:$H226))</f>
        <v>-1774.0029099999997</v>
      </c>
      <c r="J226" s="8" t="str" cm="1">
        <f t="array" aca="1" ref="J226" ca="1">IF(ISERROR(IF(ROWS($1:225)&lt;=COUNTA($G$2:G724),INDEX($G$2:G724,SMALL(IF($G$2:G724&lt;&gt;"",ROW(INDIRECT("1:"&amp;ROWS($G$2:G724)))),ROWS($1:225))),"")),"",IF(ROWS($1:225)&lt;=COUNTA($G$2:G724),INDEX($G$2:G724,SMALL(IF($G$2:G724&lt;&gt;"",ROW(INDIRECT("1:"&amp;ROWS($G$2:G724)))),ROWS($1:225))),""))</f>
        <v/>
      </c>
      <c r="K226" s="10" t="str" cm="1">
        <f t="array" aca="1" ref="K226" ca="1">IF(ISERROR(IF(ROWS($1:225)&lt;=COUNTA($I$2:I724),INDEX($I$2:I724,SMALL(IF($I$2:I724&lt;&gt;"",ROW(INDIRECT("1:"&amp;ROWS($I$2:I724)))),ROWS($1:225))),"")),"",IF(ROWS($1:225)&lt;=COUNTA($I$2:I724),INDEX($I$2:I724,SMALL(IF($I$2:I724&lt;&gt;"",ROW(INDIRECT("1:"&amp;ROWS($I$2:I724)))),ROWS($1:225))),""))</f>
        <v/>
      </c>
    </row>
    <row r="227" spans="7:11" x14ac:dyDescent="0.2">
      <c r="G227" s="24" t="str">
        <f>+IF('Tableau de bord'!B247='Tableau de bord'!B248,"",'Tableau de bord'!B247)</f>
        <v/>
      </c>
      <c r="H227" s="23">
        <f>+'Tableau de bord'!R247</f>
        <v>-49</v>
      </c>
      <c r="I227" s="17" t="str">
        <f>+IF('Tableau de bord'!B248='Tableau de bord'!B247,"",SUM($H$2:$H227))</f>
        <v/>
      </c>
      <c r="J227" s="8" t="str" cm="1">
        <f t="array" aca="1" ref="J227" ca="1">IF(ISERROR(IF(ROWS($1:226)&lt;=COUNTA($G$2:G725),INDEX($G$2:G725,SMALL(IF($G$2:G725&lt;&gt;"",ROW(INDIRECT("1:"&amp;ROWS($G$2:G725)))),ROWS($1:226))),"")),"",IF(ROWS($1:226)&lt;=COUNTA($G$2:G725),INDEX($G$2:G725,SMALL(IF($G$2:G725&lt;&gt;"",ROW(INDIRECT("1:"&amp;ROWS($G$2:G725)))),ROWS($1:226))),""))</f>
        <v/>
      </c>
      <c r="K227" s="10" t="str" cm="1">
        <f t="array" aca="1" ref="K227" ca="1">IF(ISERROR(IF(ROWS($1:226)&lt;=COUNTA($I$2:I725),INDEX($I$2:I725,SMALL(IF($I$2:I725&lt;&gt;"",ROW(INDIRECT("1:"&amp;ROWS($I$2:I725)))),ROWS($1:226))),"")),"",IF(ROWS($1:226)&lt;=COUNTA($I$2:I725),INDEX($I$2:I725,SMALL(IF($I$2:I725&lt;&gt;"",ROW(INDIRECT("1:"&amp;ROWS($I$2:I725)))),ROWS($1:226))),""))</f>
        <v/>
      </c>
    </row>
    <row r="228" spans="7:11" x14ac:dyDescent="0.2">
      <c r="G228" s="24">
        <f>+IF('Tableau de bord'!B248='Tableau de bord'!B249,"",'Tableau de bord'!B248)</f>
        <v>44388</v>
      </c>
      <c r="H228" s="23">
        <f>+'Tableau de bord'!R248</f>
        <v>164.97999999999996</v>
      </c>
      <c r="I228" s="17">
        <f>+IF('Tableau de bord'!B249='Tableau de bord'!B248,"",SUM($H$2:$H228))</f>
        <v>-1658.0229099999997</v>
      </c>
      <c r="J228" s="8" t="str" cm="1">
        <f t="array" aca="1" ref="J228" ca="1">IF(ISERROR(IF(ROWS($1:227)&lt;=COUNTA($G$2:G726),INDEX($G$2:G726,SMALL(IF($G$2:G726&lt;&gt;"",ROW(INDIRECT("1:"&amp;ROWS($G$2:G726)))),ROWS($1:227))),"")),"",IF(ROWS($1:227)&lt;=COUNTA($G$2:G726),INDEX($G$2:G726,SMALL(IF($G$2:G726&lt;&gt;"",ROW(INDIRECT("1:"&amp;ROWS($G$2:G726)))),ROWS($1:227))),""))</f>
        <v/>
      </c>
      <c r="K228" s="10" t="str" cm="1">
        <f t="array" aca="1" ref="K228" ca="1">IF(ISERROR(IF(ROWS($1:227)&lt;=COUNTA($I$2:I726),INDEX($I$2:I726,SMALL(IF($I$2:I726&lt;&gt;"",ROW(INDIRECT("1:"&amp;ROWS($I$2:I726)))),ROWS($1:227))),"")),"",IF(ROWS($1:227)&lt;=COUNTA($I$2:I726),INDEX($I$2:I726,SMALL(IF($I$2:I726&lt;&gt;"",ROW(INDIRECT("1:"&amp;ROWS($I$2:I726)))),ROWS($1:227))),""))</f>
        <v/>
      </c>
    </row>
    <row r="229" spans="7:11" x14ac:dyDescent="0.2">
      <c r="G229" s="24" t="str">
        <f>+IF('Tableau de bord'!B249='Tableau de bord'!B250,"",'Tableau de bord'!B249)</f>
        <v/>
      </c>
      <c r="H229" s="23">
        <f>+'Tableau de bord'!R249</f>
        <v>-24</v>
      </c>
      <c r="I229" s="17" t="str">
        <f>+IF('Tableau de bord'!B250='Tableau de bord'!B249,"",SUM($H$2:$H229))</f>
        <v/>
      </c>
      <c r="J229" s="8" t="str" cm="1">
        <f t="array" aca="1" ref="J229" ca="1">IF(ISERROR(IF(ROWS($1:228)&lt;=COUNTA($G$2:G727),INDEX($G$2:G727,SMALL(IF($G$2:G727&lt;&gt;"",ROW(INDIRECT("1:"&amp;ROWS($G$2:G727)))),ROWS($1:228))),"")),"",IF(ROWS($1:228)&lt;=COUNTA($G$2:G727),INDEX($G$2:G727,SMALL(IF($G$2:G727&lt;&gt;"",ROW(INDIRECT("1:"&amp;ROWS($G$2:G727)))),ROWS($1:228))),""))</f>
        <v/>
      </c>
      <c r="K229" s="10" t="str" cm="1">
        <f t="array" aca="1" ref="K229" ca="1">IF(ISERROR(IF(ROWS($1:228)&lt;=COUNTA($I$2:I727),INDEX($I$2:I727,SMALL(IF($I$2:I727&lt;&gt;"",ROW(INDIRECT("1:"&amp;ROWS($I$2:I727)))),ROWS($1:228))),"")),"",IF(ROWS($1:228)&lt;=COUNTA($I$2:I727),INDEX($I$2:I727,SMALL(IF($I$2:I727&lt;&gt;"",ROW(INDIRECT("1:"&amp;ROWS($I$2:I727)))),ROWS($1:228))),""))</f>
        <v/>
      </c>
    </row>
    <row r="230" spans="7:11" x14ac:dyDescent="0.2">
      <c r="G230" s="24" t="str">
        <f>+IF('Tableau de bord'!B250='Tableau de bord'!B251,"",'Tableau de bord'!B250)</f>
        <v/>
      </c>
      <c r="H230" s="23">
        <f>+'Tableau de bord'!R250</f>
        <v>-98</v>
      </c>
      <c r="I230" s="17" t="str">
        <f>+IF('Tableau de bord'!B251='Tableau de bord'!B250,"",SUM($H$2:$H230))</f>
        <v/>
      </c>
      <c r="J230" s="8" t="str" cm="1">
        <f t="array" aca="1" ref="J230" ca="1">IF(ISERROR(IF(ROWS($1:229)&lt;=COUNTA($G$2:G728),INDEX($G$2:G728,SMALL(IF($G$2:G728&lt;&gt;"",ROW(INDIRECT("1:"&amp;ROWS($G$2:G728)))),ROWS($1:229))),"")),"",IF(ROWS($1:229)&lt;=COUNTA($G$2:G728),INDEX($G$2:G728,SMALL(IF($G$2:G728&lt;&gt;"",ROW(INDIRECT("1:"&amp;ROWS($G$2:G728)))),ROWS($1:229))),""))</f>
        <v/>
      </c>
      <c r="K230" s="10" t="str" cm="1">
        <f t="array" aca="1" ref="K230" ca="1">IF(ISERROR(IF(ROWS($1:229)&lt;=COUNTA($I$2:I728),INDEX($I$2:I728,SMALL(IF($I$2:I728&lt;&gt;"",ROW(INDIRECT("1:"&amp;ROWS($I$2:I728)))),ROWS($1:229))),"")),"",IF(ROWS($1:229)&lt;=COUNTA($I$2:I728),INDEX($I$2:I728,SMALL(IF($I$2:I728&lt;&gt;"",ROW(INDIRECT("1:"&amp;ROWS($I$2:I728)))),ROWS($1:229))),""))</f>
        <v/>
      </c>
    </row>
    <row r="231" spans="7:11" x14ac:dyDescent="0.2">
      <c r="G231" s="24" t="str">
        <f>+IF('Tableau de bord'!B251='Tableau de bord'!B252,"",'Tableau de bord'!B251)</f>
        <v/>
      </c>
      <c r="H231" s="23">
        <f>+'Tableau de bord'!R251</f>
        <v>18.311999999999998</v>
      </c>
      <c r="I231" s="17" t="str">
        <f>+IF('Tableau de bord'!B252='Tableau de bord'!B251,"",SUM($H$2:$H231))</f>
        <v/>
      </c>
      <c r="J231" s="8" t="str" cm="1">
        <f t="array" aca="1" ref="J231" ca="1">IF(ISERROR(IF(ROWS($1:230)&lt;=COUNTA($G$2:G729),INDEX($G$2:G729,SMALL(IF($G$2:G729&lt;&gt;"",ROW(INDIRECT("1:"&amp;ROWS($G$2:G729)))),ROWS($1:230))),"")),"",IF(ROWS($1:230)&lt;=COUNTA($G$2:G729),INDEX($G$2:G729,SMALL(IF($G$2:G729&lt;&gt;"",ROW(INDIRECT("1:"&amp;ROWS($G$2:G729)))),ROWS($1:230))),""))</f>
        <v/>
      </c>
      <c r="K231" s="10" t="str" cm="1">
        <f t="array" aca="1" ref="K231" ca="1">IF(ISERROR(IF(ROWS($1:230)&lt;=COUNTA($I$2:I729),INDEX($I$2:I729,SMALL(IF($I$2:I729&lt;&gt;"",ROW(INDIRECT("1:"&amp;ROWS($I$2:I729)))),ROWS($1:230))),"")),"",IF(ROWS($1:230)&lt;=COUNTA($I$2:I729),INDEX($I$2:I729,SMALL(IF($I$2:I729&lt;&gt;"",ROW(INDIRECT("1:"&amp;ROWS($I$2:I729)))),ROWS($1:230))),""))</f>
        <v/>
      </c>
    </row>
    <row r="232" spans="7:11" x14ac:dyDescent="0.2">
      <c r="G232" s="24" t="str">
        <f>+IF('Tableau de bord'!B252='Tableau de bord'!B253,"",'Tableau de bord'!B252)</f>
        <v/>
      </c>
      <c r="H232" s="23">
        <f>+'Tableau de bord'!R252</f>
        <v>-24</v>
      </c>
      <c r="I232" s="17" t="str">
        <f>+IF('Tableau de bord'!B253='Tableau de bord'!B252,"",SUM($H$2:$H232))</f>
        <v/>
      </c>
      <c r="J232" s="8" t="str" cm="1">
        <f t="array" aca="1" ref="J232" ca="1">IF(ISERROR(IF(ROWS($1:231)&lt;=COUNTA($G$2:G730),INDEX($G$2:G730,SMALL(IF($G$2:G730&lt;&gt;"",ROW(INDIRECT("1:"&amp;ROWS($G$2:G730)))),ROWS($1:231))),"")),"",IF(ROWS($1:231)&lt;=COUNTA($G$2:G730),INDEX($G$2:G730,SMALL(IF($G$2:G730&lt;&gt;"",ROW(INDIRECT("1:"&amp;ROWS($G$2:G730)))),ROWS($1:231))),""))</f>
        <v/>
      </c>
      <c r="K232" s="10" t="str" cm="1">
        <f t="array" aca="1" ref="K232" ca="1">IF(ISERROR(IF(ROWS($1:231)&lt;=COUNTA($I$2:I730),INDEX($I$2:I730,SMALL(IF($I$2:I730&lt;&gt;"",ROW(INDIRECT("1:"&amp;ROWS($I$2:I730)))),ROWS($1:231))),"")),"",IF(ROWS($1:231)&lt;=COUNTA($I$2:I730),INDEX($I$2:I730,SMALL(IF($I$2:I730&lt;&gt;"",ROW(INDIRECT("1:"&amp;ROWS($I$2:I730)))),ROWS($1:231))),""))</f>
        <v/>
      </c>
    </row>
    <row r="233" spans="7:11" x14ac:dyDescent="0.2">
      <c r="G233" s="24" t="str">
        <f>+IF('Tableau de bord'!B253='Tableau de bord'!B254,"",'Tableau de bord'!B253)</f>
        <v/>
      </c>
      <c r="H233" s="23">
        <f>+'Tableau de bord'!R253</f>
        <v>61.25</v>
      </c>
      <c r="I233" s="17" t="str">
        <f>+IF('Tableau de bord'!B254='Tableau de bord'!B253,"",SUM($H$2:$H233))</f>
        <v/>
      </c>
      <c r="J233" s="8" t="str" cm="1">
        <f t="array" aca="1" ref="J233" ca="1">IF(ISERROR(IF(ROWS($1:232)&lt;=COUNTA($G$2:G731),INDEX($G$2:G731,SMALL(IF($G$2:G731&lt;&gt;"",ROW(INDIRECT("1:"&amp;ROWS($G$2:G731)))),ROWS($1:232))),"")),"",IF(ROWS($1:232)&lt;=COUNTA($G$2:G731),INDEX($G$2:G731,SMALL(IF($G$2:G731&lt;&gt;"",ROW(INDIRECT("1:"&amp;ROWS($G$2:G731)))),ROWS($1:232))),""))</f>
        <v/>
      </c>
      <c r="K233" s="10" t="str" cm="1">
        <f t="array" aca="1" ref="K233" ca="1">IF(ISERROR(IF(ROWS($1:232)&lt;=COUNTA($I$2:I731),INDEX($I$2:I731,SMALL(IF($I$2:I731&lt;&gt;"",ROW(INDIRECT("1:"&amp;ROWS($I$2:I731)))),ROWS($1:232))),"")),"",IF(ROWS($1:232)&lt;=COUNTA($I$2:I731),INDEX($I$2:I731,SMALL(IF($I$2:I731&lt;&gt;"",ROW(INDIRECT("1:"&amp;ROWS($I$2:I731)))),ROWS($1:232))),""))</f>
        <v/>
      </c>
    </row>
    <row r="234" spans="7:11" x14ac:dyDescent="0.2">
      <c r="G234" s="24" t="str">
        <f>+IF('Tableau de bord'!B254='Tableau de bord'!B255,"",'Tableau de bord'!B254)</f>
        <v/>
      </c>
      <c r="H234" s="23">
        <f>+'Tableau de bord'!R254</f>
        <v>-146</v>
      </c>
      <c r="I234" s="17" t="str">
        <f>+IF('Tableau de bord'!B255='Tableau de bord'!B254,"",SUM($H$2:$H234))</f>
        <v/>
      </c>
      <c r="J234" s="8" t="str" cm="1">
        <f t="array" aca="1" ref="J234" ca="1">IF(ISERROR(IF(ROWS($1:233)&lt;=COUNTA($G$2:G732),INDEX($G$2:G732,SMALL(IF($G$2:G732&lt;&gt;"",ROW(INDIRECT("1:"&amp;ROWS($G$2:G732)))),ROWS($1:233))),"")),"",IF(ROWS($1:233)&lt;=COUNTA($G$2:G732),INDEX($G$2:G732,SMALL(IF($G$2:G732&lt;&gt;"",ROW(INDIRECT("1:"&amp;ROWS($G$2:G732)))),ROWS($1:233))),""))</f>
        <v/>
      </c>
      <c r="K234" s="10" t="str" cm="1">
        <f t="array" aca="1" ref="K234" ca="1">IF(ISERROR(IF(ROWS($1:233)&lt;=COUNTA($I$2:I732),INDEX($I$2:I732,SMALL(IF($I$2:I732&lt;&gt;"",ROW(INDIRECT("1:"&amp;ROWS($I$2:I732)))),ROWS($1:233))),"")),"",IF(ROWS($1:233)&lt;=COUNTA($I$2:I732),INDEX($I$2:I732,SMALL(IF($I$2:I732&lt;&gt;"",ROW(INDIRECT("1:"&amp;ROWS($I$2:I732)))),ROWS($1:233))),""))</f>
        <v/>
      </c>
    </row>
    <row r="235" spans="7:11" x14ac:dyDescent="0.2">
      <c r="G235" s="24" t="str">
        <f>+IF('Tableau de bord'!B255='Tableau de bord'!B256,"",'Tableau de bord'!B255)</f>
        <v/>
      </c>
      <c r="H235" s="23">
        <f>+'Tableau de bord'!R255</f>
        <v>-146</v>
      </c>
      <c r="I235" s="17" t="str">
        <f>+IF('Tableau de bord'!B256='Tableau de bord'!B255,"",SUM($H$2:$H235))</f>
        <v/>
      </c>
      <c r="J235" s="8" t="str" cm="1">
        <f t="array" aca="1" ref="J235" ca="1">IF(ISERROR(IF(ROWS($1:234)&lt;=COUNTA($G$2:G733),INDEX($G$2:G733,SMALL(IF($G$2:G733&lt;&gt;"",ROW(INDIRECT("1:"&amp;ROWS($G$2:G733)))),ROWS($1:234))),"")),"",IF(ROWS($1:234)&lt;=COUNTA($G$2:G733),INDEX($G$2:G733,SMALL(IF($G$2:G733&lt;&gt;"",ROW(INDIRECT("1:"&amp;ROWS($G$2:G733)))),ROWS($1:234))),""))</f>
        <v/>
      </c>
      <c r="K235" s="10" t="str" cm="1">
        <f t="array" aca="1" ref="K235" ca="1">IF(ISERROR(IF(ROWS($1:234)&lt;=COUNTA($I$2:I733),INDEX($I$2:I733,SMALL(IF($I$2:I733&lt;&gt;"",ROW(INDIRECT("1:"&amp;ROWS($I$2:I733)))),ROWS($1:234))),"")),"",IF(ROWS($1:234)&lt;=COUNTA($I$2:I733),INDEX($I$2:I733,SMALL(IF($I$2:I733&lt;&gt;"",ROW(INDIRECT("1:"&amp;ROWS($I$2:I733)))),ROWS($1:234))),""))</f>
        <v/>
      </c>
    </row>
    <row r="236" spans="7:11" x14ac:dyDescent="0.2">
      <c r="G236" s="24">
        <f>+IF('Tableau de bord'!B256='Tableau de bord'!B257,"",'Tableau de bord'!B256)</f>
        <v>44389</v>
      </c>
      <c r="H236" s="23">
        <f>+'Tableau de bord'!R256</f>
        <v>-146</v>
      </c>
      <c r="I236" s="17">
        <f>+IF('Tableau de bord'!B257='Tableau de bord'!B256,"",SUM($H$2:$H236))</f>
        <v>-2162.4609099999998</v>
      </c>
      <c r="J236" s="8" t="str" cm="1">
        <f t="array" aca="1" ref="J236" ca="1">IF(ISERROR(IF(ROWS($1:235)&lt;=COUNTA($G$2:G734),INDEX($G$2:G734,SMALL(IF($G$2:G734&lt;&gt;"",ROW(INDIRECT("1:"&amp;ROWS($G$2:G734)))),ROWS($1:235))),"")),"",IF(ROWS($1:235)&lt;=COUNTA($G$2:G734),INDEX($G$2:G734,SMALL(IF($G$2:G734&lt;&gt;"",ROW(INDIRECT("1:"&amp;ROWS($G$2:G734)))),ROWS($1:235))),""))</f>
        <v/>
      </c>
      <c r="K236" s="10" t="str" cm="1">
        <f t="array" aca="1" ref="K236" ca="1">IF(ISERROR(IF(ROWS($1:235)&lt;=COUNTA($I$2:I734),INDEX($I$2:I734,SMALL(IF($I$2:I734&lt;&gt;"",ROW(INDIRECT("1:"&amp;ROWS($I$2:I734)))),ROWS($1:235))),"")),"",IF(ROWS($1:235)&lt;=COUNTA($I$2:I734),INDEX($I$2:I734,SMALL(IF($I$2:I734&lt;&gt;"",ROW(INDIRECT("1:"&amp;ROWS($I$2:I734)))),ROWS($1:235))),""))</f>
        <v/>
      </c>
    </row>
    <row r="237" spans="7:11" x14ac:dyDescent="0.2">
      <c r="G237" s="24" t="str">
        <f>+IF('Tableau de bord'!B257='Tableau de bord'!B258,"",'Tableau de bord'!B257)</f>
        <v/>
      </c>
      <c r="H237" s="23">
        <f>+'Tableau de bord'!R257</f>
        <v>21.42</v>
      </c>
      <c r="I237" s="17" t="str">
        <f>+IF('Tableau de bord'!B258='Tableau de bord'!B257,"",SUM($H$2:$H237))</f>
        <v/>
      </c>
      <c r="J237" s="8" t="str" cm="1">
        <f t="array" aca="1" ref="J237" ca="1">IF(ISERROR(IF(ROWS($1:236)&lt;=COUNTA($G$2:G735),INDEX($G$2:G735,SMALL(IF($G$2:G735&lt;&gt;"",ROW(INDIRECT("1:"&amp;ROWS($G$2:G735)))),ROWS($1:236))),"")),"",IF(ROWS($1:236)&lt;=COUNTA($G$2:G735),INDEX($G$2:G735,SMALL(IF($G$2:G735&lt;&gt;"",ROW(INDIRECT("1:"&amp;ROWS($G$2:G735)))),ROWS($1:236))),""))</f>
        <v/>
      </c>
      <c r="K237" s="10" t="str" cm="1">
        <f t="array" aca="1" ref="K237" ca="1">IF(ISERROR(IF(ROWS($1:236)&lt;=COUNTA($I$2:I735),INDEX($I$2:I735,SMALL(IF($I$2:I735&lt;&gt;"",ROW(INDIRECT("1:"&amp;ROWS($I$2:I735)))),ROWS($1:236))),"")),"",IF(ROWS($1:236)&lt;=COUNTA($I$2:I735),INDEX($I$2:I735,SMALL(IF($I$2:I735&lt;&gt;"",ROW(INDIRECT("1:"&amp;ROWS($I$2:I735)))),ROWS($1:236))),""))</f>
        <v/>
      </c>
    </row>
    <row r="238" spans="7:11" x14ac:dyDescent="0.2">
      <c r="G238" s="24" t="str">
        <f>+IF('Tableau de bord'!B258='Tableau de bord'!B259,"",'Tableau de bord'!B258)</f>
        <v/>
      </c>
      <c r="H238" s="23">
        <f>+'Tableau de bord'!R258</f>
        <v>23.310000000000002</v>
      </c>
      <c r="I238" s="17" t="str">
        <f>+IF('Tableau de bord'!B259='Tableau de bord'!B258,"",SUM($H$2:$H238))</f>
        <v/>
      </c>
      <c r="J238" s="8" t="str" cm="1">
        <f t="array" aca="1" ref="J238" ca="1">IF(ISERROR(IF(ROWS($1:237)&lt;=COUNTA($G$2:G736),INDEX($G$2:G736,SMALL(IF($G$2:G736&lt;&gt;"",ROW(INDIRECT("1:"&amp;ROWS($G$2:G736)))),ROWS($1:237))),"")),"",IF(ROWS($1:237)&lt;=COUNTA($G$2:G736),INDEX($G$2:G736,SMALL(IF($G$2:G736&lt;&gt;"",ROW(INDIRECT("1:"&amp;ROWS($G$2:G736)))),ROWS($1:237))),""))</f>
        <v/>
      </c>
      <c r="K238" s="10" t="str" cm="1">
        <f t="array" aca="1" ref="K238" ca="1">IF(ISERROR(IF(ROWS($1:237)&lt;=COUNTA($I$2:I736),INDEX($I$2:I736,SMALL(IF($I$2:I736&lt;&gt;"",ROW(INDIRECT("1:"&amp;ROWS($I$2:I736)))),ROWS($1:237))),"")),"",IF(ROWS($1:237)&lt;=COUNTA($I$2:I736),INDEX($I$2:I736,SMALL(IF($I$2:I736&lt;&gt;"",ROW(INDIRECT("1:"&amp;ROWS($I$2:I736)))),ROWS($1:237))),""))</f>
        <v/>
      </c>
    </row>
    <row r="239" spans="7:11" x14ac:dyDescent="0.2">
      <c r="G239" s="24">
        <f>+IF('Tableau de bord'!B259='Tableau de bord'!B260,"",'Tableau de bord'!B259)</f>
        <v>44429</v>
      </c>
      <c r="H239" s="23">
        <f>+'Tableau de bord'!R259</f>
        <v>24.108000000000004</v>
      </c>
      <c r="I239" s="17">
        <f>+IF('Tableau de bord'!B260='Tableau de bord'!B259,"",SUM($H$2:$H239))</f>
        <v>-2093.6229099999996</v>
      </c>
      <c r="J239" s="8" t="str" cm="1">
        <f t="array" aca="1" ref="J239" ca="1">IF(ISERROR(IF(ROWS($1:238)&lt;=COUNTA($G$2:G737),INDEX($G$2:G737,SMALL(IF($G$2:G737&lt;&gt;"",ROW(INDIRECT("1:"&amp;ROWS($G$2:G737)))),ROWS($1:238))),"")),"",IF(ROWS($1:238)&lt;=COUNTA($G$2:G737),INDEX($G$2:G737,SMALL(IF($G$2:G737&lt;&gt;"",ROW(INDIRECT("1:"&amp;ROWS($G$2:G737)))),ROWS($1:238))),""))</f>
        <v/>
      </c>
      <c r="K239" s="10" t="str" cm="1">
        <f t="array" aca="1" ref="K239" ca="1">IF(ISERROR(IF(ROWS($1:238)&lt;=COUNTA($I$2:I737),INDEX($I$2:I737,SMALL(IF($I$2:I737&lt;&gt;"",ROW(INDIRECT("1:"&amp;ROWS($I$2:I737)))),ROWS($1:238))),"")),"",IF(ROWS($1:238)&lt;=COUNTA($I$2:I737),INDEX($I$2:I737,SMALL(IF($I$2:I737&lt;&gt;"",ROW(INDIRECT("1:"&amp;ROWS($I$2:I737)))),ROWS($1:238))),""))</f>
        <v/>
      </c>
    </row>
    <row r="240" spans="7:11" x14ac:dyDescent="0.2">
      <c r="G240" s="24" t="str">
        <f>+IF('Tableau de bord'!B260='Tableau de bord'!B261,"",'Tableau de bord'!B260)</f>
        <v/>
      </c>
      <c r="H240" s="23">
        <f>+'Tableau de bord'!R260</f>
        <v>-105.9</v>
      </c>
      <c r="I240" s="17" t="str">
        <f>+IF('Tableau de bord'!B261='Tableau de bord'!B260,"",SUM($H$2:$H240))</f>
        <v/>
      </c>
      <c r="J240" s="8" t="str" cm="1">
        <f t="array" aca="1" ref="J240" ca="1">IF(ISERROR(IF(ROWS($1:239)&lt;=COUNTA($G$2:G738),INDEX($G$2:G738,SMALL(IF($G$2:G738&lt;&gt;"",ROW(INDIRECT("1:"&amp;ROWS($G$2:G738)))),ROWS($1:239))),"")),"",IF(ROWS($1:239)&lt;=COUNTA($G$2:G738),INDEX($G$2:G738,SMALL(IF($G$2:G738&lt;&gt;"",ROW(INDIRECT("1:"&amp;ROWS($G$2:G738)))),ROWS($1:239))),""))</f>
        <v/>
      </c>
      <c r="K240" s="10" t="str" cm="1">
        <f t="array" aca="1" ref="K240" ca="1">IF(ISERROR(IF(ROWS($1:239)&lt;=COUNTA($I$2:I738),INDEX($I$2:I738,SMALL(IF($I$2:I738&lt;&gt;"",ROW(INDIRECT("1:"&amp;ROWS($I$2:I738)))),ROWS($1:239))),"")),"",IF(ROWS($1:239)&lt;=COUNTA($I$2:I738),INDEX($I$2:I738,SMALL(IF($I$2:I738&lt;&gt;"",ROW(INDIRECT("1:"&amp;ROWS($I$2:I738)))),ROWS($1:239))),""))</f>
        <v/>
      </c>
    </row>
    <row r="241" spans="7:11" x14ac:dyDescent="0.2">
      <c r="G241" s="24">
        <f>+IF('Tableau de bord'!B261='Tableau de bord'!B262,"",'Tableau de bord'!B261)</f>
        <v>44430</v>
      </c>
      <c r="H241" s="23">
        <f>+'Tableau de bord'!R261</f>
        <v>108.44159999999999</v>
      </c>
      <c r="I241" s="17">
        <f>+IF('Tableau de bord'!B262='Tableau de bord'!B261,"",SUM($H$2:$H241))</f>
        <v>-2091.0813099999996</v>
      </c>
      <c r="J241" s="8" t="str" cm="1">
        <f t="array" aca="1" ref="J241" ca="1">IF(ISERROR(IF(ROWS($1:240)&lt;=COUNTA($G$2:G739),INDEX($G$2:G739,SMALL(IF($G$2:G739&lt;&gt;"",ROW(INDIRECT("1:"&amp;ROWS($G$2:G739)))),ROWS($1:240))),"")),"",IF(ROWS($1:240)&lt;=COUNTA($G$2:G739),INDEX($G$2:G739,SMALL(IF($G$2:G739&lt;&gt;"",ROW(INDIRECT("1:"&amp;ROWS($G$2:G739)))),ROWS($1:240))),""))</f>
        <v/>
      </c>
      <c r="K241" s="10" t="str" cm="1">
        <f t="array" aca="1" ref="K241" ca="1">IF(ISERROR(IF(ROWS($1:240)&lt;=COUNTA($I$2:I739),INDEX($I$2:I739,SMALL(IF($I$2:I739&lt;&gt;"",ROW(INDIRECT("1:"&amp;ROWS($I$2:I739)))),ROWS($1:240))),"")),"",IF(ROWS($1:240)&lt;=COUNTA($I$2:I739),INDEX($I$2:I739,SMALL(IF($I$2:I739&lt;&gt;"",ROW(INDIRECT("1:"&amp;ROWS($I$2:I739)))),ROWS($1:240))),""))</f>
        <v/>
      </c>
    </row>
    <row r="242" spans="7:11" x14ac:dyDescent="0.2">
      <c r="G242" s="24">
        <f>+IF('Tableau de bord'!B262='Tableau de bord'!B263,"",'Tableau de bord'!B262)</f>
        <v>44431</v>
      </c>
      <c r="H242" s="23">
        <f>+'Tableau de bord'!R262</f>
        <v>121.68799999999999</v>
      </c>
      <c r="I242" s="17">
        <f>+IF('Tableau de bord'!B263='Tableau de bord'!B262,"",SUM($H$2:$H242))</f>
        <v>-1969.3933099999995</v>
      </c>
      <c r="J242" s="8" t="str" cm="1">
        <f t="array" aca="1" ref="J242" ca="1">IF(ISERROR(IF(ROWS($1:241)&lt;=COUNTA($G$2:G740),INDEX($G$2:G740,SMALL(IF($G$2:G740&lt;&gt;"",ROW(INDIRECT("1:"&amp;ROWS($G$2:G740)))),ROWS($1:241))),"")),"",IF(ROWS($1:241)&lt;=COUNTA($G$2:G740),INDEX($G$2:G740,SMALL(IF($G$2:G740&lt;&gt;"",ROW(INDIRECT("1:"&amp;ROWS($G$2:G740)))),ROWS($1:241))),""))</f>
        <v/>
      </c>
      <c r="K242" s="10" t="str" cm="1">
        <f t="array" aca="1" ref="K242" ca="1">IF(ISERROR(IF(ROWS($1:241)&lt;=COUNTA($I$2:I740),INDEX($I$2:I740,SMALL(IF($I$2:I740&lt;&gt;"",ROW(INDIRECT("1:"&amp;ROWS($I$2:I740)))),ROWS($1:241))),"")),"",IF(ROWS($1:241)&lt;=COUNTA($I$2:I740),INDEX($I$2:I740,SMALL(IF($I$2:I740&lt;&gt;"",ROW(INDIRECT("1:"&amp;ROWS($I$2:I740)))),ROWS($1:241))),""))</f>
        <v/>
      </c>
    </row>
    <row r="243" spans="7:11" x14ac:dyDescent="0.2">
      <c r="G243" s="24" t="str">
        <f>+IF('Tableau de bord'!B263='Tableau de bord'!B264,"",'Tableau de bord'!B263)</f>
        <v/>
      </c>
      <c r="H243" s="23">
        <f>+'Tableau de bord'!R263</f>
        <v>140.61000000000001</v>
      </c>
      <c r="I243" s="17" t="str">
        <f>+IF('Tableau de bord'!B264='Tableau de bord'!B263,"",SUM($H$2:$H243))</f>
        <v/>
      </c>
      <c r="J243" s="8" t="str" cm="1">
        <f t="array" aca="1" ref="J243" ca="1">IF(ISERROR(IF(ROWS($1:242)&lt;=COUNTA($G$2:G741),INDEX($G$2:G741,SMALL(IF($G$2:G741&lt;&gt;"",ROW(INDIRECT("1:"&amp;ROWS($G$2:G741)))),ROWS($1:242))),"")),"",IF(ROWS($1:242)&lt;=COUNTA($G$2:G741),INDEX($G$2:G741,SMALL(IF($G$2:G741&lt;&gt;"",ROW(INDIRECT("1:"&amp;ROWS($G$2:G741)))),ROWS($1:242))),""))</f>
        <v/>
      </c>
      <c r="K243" s="10" t="str" cm="1">
        <f t="array" aca="1" ref="K243" ca="1">IF(ISERROR(IF(ROWS($1:242)&lt;=COUNTA($I$2:I741),INDEX($I$2:I741,SMALL(IF($I$2:I741&lt;&gt;"",ROW(INDIRECT("1:"&amp;ROWS($I$2:I741)))),ROWS($1:242))),"")),"",IF(ROWS($1:242)&lt;=COUNTA($I$2:I741),INDEX($I$2:I741,SMALL(IF($I$2:I741&lt;&gt;"",ROW(INDIRECT("1:"&amp;ROWS($I$2:I741)))),ROWS($1:242))),""))</f>
        <v/>
      </c>
    </row>
    <row r="244" spans="7:11" x14ac:dyDescent="0.2">
      <c r="G244" s="24">
        <f>+IF('Tableau de bord'!B264='Tableau de bord'!B265,"",'Tableau de bord'!B264)</f>
        <v>44435</v>
      </c>
      <c r="H244" s="23">
        <f>+'Tableau de bord'!R264</f>
        <v>-218</v>
      </c>
      <c r="I244" s="17">
        <f>+IF('Tableau de bord'!B265='Tableau de bord'!B264,"",SUM($H$2:$H244))</f>
        <v>-2046.7833099999993</v>
      </c>
      <c r="J244" s="8" t="str" cm="1">
        <f t="array" aca="1" ref="J244" ca="1">IF(ISERROR(IF(ROWS($1:243)&lt;=COUNTA($G$2:G742),INDEX($G$2:G742,SMALL(IF($G$2:G742&lt;&gt;"",ROW(INDIRECT("1:"&amp;ROWS($G$2:G742)))),ROWS($1:243))),"")),"",IF(ROWS($1:243)&lt;=COUNTA($G$2:G742),INDEX($G$2:G742,SMALL(IF($G$2:G742&lt;&gt;"",ROW(INDIRECT("1:"&amp;ROWS($G$2:G742)))),ROWS($1:243))),""))</f>
        <v/>
      </c>
      <c r="K244" s="10" t="str" cm="1">
        <f t="array" aca="1" ref="K244" ca="1">IF(ISERROR(IF(ROWS($1:243)&lt;=COUNTA($I$2:I742),INDEX($I$2:I742,SMALL(IF($I$2:I742&lt;&gt;"",ROW(INDIRECT("1:"&amp;ROWS($I$2:I742)))),ROWS($1:243))),"")),"",IF(ROWS($1:243)&lt;=COUNTA($I$2:I742),INDEX($I$2:I742,SMALL(IF($I$2:I742&lt;&gt;"",ROW(INDIRECT("1:"&amp;ROWS($I$2:I742)))),ROWS($1:243))),""))</f>
        <v/>
      </c>
    </row>
    <row r="245" spans="7:11" x14ac:dyDescent="0.2">
      <c r="G245" s="24" t="str">
        <f>+IF('Tableau de bord'!B265='Tableau de bord'!B266,"",'Tableau de bord'!B265)</f>
        <v/>
      </c>
      <c r="H245" s="23">
        <f>+'Tableau de bord'!R265</f>
        <v>-214</v>
      </c>
      <c r="I245" s="17" t="str">
        <f>+IF('Tableau de bord'!B266='Tableau de bord'!B265,"",SUM($H$2:$H245))</f>
        <v/>
      </c>
      <c r="J245" s="8" t="str" cm="1">
        <f t="array" aca="1" ref="J245" ca="1">IF(ISERROR(IF(ROWS($1:244)&lt;=COUNTA($G$2:G743),INDEX($G$2:G743,SMALL(IF($G$2:G743&lt;&gt;"",ROW(INDIRECT("1:"&amp;ROWS($G$2:G743)))),ROWS($1:244))),"")),"",IF(ROWS($1:244)&lt;=COUNTA($G$2:G743),INDEX($G$2:G743,SMALL(IF($G$2:G743&lt;&gt;"",ROW(INDIRECT("1:"&amp;ROWS($G$2:G743)))),ROWS($1:244))),""))</f>
        <v/>
      </c>
      <c r="K245" s="10" t="str" cm="1">
        <f t="array" aca="1" ref="K245" ca="1">IF(ISERROR(IF(ROWS($1:244)&lt;=COUNTA($I$2:I743),INDEX($I$2:I743,SMALL(IF($I$2:I743&lt;&gt;"",ROW(INDIRECT("1:"&amp;ROWS($I$2:I743)))),ROWS($1:244))),"")),"",IF(ROWS($1:244)&lt;=COUNTA($I$2:I743),INDEX($I$2:I743,SMALL(IF($I$2:I743&lt;&gt;"",ROW(INDIRECT("1:"&amp;ROWS($I$2:I743)))),ROWS($1:244))),""))</f>
        <v/>
      </c>
    </row>
    <row r="246" spans="7:11" x14ac:dyDescent="0.2">
      <c r="G246" s="24">
        <f>+IF('Tableau de bord'!B266='Tableau de bord'!B267,"",'Tableau de bord'!B266)</f>
        <v>44436</v>
      </c>
      <c r="H246" s="23">
        <f>+'Tableau de bord'!R266</f>
        <v>66.447000000000003</v>
      </c>
      <c r="I246" s="17">
        <f>+IF('Tableau de bord'!B267='Tableau de bord'!B266,"",SUM($H$2:$H246))</f>
        <v>-2194.3363099999992</v>
      </c>
      <c r="J246" s="8" t="str" cm="1">
        <f t="array" aca="1" ref="J246" ca="1">IF(ISERROR(IF(ROWS($1:245)&lt;=COUNTA($G$2:G744),INDEX($G$2:G744,SMALL(IF($G$2:G744&lt;&gt;"",ROW(INDIRECT("1:"&amp;ROWS($G$2:G744)))),ROWS($1:245))),"")),"",IF(ROWS($1:245)&lt;=COUNTA($G$2:G744),INDEX($G$2:G744,SMALL(IF($G$2:G744&lt;&gt;"",ROW(INDIRECT("1:"&amp;ROWS($G$2:G744)))),ROWS($1:245))),""))</f>
        <v/>
      </c>
      <c r="K246" s="10" t="str" cm="1">
        <f t="array" aca="1" ref="K246" ca="1">IF(ISERROR(IF(ROWS($1:245)&lt;=COUNTA($I$2:I744),INDEX($I$2:I744,SMALL(IF($I$2:I744&lt;&gt;"",ROW(INDIRECT("1:"&amp;ROWS($I$2:I744)))),ROWS($1:245))),"")),"",IF(ROWS($1:245)&lt;=COUNTA($I$2:I744),INDEX($I$2:I744,SMALL(IF($I$2:I744&lt;&gt;"",ROW(INDIRECT("1:"&amp;ROWS($I$2:I744)))),ROWS($1:245))),""))</f>
        <v/>
      </c>
    </row>
    <row r="247" spans="7:11" x14ac:dyDescent="0.2">
      <c r="G247" s="24" t="str">
        <f>+IF('Tableau de bord'!B267='Tableau de bord'!B268,"",'Tableau de bord'!B267)</f>
        <v/>
      </c>
      <c r="H247" s="23">
        <f>+'Tableau de bord'!R267</f>
        <v>107.12</v>
      </c>
      <c r="I247" s="17" t="str">
        <f>+IF('Tableau de bord'!B268='Tableau de bord'!B267,"",SUM($H$2:$H247))</f>
        <v/>
      </c>
      <c r="J247" s="8" t="str" cm="1">
        <f t="array" aca="1" ref="J247" ca="1">IF(ISERROR(IF(ROWS($1:246)&lt;=COUNTA($G$2:G745),INDEX($G$2:G745,SMALL(IF($G$2:G745&lt;&gt;"",ROW(INDIRECT("1:"&amp;ROWS($G$2:G745)))),ROWS($1:246))),"")),"",IF(ROWS($1:246)&lt;=COUNTA($G$2:G745),INDEX($G$2:G745,SMALL(IF($G$2:G745&lt;&gt;"",ROW(INDIRECT("1:"&amp;ROWS($G$2:G745)))),ROWS($1:246))),""))</f>
        <v/>
      </c>
      <c r="K247" s="10" t="str" cm="1">
        <f t="array" aca="1" ref="K247" ca="1">IF(ISERROR(IF(ROWS($1:246)&lt;=COUNTA($I$2:I745),INDEX($I$2:I745,SMALL(IF($I$2:I745&lt;&gt;"",ROW(INDIRECT("1:"&amp;ROWS($I$2:I745)))),ROWS($1:246))),"")),"",IF(ROWS($1:246)&lt;=COUNTA($I$2:I745),INDEX($I$2:I745,SMALL(IF($I$2:I745&lt;&gt;"",ROW(INDIRECT("1:"&amp;ROWS($I$2:I745)))),ROWS($1:246))),""))</f>
        <v/>
      </c>
    </row>
    <row r="248" spans="7:11" x14ac:dyDescent="0.2">
      <c r="G248" s="24" t="str">
        <f>+IF('Tableau de bord'!B268='Tableau de bord'!B269,"",'Tableau de bord'!B268)</f>
        <v/>
      </c>
      <c r="H248" s="23">
        <f>+'Tableau de bord'!R268</f>
        <v>62.418000000000006</v>
      </c>
      <c r="I248" s="17" t="str">
        <f>+IF('Tableau de bord'!B269='Tableau de bord'!B268,"",SUM($H$2:$H248))</f>
        <v/>
      </c>
      <c r="J248" s="8" t="str" cm="1">
        <f t="array" aca="1" ref="J248" ca="1">IF(ISERROR(IF(ROWS($1:247)&lt;=COUNTA($G$2:G746),INDEX($G$2:G746,SMALL(IF($G$2:G746&lt;&gt;"",ROW(INDIRECT("1:"&amp;ROWS($G$2:G746)))),ROWS($1:247))),"")),"",IF(ROWS($1:247)&lt;=COUNTA($G$2:G746),INDEX($G$2:G746,SMALL(IF($G$2:G746&lt;&gt;"",ROW(INDIRECT("1:"&amp;ROWS($G$2:G746)))),ROWS($1:247))),""))</f>
        <v/>
      </c>
      <c r="K248" s="10" t="str" cm="1">
        <f t="array" aca="1" ref="K248" ca="1">IF(ISERROR(IF(ROWS($1:247)&lt;=COUNTA($I$2:I746),INDEX($I$2:I746,SMALL(IF($I$2:I746&lt;&gt;"",ROW(INDIRECT("1:"&amp;ROWS($I$2:I746)))),ROWS($1:247))),"")),"",IF(ROWS($1:247)&lt;=COUNTA($I$2:I746),INDEX($I$2:I746,SMALL(IF($I$2:I746&lt;&gt;"",ROW(INDIRECT("1:"&amp;ROWS($I$2:I746)))),ROWS($1:247))),""))</f>
        <v/>
      </c>
    </row>
    <row r="249" spans="7:11" x14ac:dyDescent="0.2">
      <c r="G249" s="24">
        <f>+IF('Tableau de bord'!B269='Tableau de bord'!B270,"",'Tableau de bord'!B269)</f>
        <v>44437</v>
      </c>
      <c r="H249" s="23">
        <f>+'Tableau de bord'!R269</f>
        <v>49.749000000000024</v>
      </c>
      <c r="I249" s="17">
        <f>+IF('Tableau de bord'!B270='Tableau de bord'!B269,"",SUM($H$2:$H249))</f>
        <v>-1975.0493099999992</v>
      </c>
      <c r="J249" s="8" t="str" cm="1">
        <f t="array" aca="1" ref="J249" ca="1">IF(ISERROR(IF(ROWS($1:248)&lt;=COUNTA($G$2:G747),INDEX($G$2:G747,SMALL(IF($G$2:G747&lt;&gt;"",ROW(INDIRECT("1:"&amp;ROWS($G$2:G747)))),ROWS($1:248))),"")),"",IF(ROWS($1:248)&lt;=COUNTA($G$2:G747),INDEX($G$2:G747,SMALL(IF($G$2:G747&lt;&gt;"",ROW(INDIRECT("1:"&amp;ROWS($G$2:G747)))),ROWS($1:248))),""))</f>
        <v/>
      </c>
      <c r="K249" s="10" t="str" cm="1">
        <f t="array" aca="1" ref="K249" ca="1">IF(ISERROR(IF(ROWS($1:248)&lt;=COUNTA($I$2:I747),INDEX($I$2:I747,SMALL(IF($I$2:I747&lt;&gt;"",ROW(INDIRECT("1:"&amp;ROWS($I$2:I747)))),ROWS($1:248))),"")),"",IF(ROWS($1:248)&lt;=COUNTA($I$2:I747),INDEX($I$2:I747,SMALL(IF($I$2:I747&lt;&gt;"",ROW(INDIRECT("1:"&amp;ROWS($I$2:I747)))),ROWS($1:248))),""))</f>
        <v/>
      </c>
    </row>
    <row r="250" spans="7:11" x14ac:dyDescent="0.2">
      <c r="G250" s="24" t="str">
        <f>+IF('Tableau de bord'!B270='Tableau de bord'!B271,"",'Tableau de bord'!B270)</f>
        <v/>
      </c>
      <c r="H250" s="23">
        <f>+'Tableau de bord'!R270</f>
        <v>55.009500000000003</v>
      </c>
      <c r="I250" s="17" t="str">
        <f>+IF('Tableau de bord'!B271='Tableau de bord'!B270,"",SUM($H$2:$H250))</f>
        <v/>
      </c>
      <c r="J250" s="8" t="str" cm="1">
        <f t="array" aca="1" ref="J250" ca="1">IF(ISERROR(IF(ROWS($1:249)&lt;=COUNTA($G$2:G748),INDEX($G$2:G748,SMALL(IF($G$2:G748&lt;&gt;"",ROW(INDIRECT("1:"&amp;ROWS($G$2:G748)))),ROWS($1:249))),"")),"",IF(ROWS($1:249)&lt;=COUNTA($G$2:G748),INDEX($G$2:G748,SMALL(IF($G$2:G748&lt;&gt;"",ROW(INDIRECT("1:"&amp;ROWS($G$2:G748)))),ROWS($1:249))),""))</f>
        <v/>
      </c>
      <c r="K250" s="10" t="str" cm="1">
        <f t="array" aca="1" ref="K250" ca="1">IF(ISERROR(IF(ROWS($1:249)&lt;=COUNTA($I$2:I748),INDEX($I$2:I748,SMALL(IF($I$2:I748&lt;&gt;"",ROW(INDIRECT("1:"&amp;ROWS($I$2:I748)))),ROWS($1:249))),"")),"",IF(ROWS($1:249)&lt;=COUNTA($I$2:I748),INDEX($I$2:I748,SMALL(IF($I$2:I748&lt;&gt;"",ROW(INDIRECT("1:"&amp;ROWS($I$2:I748)))),ROWS($1:249))),""))</f>
        <v/>
      </c>
    </row>
    <row r="251" spans="7:11" x14ac:dyDescent="0.2">
      <c r="G251" s="24">
        <f>+IF('Tableau de bord'!B271='Tableau de bord'!B272,"",'Tableau de bord'!B271)</f>
        <v>44450</v>
      </c>
      <c r="H251" s="23">
        <f>+'Tableau de bord'!R271</f>
        <v>119.13299999999998</v>
      </c>
      <c r="I251" s="17">
        <f>+IF('Tableau de bord'!B272='Tableau de bord'!B271,"",SUM($H$2:$H251))</f>
        <v>-1800.9068099999993</v>
      </c>
      <c r="J251" s="8" t="str" cm="1">
        <f t="array" aca="1" ref="J251" ca="1">IF(ISERROR(IF(ROWS($1:250)&lt;=COUNTA($G$2:G749),INDEX($G$2:G749,SMALL(IF($G$2:G749&lt;&gt;"",ROW(INDIRECT("1:"&amp;ROWS($G$2:G749)))),ROWS($1:250))),"")),"",IF(ROWS($1:250)&lt;=COUNTA($G$2:G749),INDEX($G$2:G749,SMALL(IF($G$2:G749&lt;&gt;"",ROW(INDIRECT("1:"&amp;ROWS($G$2:G749)))),ROWS($1:250))),""))</f>
        <v/>
      </c>
      <c r="K251" s="10" t="str" cm="1">
        <f t="array" aca="1" ref="K251" ca="1">IF(ISERROR(IF(ROWS($1:250)&lt;=COUNTA($I$2:I749),INDEX($I$2:I749,SMALL(IF($I$2:I749&lt;&gt;"",ROW(INDIRECT("1:"&amp;ROWS($I$2:I749)))),ROWS($1:250))),"")),"",IF(ROWS($1:250)&lt;=COUNTA($I$2:I749),INDEX($I$2:I749,SMALL(IF($I$2:I749&lt;&gt;"",ROW(INDIRECT("1:"&amp;ROWS($I$2:I749)))),ROWS($1:250))),""))</f>
        <v/>
      </c>
    </row>
    <row r="252" spans="7:11" x14ac:dyDescent="0.2">
      <c r="G252" s="24" t="str">
        <f>+IF('Tableau de bord'!B272='Tableau de bord'!B273,"",'Tableau de bord'!B272)</f>
        <v/>
      </c>
      <c r="H252" s="23">
        <f>+'Tableau de bord'!R272</f>
        <v>165.11850000000004</v>
      </c>
      <c r="I252" s="17" t="str">
        <f>+IF('Tableau de bord'!B273='Tableau de bord'!B272,"",SUM($H$2:$H252))</f>
        <v/>
      </c>
      <c r="J252" s="8" t="str" cm="1">
        <f t="array" aca="1" ref="J252" ca="1">IF(ISERROR(IF(ROWS($1:251)&lt;=COUNTA($G$2:G750),INDEX($G$2:G750,SMALL(IF($G$2:G750&lt;&gt;"",ROW(INDIRECT("1:"&amp;ROWS($G$2:G750)))),ROWS($1:251))),"")),"",IF(ROWS($1:251)&lt;=COUNTA($G$2:G750),INDEX($G$2:G750,SMALL(IF($G$2:G750&lt;&gt;"",ROW(INDIRECT("1:"&amp;ROWS($G$2:G750)))),ROWS($1:251))),""))</f>
        <v/>
      </c>
      <c r="K252" s="10" t="str" cm="1">
        <f t="array" aca="1" ref="K252" ca="1">IF(ISERROR(IF(ROWS($1:251)&lt;=COUNTA($I$2:I750),INDEX($I$2:I750,SMALL(IF($I$2:I750&lt;&gt;"",ROW(INDIRECT("1:"&amp;ROWS($I$2:I750)))),ROWS($1:251))),"")),"",IF(ROWS($1:251)&lt;=COUNTA($I$2:I750),INDEX($I$2:I750,SMALL(IF($I$2:I750&lt;&gt;"",ROW(INDIRECT("1:"&amp;ROWS($I$2:I750)))),ROWS($1:251))),""))</f>
        <v/>
      </c>
    </row>
    <row r="253" spans="7:11" x14ac:dyDescent="0.2">
      <c r="G253" s="24">
        <f>+IF('Tableau de bord'!B273='Tableau de bord'!B274,"",'Tableau de bord'!B273)</f>
        <v>44451</v>
      </c>
      <c r="H253" s="23">
        <f>+'Tableau de bord'!R273</f>
        <v>151.98149999999998</v>
      </c>
      <c r="I253" s="17">
        <f>+IF('Tableau de bord'!B274='Tableau de bord'!B273,"",SUM($H$2:$H253))</f>
        <v>-1483.8068099999991</v>
      </c>
      <c r="J253" s="8" t="str" cm="1">
        <f t="array" aca="1" ref="J253" ca="1">IF(ISERROR(IF(ROWS($1:252)&lt;=COUNTA($G$2:G751),INDEX($G$2:G751,SMALL(IF($G$2:G751&lt;&gt;"",ROW(INDIRECT("1:"&amp;ROWS($G$2:G751)))),ROWS($1:252))),"")),"",IF(ROWS($1:252)&lt;=COUNTA($G$2:G751),INDEX($G$2:G751,SMALL(IF($G$2:G751&lt;&gt;"",ROW(INDIRECT("1:"&amp;ROWS($G$2:G751)))),ROWS($1:252))),""))</f>
        <v/>
      </c>
      <c r="K253" s="10" t="str" cm="1">
        <f t="array" aca="1" ref="K253" ca="1">IF(ISERROR(IF(ROWS($1:252)&lt;=COUNTA($I$2:I751),INDEX($I$2:I751,SMALL(IF($I$2:I751&lt;&gt;"",ROW(INDIRECT("1:"&amp;ROWS($I$2:I751)))),ROWS($1:252))),"")),"",IF(ROWS($1:252)&lt;=COUNTA($I$2:I751),INDEX($I$2:I751,SMALL(IF($I$2:I751&lt;&gt;"",ROW(INDIRECT("1:"&amp;ROWS($I$2:I751)))),ROWS($1:252))),""))</f>
        <v/>
      </c>
    </row>
    <row r="254" spans="7:11" x14ac:dyDescent="0.2">
      <c r="G254" s="24" t="str">
        <f>+IF('Tableau de bord'!B274='Tableau de bord'!B275,"",'Tableau de bord'!B274)</f>
        <v/>
      </c>
      <c r="H254" s="23">
        <f>+'Tableau de bord'!R274</f>
        <v>71.147999999999996</v>
      </c>
      <c r="I254" s="17" t="str">
        <f>+IF('Tableau de bord'!B275='Tableau de bord'!B274,"",SUM($H$2:$H254))</f>
        <v/>
      </c>
      <c r="J254" s="8" t="str" cm="1">
        <f t="array" aca="1" ref="J254" ca="1">IF(ISERROR(IF(ROWS($1:253)&lt;=COUNTA($G$2:G752),INDEX($G$2:G752,SMALL(IF($G$2:G752&lt;&gt;"",ROW(INDIRECT("1:"&amp;ROWS($G$2:G752)))),ROWS($1:253))),"")),"",IF(ROWS($1:253)&lt;=COUNTA($G$2:G752),INDEX($G$2:G752,SMALL(IF($G$2:G752&lt;&gt;"",ROW(INDIRECT("1:"&amp;ROWS($G$2:G752)))),ROWS($1:253))),""))</f>
        <v/>
      </c>
      <c r="K254" s="10" t="str" cm="1">
        <f t="array" aca="1" ref="K254" ca="1">IF(ISERROR(IF(ROWS($1:253)&lt;=COUNTA($I$2:I752),INDEX($I$2:I752,SMALL(IF($I$2:I752&lt;&gt;"",ROW(INDIRECT("1:"&amp;ROWS($I$2:I752)))),ROWS($1:253))),"")),"",IF(ROWS($1:253)&lt;=COUNTA($I$2:I752),INDEX($I$2:I752,SMALL(IF($I$2:I752&lt;&gt;"",ROW(INDIRECT("1:"&amp;ROWS($I$2:I752)))),ROWS($1:253))),""))</f>
        <v/>
      </c>
    </row>
    <row r="255" spans="7:11" x14ac:dyDescent="0.2">
      <c r="G255" s="24">
        <f>+IF('Tableau de bord'!B275='Tableau de bord'!B276,"",'Tableau de bord'!B275)</f>
        <v>44453</v>
      </c>
      <c r="H255" s="23">
        <f>+'Tableau de bord'!R275</f>
        <v>142.29599999999999</v>
      </c>
      <c r="I255" s="17">
        <f>+IF('Tableau de bord'!B276='Tableau de bord'!B275,"",SUM($H$2:$H255))</f>
        <v>-1270.3628099999992</v>
      </c>
      <c r="J255" s="8" t="str" cm="1">
        <f t="array" aca="1" ref="J255" ca="1">IF(ISERROR(IF(ROWS($1:254)&lt;=COUNTA($G$2:G753),INDEX($G$2:G753,SMALL(IF($G$2:G753&lt;&gt;"",ROW(INDIRECT("1:"&amp;ROWS($G$2:G753)))),ROWS($1:254))),"")),"",IF(ROWS($1:254)&lt;=COUNTA($G$2:G753),INDEX($G$2:G753,SMALL(IF($G$2:G753&lt;&gt;"",ROW(INDIRECT("1:"&amp;ROWS($G$2:G753)))),ROWS($1:254))),""))</f>
        <v/>
      </c>
      <c r="K255" s="10" t="str" cm="1">
        <f t="array" aca="1" ref="K255" ca="1">IF(ISERROR(IF(ROWS($1:254)&lt;=COUNTA($I$2:I753),INDEX($I$2:I753,SMALL(IF($I$2:I753&lt;&gt;"",ROW(INDIRECT("1:"&amp;ROWS($I$2:I753)))),ROWS($1:254))),"")),"",IF(ROWS($1:254)&lt;=COUNTA($I$2:I753),INDEX($I$2:I753,SMALL(IF($I$2:I753&lt;&gt;"",ROW(INDIRECT("1:"&amp;ROWS($I$2:I753)))),ROWS($1:254))),""))</f>
        <v/>
      </c>
    </row>
    <row r="256" spans="7:11" x14ac:dyDescent="0.2">
      <c r="G256" s="24">
        <f>+IF('Tableau de bord'!B276='Tableau de bord'!B277,"",'Tableau de bord'!B276)</f>
        <v>44454</v>
      </c>
      <c r="H256" s="23">
        <f>+'Tableau de bord'!R276</f>
        <v>162.173</v>
      </c>
      <c r="I256" s="17">
        <f>+IF('Tableau de bord'!B277='Tableau de bord'!B276,"",SUM($H$2:$H256))</f>
        <v>-1108.1898099999992</v>
      </c>
      <c r="J256" s="8" t="str" cm="1">
        <f t="array" aca="1" ref="J256" ca="1">IF(ISERROR(IF(ROWS($1:255)&lt;=COUNTA($G$2:G754),INDEX($G$2:G754,SMALL(IF($G$2:G754&lt;&gt;"",ROW(INDIRECT("1:"&amp;ROWS($G$2:G754)))),ROWS($1:255))),"")),"",IF(ROWS($1:255)&lt;=COUNTA($G$2:G754),INDEX($G$2:G754,SMALL(IF($G$2:G754&lt;&gt;"",ROW(INDIRECT("1:"&amp;ROWS($G$2:G754)))),ROWS($1:255))),""))</f>
        <v/>
      </c>
      <c r="K256" s="10" t="str" cm="1">
        <f t="array" aca="1" ref="K256" ca="1">IF(ISERROR(IF(ROWS($1:255)&lt;=COUNTA($I$2:I754),INDEX($I$2:I754,SMALL(IF($I$2:I754&lt;&gt;"",ROW(INDIRECT("1:"&amp;ROWS($I$2:I754)))),ROWS($1:255))),"")),"",IF(ROWS($1:255)&lt;=COUNTA($I$2:I754),INDEX($I$2:I754,SMALL(IF($I$2:I754&lt;&gt;"",ROW(INDIRECT("1:"&amp;ROWS($I$2:I754)))),ROWS($1:255))),""))</f>
        <v/>
      </c>
    </row>
    <row r="257" spans="7:11" x14ac:dyDescent="0.2">
      <c r="G257" s="24" t="str">
        <f>+IF('Tableau de bord'!B277='Tableau de bord'!B278,"",'Tableau de bord'!B277)</f>
        <v/>
      </c>
      <c r="H257" s="23">
        <f>+'Tableau de bord'!R277</f>
        <v>153.32800000000003</v>
      </c>
      <c r="I257" s="17" t="str">
        <f>+IF('Tableau de bord'!B278='Tableau de bord'!B277,"",SUM($H$2:$H257))</f>
        <v/>
      </c>
      <c r="J257" s="8" t="str" cm="1">
        <f t="array" aca="1" ref="J257" ca="1">IF(ISERROR(IF(ROWS($1:256)&lt;=COUNTA($G$2:G755),INDEX($G$2:G755,SMALL(IF($G$2:G755&lt;&gt;"",ROW(INDIRECT("1:"&amp;ROWS($G$2:G755)))),ROWS($1:256))),"")),"",IF(ROWS($1:256)&lt;=COUNTA($G$2:G755),INDEX($G$2:G755,SMALL(IF($G$2:G755&lt;&gt;"",ROW(INDIRECT("1:"&amp;ROWS($G$2:G755)))),ROWS($1:256))),""))</f>
        <v/>
      </c>
      <c r="K257" s="10" t="str" cm="1">
        <f t="array" aca="1" ref="K257" ca="1">IF(ISERROR(IF(ROWS($1:256)&lt;=COUNTA($I$2:I755),INDEX($I$2:I755,SMALL(IF($I$2:I755&lt;&gt;"",ROW(INDIRECT("1:"&amp;ROWS($I$2:I755)))),ROWS($1:256))),"")),"",IF(ROWS($1:256)&lt;=COUNTA($I$2:I755),INDEX($I$2:I755,SMALL(IF($I$2:I755&lt;&gt;"",ROW(INDIRECT("1:"&amp;ROWS($I$2:I755)))),ROWS($1:256))),""))</f>
        <v/>
      </c>
    </row>
    <row r="258" spans="7:11" x14ac:dyDescent="0.2">
      <c r="G258" s="24">
        <f>+IF('Tableau de bord'!B278='Tableau de bord'!B279,"",'Tableau de bord'!B278)</f>
        <v>44457</v>
      </c>
      <c r="H258" s="23">
        <f>+'Tableau de bord'!R278</f>
        <v>242.42399999999998</v>
      </c>
      <c r="I258" s="17">
        <f>+IF('Tableau de bord'!B279='Tableau de bord'!B278,"",SUM($H$2:$H258))</f>
        <v>-712.43780999999922</v>
      </c>
      <c r="J258" s="8" t="str" cm="1">
        <f t="array" aca="1" ref="J258" ca="1">IF(ISERROR(IF(ROWS($1:257)&lt;=COUNTA($G$2:G756),INDEX($G$2:G756,SMALL(IF($G$2:G756&lt;&gt;"",ROW(INDIRECT("1:"&amp;ROWS($G$2:G756)))),ROWS($1:257))),"")),"",IF(ROWS($1:257)&lt;=COUNTA($G$2:G756),INDEX($G$2:G756,SMALL(IF($G$2:G756&lt;&gt;"",ROW(INDIRECT("1:"&amp;ROWS($G$2:G756)))),ROWS($1:257))),""))</f>
        <v/>
      </c>
      <c r="K258" s="10" t="str" cm="1">
        <f t="array" aca="1" ref="K258" ca="1">IF(ISERROR(IF(ROWS($1:257)&lt;=COUNTA($I$2:I756),INDEX($I$2:I756,SMALL(IF($I$2:I756&lt;&gt;"",ROW(INDIRECT("1:"&amp;ROWS($I$2:I756)))),ROWS($1:257))),"")),"",IF(ROWS($1:257)&lt;=COUNTA($I$2:I756),INDEX($I$2:I756,SMALL(IF($I$2:I756&lt;&gt;"",ROW(INDIRECT("1:"&amp;ROWS($I$2:I756)))),ROWS($1:257))),""))</f>
        <v/>
      </c>
    </row>
    <row r="259" spans="7:11" x14ac:dyDescent="0.2">
      <c r="G259" s="24" t="str">
        <f>+IF('Tableau de bord'!B279='Tableau de bord'!B280,"",'Tableau de bord'!B279)</f>
        <v/>
      </c>
      <c r="H259" s="23">
        <f>+'Tableau de bord'!R279</f>
        <v>-316</v>
      </c>
      <c r="I259" s="17" t="str">
        <f>+IF('Tableau de bord'!B280='Tableau de bord'!B279,"",SUM($H$2:$H259))</f>
        <v/>
      </c>
      <c r="J259" s="8" t="str" cm="1">
        <f t="array" aca="1" ref="J259" ca="1">IF(ISERROR(IF(ROWS($1:258)&lt;=COUNTA($G$2:G757),INDEX($G$2:G757,SMALL(IF($G$2:G757&lt;&gt;"",ROW(INDIRECT("1:"&amp;ROWS($G$2:G757)))),ROWS($1:258))),"")),"",IF(ROWS($1:258)&lt;=COUNTA($G$2:G757),INDEX($G$2:G757,SMALL(IF($G$2:G757&lt;&gt;"",ROW(INDIRECT("1:"&amp;ROWS($G$2:G757)))),ROWS($1:258))),""))</f>
        <v/>
      </c>
      <c r="K259" s="10" t="str" cm="1">
        <f t="array" aca="1" ref="K259" ca="1">IF(ISERROR(IF(ROWS($1:258)&lt;=COUNTA($I$2:I757),INDEX($I$2:I757,SMALL(IF($I$2:I757&lt;&gt;"",ROW(INDIRECT("1:"&amp;ROWS($I$2:I757)))),ROWS($1:258))),"")),"",IF(ROWS($1:258)&lt;=COUNTA($I$2:I757),INDEX($I$2:I757,SMALL(IF($I$2:I757&lt;&gt;"",ROW(INDIRECT("1:"&amp;ROWS($I$2:I757)))),ROWS($1:258))),""))</f>
        <v/>
      </c>
    </row>
    <row r="260" spans="7:11" x14ac:dyDescent="0.2">
      <c r="G260" s="24">
        <f>+IF('Tableau de bord'!B280='Tableau de bord'!B281,"",'Tableau de bord'!B280)</f>
        <v>44458</v>
      </c>
      <c r="H260" s="23">
        <f>+'Tableau de bord'!R280</f>
        <v>180.43599999999998</v>
      </c>
      <c r="I260" s="17">
        <f>+IF('Tableau de bord'!B281='Tableau de bord'!B280,"",SUM($H$2:$H260))</f>
        <v>-848.0018099999993</v>
      </c>
      <c r="J260" s="8" t="str" cm="1">
        <f t="array" aca="1" ref="J260" ca="1">IF(ISERROR(IF(ROWS($1:259)&lt;=COUNTA($G$2:G758),INDEX($G$2:G758,SMALL(IF($G$2:G758&lt;&gt;"",ROW(INDIRECT("1:"&amp;ROWS($G$2:G758)))),ROWS($1:259))),"")),"",IF(ROWS($1:259)&lt;=COUNTA($G$2:G758),INDEX($G$2:G758,SMALL(IF($G$2:G758&lt;&gt;"",ROW(INDIRECT("1:"&amp;ROWS($G$2:G758)))),ROWS($1:259))),""))</f>
        <v/>
      </c>
      <c r="K260" s="10" t="str" cm="1">
        <f t="array" aca="1" ref="K260" ca="1">IF(ISERROR(IF(ROWS($1:259)&lt;=COUNTA($I$2:I758),INDEX($I$2:I758,SMALL(IF($I$2:I758&lt;&gt;"",ROW(INDIRECT("1:"&amp;ROWS($I$2:I758)))),ROWS($1:259))),"")),"",IF(ROWS($1:259)&lt;=COUNTA($I$2:I758),INDEX($I$2:I758,SMALL(IF($I$2:I758&lt;&gt;"",ROW(INDIRECT("1:"&amp;ROWS($I$2:I758)))),ROWS($1:259))),""))</f>
        <v/>
      </c>
    </row>
    <row r="261" spans="7:11" x14ac:dyDescent="0.2">
      <c r="G261" s="24" t="str">
        <f>+IF('Tableau de bord'!B281='Tableau de bord'!B282,"",'Tableau de bord'!B281)</f>
        <v/>
      </c>
      <c r="H261" s="23">
        <f>+'Tableau de bord'!R281</f>
        <v>171.495</v>
      </c>
      <c r="I261" s="17" t="str">
        <f>+IF('Tableau de bord'!B282='Tableau de bord'!B281,"",SUM($H$2:$H261))</f>
        <v/>
      </c>
      <c r="J261" s="8" t="str" cm="1">
        <f t="array" aca="1" ref="J261" ca="1">IF(ISERROR(IF(ROWS($1:260)&lt;=COUNTA($G$2:G759),INDEX($G$2:G759,SMALL(IF($G$2:G759&lt;&gt;"",ROW(INDIRECT("1:"&amp;ROWS($G$2:G759)))),ROWS($1:260))),"")),"",IF(ROWS($1:260)&lt;=COUNTA($G$2:G759),INDEX($G$2:G759,SMALL(IF($G$2:G759&lt;&gt;"",ROW(INDIRECT("1:"&amp;ROWS($G$2:G759)))),ROWS($1:260))),""))</f>
        <v/>
      </c>
      <c r="K261" s="10" t="str" cm="1">
        <f t="array" aca="1" ref="K261" ca="1">IF(ISERROR(IF(ROWS($1:260)&lt;=COUNTA($I$2:I759),INDEX($I$2:I759,SMALL(IF($I$2:I759&lt;&gt;"",ROW(INDIRECT("1:"&amp;ROWS($I$2:I759)))),ROWS($1:260))),"")),"",IF(ROWS($1:260)&lt;=COUNTA($I$2:I759),INDEX($I$2:I759,SMALL(IF($I$2:I759&lt;&gt;"",ROW(INDIRECT("1:"&amp;ROWS($I$2:I759)))),ROWS($1:260))),""))</f>
        <v/>
      </c>
    </row>
    <row r="262" spans="7:11" x14ac:dyDescent="0.2">
      <c r="G262" s="24">
        <f>+IF('Tableau de bord'!B282='Tableau de bord'!B283,"",'Tableau de bord'!B282)</f>
        <v>44461</v>
      </c>
      <c r="H262" s="23">
        <f>+'Tableau de bord'!R282</f>
        <v>0</v>
      </c>
      <c r="I262" s="17">
        <f>+IF('Tableau de bord'!B283='Tableau de bord'!B282,"",SUM($H$2:$H262))</f>
        <v>-676.50680999999929</v>
      </c>
      <c r="J262" s="8" t="str" cm="1">
        <f t="array" aca="1" ref="J262" ca="1">IF(ISERROR(IF(ROWS($1:261)&lt;=COUNTA($G$2:G760),INDEX($G$2:G760,SMALL(IF($G$2:G760&lt;&gt;"",ROW(INDIRECT("1:"&amp;ROWS($G$2:G760)))),ROWS($1:261))),"")),"",IF(ROWS($1:261)&lt;=COUNTA($G$2:G760),INDEX($G$2:G760,SMALL(IF($G$2:G760&lt;&gt;"",ROW(INDIRECT("1:"&amp;ROWS($G$2:G760)))),ROWS($1:261))),""))</f>
        <v/>
      </c>
      <c r="K262" s="10" t="str" cm="1">
        <f t="array" aca="1" ref="K262" ca="1">IF(ISERROR(IF(ROWS($1:261)&lt;=COUNTA($I$2:I760),INDEX($I$2:I760,SMALL(IF($I$2:I760&lt;&gt;"",ROW(INDIRECT("1:"&amp;ROWS($I$2:I760)))),ROWS($1:261))),"")),"",IF(ROWS($1:261)&lt;=COUNTA($I$2:I760),INDEX($I$2:I760,SMALL(IF($I$2:I760&lt;&gt;"",ROW(INDIRECT("1:"&amp;ROWS($I$2:I760)))),ROWS($1:261))),""))</f>
        <v/>
      </c>
    </row>
    <row r="263" spans="7:11" x14ac:dyDescent="0.2">
      <c r="G263" s="24" t="str">
        <f>+IF('Tableau de bord'!B283='Tableau de bord'!B284,"",'Tableau de bord'!B283)</f>
        <v/>
      </c>
      <c r="H263" s="23">
        <f>+'Tableau de bord'!R283</f>
        <v>-294</v>
      </c>
      <c r="I263" s="17" t="str">
        <f>+IF('Tableau de bord'!B284='Tableau de bord'!B283,"",SUM($H$2:$H263))</f>
        <v/>
      </c>
      <c r="J263" s="8" t="str" cm="1">
        <f t="array" aca="1" ref="J263" ca="1">IF(ISERROR(IF(ROWS($1:262)&lt;=COUNTA($G$2:G761),INDEX($G$2:G761,SMALL(IF($G$2:G761&lt;&gt;"",ROW(INDIRECT("1:"&amp;ROWS($G$2:G761)))),ROWS($1:262))),"")),"",IF(ROWS($1:262)&lt;=COUNTA($G$2:G761),INDEX($G$2:G761,SMALL(IF($G$2:G761&lt;&gt;"",ROW(INDIRECT("1:"&amp;ROWS($G$2:G761)))),ROWS($1:262))),""))</f>
        <v/>
      </c>
      <c r="K263" s="10" t="str" cm="1">
        <f t="array" aca="1" ref="K263" ca="1">IF(ISERROR(IF(ROWS($1:262)&lt;=COUNTA($I$2:I761),INDEX($I$2:I761,SMALL(IF($I$2:I761&lt;&gt;"",ROW(INDIRECT("1:"&amp;ROWS($I$2:I761)))),ROWS($1:262))),"")),"",IF(ROWS($1:262)&lt;=COUNTA($I$2:I761),INDEX($I$2:I761,SMALL(IF($I$2:I761&lt;&gt;"",ROW(INDIRECT("1:"&amp;ROWS($I$2:I761)))),ROWS($1:262))),""))</f>
        <v/>
      </c>
    </row>
    <row r="264" spans="7:11" x14ac:dyDescent="0.2">
      <c r="G264" s="24" t="str">
        <f>+IF('Tableau de bord'!B284='Tableau de bord'!B285,"",'Tableau de bord'!B284)</f>
        <v/>
      </c>
      <c r="H264" s="23">
        <f>+'Tableau de bord'!R284</f>
        <v>0</v>
      </c>
      <c r="I264" s="17" t="str">
        <f>+IF('Tableau de bord'!B285='Tableau de bord'!B284,"",SUM($H$2:$H264))</f>
        <v/>
      </c>
      <c r="J264" s="8" t="str" cm="1">
        <f t="array" aca="1" ref="J264" ca="1">IF(ISERROR(IF(ROWS($1:263)&lt;=COUNTA($G$2:G762),INDEX($G$2:G762,SMALL(IF($G$2:G762&lt;&gt;"",ROW(INDIRECT("1:"&amp;ROWS($G$2:G762)))),ROWS($1:263))),"")),"",IF(ROWS($1:263)&lt;=COUNTA($G$2:G762),INDEX($G$2:G762,SMALL(IF($G$2:G762&lt;&gt;"",ROW(INDIRECT("1:"&amp;ROWS($G$2:G762)))),ROWS($1:263))),""))</f>
        <v/>
      </c>
      <c r="K264" s="10" t="str" cm="1">
        <f t="array" aca="1" ref="K264" ca="1">IF(ISERROR(IF(ROWS($1:263)&lt;=COUNTA($I$2:I762),INDEX($I$2:I762,SMALL(IF($I$2:I762&lt;&gt;"",ROW(INDIRECT("1:"&amp;ROWS($I$2:I762)))),ROWS($1:263))),"")),"",IF(ROWS($1:263)&lt;=COUNTA($I$2:I762),INDEX($I$2:I762,SMALL(IF($I$2:I762&lt;&gt;"",ROW(INDIRECT("1:"&amp;ROWS($I$2:I762)))),ROWS($1:263))),""))</f>
        <v/>
      </c>
    </row>
    <row r="265" spans="7:11" x14ac:dyDescent="0.2">
      <c r="G265" s="24" t="str">
        <f>+IF('Tableau de bord'!B285='Tableau de bord'!B286,"",'Tableau de bord'!B285)</f>
        <v/>
      </c>
      <c r="H265" s="23">
        <f>+'Tableau de bord'!R285</f>
        <v>148.46999999999997</v>
      </c>
      <c r="I265" s="17" t="str">
        <f>+IF('Tableau de bord'!B286='Tableau de bord'!B285,"",SUM($H$2:$H265))</f>
        <v/>
      </c>
      <c r="J265" s="8" t="str" cm="1">
        <f t="array" aca="1" ref="J265" ca="1">IF(ISERROR(IF(ROWS($1:264)&lt;=COUNTA($G$2:G763),INDEX($G$2:G763,SMALL(IF($G$2:G763&lt;&gt;"",ROW(INDIRECT("1:"&amp;ROWS($G$2:G763)))),ROWS($1:264))),"")),"",IF(ROWS($1:264)&lt;=COUNTA($G$2:G763),INDEX($G$2:G763,SMALL(IF($G$2:G763&lt;&gt;"",ROW(INDIRECT("1:"&amp;ROWS($G$2:G763)))),ROWS($1:264))),""))</f>
        <v/>
      </c>
      <c r="K265" s="10" t="str" cm="1">
        <f t="array" aca="1" ref="K265" ca="1">IF(ISERROR(IF(ROWS($1:264)&lt;=COUNTA($I$2:I763),INDEX($I$2:I763,SMALL(IF($I$2:I763&lt;&gt;"",ROW(INDIRECT("1:"&amp;ROWS($I$2:I763)))),ROWS($1:264))),"")),"",IF(ROWS($1:264)&lt;=COUNTA($I$2:I763),INDEX($I$2:I763,SMALL(IF($I$2:I763&lt;&gt;"",ROW(INDIRECT("1:"&amp;ROWS($I$2:I763)))),ROWS($1:264))),""))</f>
        <v/>
      </c>
    </row>
    <row r="266" spans="7:11" x14ac:dyDescent="0.2">
      <c r="G266" s="24" t="str">
        <f>+IF('Tableau de bord'!B286='Tableau de bord'!B287,"",'Tableau de bord'!B286)</f>
        <v/>
      </c>
      <c r="H266" s="23">
        <f>+'Tableau de bord'!R286</f>
        <v>94.227000000000004</v>
      </c>
      <c r="I266" s="17" t="str">
        <f>+IF('Tableau de bord'!B287='Tableau de bord'!B286,"",SUM($H$2:$H266))</f>
        <v/>
      </c>
      <c r="J266" s="8" t="str" cm="1">
        <f t="array" aca="1" ref="J266" ca="1">IF(ISERROR(IF(ROWS($1:265)&lt;=COUNTA($G$2:G764),INDEX($G$2:G764,SMALL(IF($G$2:G764&lt;&gt;"",ROW(INDIRECT("1:"&amp;ROWS($G$2:G764)))),ROWS($1:265))),"")),"",IF(ROWS($1:265)&lt;=COUNTA($G$2:G764),INDEX($G$2:G764,SMALL(IF($G$2:G764&lt;&gt;"",ROW(INDIRECT("1:"&amp;ROWS($G$2:G764)))),ROWS($1:265))),""))</f>
        <v/>
      </c>
      <c r="K266" s="10" t="str" cm="1">
        <f t="array" aca="1" ref="K266" ca="1">IF(ISERROR(IF(ROWS($1:265)&lt;=COUNTA($I$2:I764),INDEX($I$2:I764,SMALL(IF($I$2:I764&lt;&gt;"",ROW(INDIRECT("1:"&amp;ROWS($I$2:I764)))),ROWS($1:265))),"")),"",IF(ROWS($1:265)&lt;=COUNTA($I$2:I764),INDEX($I$2:I764,SMALL(IF($I$2:I764&lt;&gt;"",ROW(INDIRECT("1:"&amp;ROWS($I$2:I764)))),ROWS($1:265))),""))</f>
        <v/>
      </c>
    </row>
    <row r="267" spans="7:11" x14ac:dyDescent="0.2">
      <c r="G267" s="24" t="str">
        <f>+IF('Tableau de bord'!B287='Tableau de bord'!B288,"",'Tableau de bord'!B287)</f>
        <v/>
      </c>
      <c r="H267" s="23">
        <f>+'Tableau de bord'!R287</f>
        <v>144.64800000000002</v>
      </c>
      <c r="I267" s="17" t="str">
        <f>+IF('Tableau de bord'!B288='Tableau de bord'!B287,"",SUM($H$2:$H267))</f>
        <v/>
      </c>
      <c r="J267" s="8" t="str" cm="1">
        <f t="array" aca="1" ref="J267" ca="1">IF(ISERROR(IF(ROWS($1:266)&lt;=COUNTA($G$2:G765),INDEX($G$2:G765,SMALL(IF($G$2:G765&lt;&gt;"",ROW(INDIRECT("1:"&amp;ROWS($G$2:G765)))),ROWS($1:266))),"")),"",IF(ROWS($1:266)&lt;=COUNTA($G$2:G765),INDEX($G$2:G765,SMALL(IF($G$2:G765&lt;&gt;"",ROW(INDIRECT("1:"&amp;ROWS($G$2:G765)))),ROWS($1:266))),""))</f>
        <v/>
      </c>
      <c r="K267" s="10" t="str" cm="1">
        <f t="array" aca="1" ref="K267" ca="1">IF(ISERROR(IF(ROWS($1:266)&lt;=COUNTA($I$2:I765),INDEX($I$2:I765,SMALL(IF($I$2:I765&lt;&gt;"",ROW(INDIRECT("1:"&amp;ROWS($I$2:I765)))),ROWS($1:266))),"")),"",IF(ROWS($1:266)&lt;=COUNTA($I$2:I765),INDEX($I$2:I765,SMALL(IF($I$2:I765&lt;&gt;"",ROW(INDIRECT("1:"&amp;ROWS($I$2:I765)))),ROWS($1:266))),""))</f>
        <v/>
      </c>
    </row>
    <row r="268" spans="7:11" x14ac:dyDescent="0.2">
      <c r="G268" s="24" t="str">
        <f>+IF('Tableau de bord'!B288='Tableau de bord'!B289,"",'Tableau de bord'!B288)</f>
        <v/>
      </c>
      <c r="H268" s="23">
        <f>+'Tableau de bord'!R288</f>
        <v>-294</v>
      </c>
      <c r="I268" s="17" t="str">
        <f>+IF('Tableau de bord'!B289='Tableau de bord'!B288,"",SUM($H$2:$H268))</f>
        <v/>
      </c>
      <c r="J268" s="8" t="str" cm="1">
        <f t="array" aca="1" ref="J268" ca="1">IF(ISERROR(IF(ROWS($1:267)&lt;=COUNTA($G$2:G766),INDEX($G$2:G766,SMALL(IF($G$2:G766&lt;&gt;"",ROW(INDIRECT("1:"&amp;ROWS($G$2:G766)))),ROWS($1:267))),"")),"",IF(ROWS($1:267)&lt;=COUNTA($G$2:G766),INDEX($G$2:G766,SMALL(IF($G$2:G766&lt;&gt;"",ROW(INDIRECT("1:"&amp;ROWS($G$2:G766)))),ROWS($1:267))),""))</f>
        <v/>
      </c>
      <c r="K268" s="10" t="str" cm="1">
        <f t="array" aca="1" ref="K268" ca="1">IF(ISERROR(IF(ROWS($1:267)&lt;=COUNTA($I$2:I766),INDEX($I$2:I766,SMALL(IF($I$2:I766&lt;&gt;"",ROW(INDIRECT("1:"&amp;ROWS($I$2:I766)))),ROWS($1:267))),"")),"",IF(ROWS($1:267)&lt;=COUNTA($I$2:I766),INDEX($I$2:I766,SMALL(IF($I$2:I766&lt;&gt;"",ROW(INDIRECT("1:"&amp;ROWS($I$2:I766)))),ROWS($1:267))),""))</f>
        <v/>
      </c>
    </row>
    <row r="269" spans="7:11" x14ac:dyDescent="0.2">
      <c r="G269" s="24" t="str">
        <f>+IF('Tableau de bord'!B289='Tableau de bord'!B290,"",'Tableau de bord'!B289)</f>
        <v/>
      </c>
      <c r="H269" s="23">
        <f>+'Tableau de bord'!R289</f>
        <v>0</v>
      </c>
      <c r="I269" s="17" t="str">
        <f>+IF('Tableau de bord'!B290='Tableau de bord'!B289,"",SUM($H$2:$H269))</f>
        <v/>
      </c>
      <c r="J269" s="8" t="str" cm="1">
        <f t="array" aca="1" ref="J269" ca="1">IF(ISERROR(IF(ROWS($1:268)&lt;=COUNTA($G$2:G767),INDEX($G$2:G767,SMALL(IF($G$2:G767&lt;&gt;"",ROW(INDIRECT("1:"&amp;ROWS($G$2:G767)))),ROWS($1:268))),"")),"",IF(ROWS($1:268)&lt;=COUNTA($G$2:G767),INDEX($G$2:G767,SMALL(IF($G$2:G767&lt;&gt;"",ROW(INDIRECT("1:"&amp;ROWS($G$2:G767)))),ROWS($1:268))),""))</f>
        <v/>
      </c>
      <c r="K269" s="10" t="str" cm="1">
        <f t="array" aca="1" ref="K269" ca="1">IF(ISERROR(IF(ROWS($1:268)&lt;=COUNTA($I$2:I767),INDEX($I$2:I767,SMALL(IF($I$2:I767&lt;&gt;"",ROW(INDIRECT("1:"&amp;ROWS($I$2:I767)))),ROWS($1:268))),"")),"",IF(ROWS($1:268)&lt;=COUNTA($I$2:I767),INDEX($I$2:I767,SMALL(IF($I$2:I767&lt;&gt;"",ROW(INDIRECT("1:"&amp;ROWS($I$2:I767)))),ROWS($1:268))),""))</f>
        <v/>
      </c>
    </row>
    <row r="270" spans="7:11" x14ac:dyDescent="0.2">
      <c r="G270" s="24" t="str">
        <f>+IF('Tableau de bord'!B290='Tableau de bord'!B291,"",'Tableau de bord'!B290)</f>
        <v/>
      </c>
      <c r="H270" s="23">
        <f>+'Tableau de bord'!R290</f>
        <v>186.98399999999998</v>
      </c>
      <c r="I270" s="17" t="str">
        <f>+IF('Tableau de bord'!B291='Tableau de bord'!B290,"",SUM($H$2:$H270))</f>
        <v/>
      </c>
      <c r="J270" s="8" t="str" cm="1">
        <f t="array" aca="1" ref="J270" ca="1">IF(ISERROR(IF(ROWS($1:269)&lt;=COUNTA($G$2:G768),INDEX($G$2:G768,SMALL(IF($G$2:G768&lt;&gt;"",ROW(INDIRECT("1:"&amp;ROWS($G$2:G768)))),ROWS($1:269))),"")),"",IF(ROWS($1:269)&lt;=COUNTA($G$2:G768),INDEX($G$2:G768,SMALL(IF($G$2:G768&lt;&gt;"",ROW(INDIRECT("1:"&amp;ROWS($G$2:G768)))),ROWS($1:269))),""))</f>
        <v/>
      </c>
      <c r="K270" s="10" t="str" cm="1">
        <f t="array" aca="1" ref="K270" ca="1">IF(ISERROR(IF(ROWS($1:269)&lt;=COUNTA($I$2:I768),INDEX($I$2:I768,SMALL(IF($I$2:I768&lt;&gt;"",ROW(INDIRECT("1:"&amp;ROWS($I$2:I768)))),ROWS($1:269))),"")),"",IF(ROWS($1:269)&lt;=COUNTA($I$2:I768),INDEX($I$2:I768,SMALL(IF($I$2:I768&lt;&gt;"",ROW(INDIRECT("1:"&amp;ROWS($I$2:I768)))),ROWS($1:269))),""))</f>
        <v/>
      </c>
    </row>
    <row r="271" spans="7:11" x14ac:dyDescent="0.2">
      <c r="G271" s="24">
        <f>+IF('Tableau de bord'!B291='Tableau de bord'!B292,"",'Tableau de bord'!B291)</f>
        <v>44464</v>
      </c>
      <c r="H271" s="23">
        <f>+'Tableau de bord'!R291</f>
        <v>144.64800000000002</v>
      </c>
      <c r="I271" s="17">
        <f>+IF('Tableau de bord'!B292='Tableau de bord'!B291,"",SUM($H$2:$H271))</f>
        <v>-545.52980999999943</v>
      </c>
      <c r="J271" s="8" t="str" cm="1">
        <f t="array" aca="1" ref="J271" ca="1">IF(ISERROR(IF(ROWS($1:270)&lt;=COUNTA($G$2:G769),INDEX($G$2:G769,SMALL(IF($G$2:G769&lt;&gt;"",ROW(INDIRECT("1:"&amp;ROWS($G$2:G769)))),ROWS($1:270))),"")),"",IF(ROWS($1:270)&lt;=COUNTA($G$2:G769),INDEX($G$2:G769,SMALL(IF($G$2:G769&lt;&gt;"",ROW(INDIRECT("1:"&amp;ROWS($G$2:G769)))),ROWS($1:270))),""))</f>
        <v/>
      </c>
      <c r="K271" s="10" t="str" cm="1">
        <f t="array" aca="1" ref="K271" ca="1">IF(ISERROR(IF(ROWS($1:270)&lt;=COUNTA($I$2:I769),INDEX($I$2:I769,SMALL(IF($I$2:I769&lt;&gt;"",ROW(INDIRECT("1:"&amp;ROWS($I$2:I769)))),ROWS($1:270))),"")),"",IF(ROWS($1:270)&lt;=COUNTA($I$2:I769),INDEX($I$2:I769,SMALL(IF($I$2:I769&lt;&gt;"",ROW(INDIRECT("1:"&amp;ROWS($I$2:I769)))),ROWS($1:270))),""))</f>
        <v/>
      </c>
    </row>
    <row r="272" spans="7:11" x14ac:dyDescent="0.2">
      <c r="G272" s="24" t="str">
        <f>+IF('Tableau de bord'!B292='Tableau de bord'!B293,"",'Tableau de bord'!B292)</f>
        <v/>
      </c>
      <c r="H272" s="23">
        <f>+'Tableau de bord'!R292</f>
        <v>0</v>
      </c>
      <c r="I272" s="17" t="str">
        <f>+IF('Tableau de bord'!B293='Tableau de bord'!B292,"",SUM($H$2:$H272))</f>
        <v/>
      </c>
      <c r="J272" s="8" t="str" cm="1">
        <f t="array" aca="1" ref="J272" ca="1">IF(ISERROR(IF(ROWS($1:271)&lt;=COUNTA($G$2:G770),INDEX($G$2:G770,SMALL(IF($G$2:G770&lt;&gt;"",ROW(INDIRECT("1:"&amp;ROWS($G$2:G770)))),ROWS($1:271))),"")),"",IF(ROWS($1:271)&lt;=COUNTA($G$2:G770),INDEX($G$2:G770,SMALL(IF($G$2:G770&lt;&gt;"",ROW(INDIRECT("1:"&amp;ROWS($G$2:G770)))),ROWS($1:271))),""))</f>
        <v/>
      </c>
      <c r="K272" s="10" t="str" cm="1">
        <f t="array" aca="1" ref="K272" ca="1">IF(ISERROR(IF(ROWS($1:271)&lt;=COUNTA($I$2:I770),INDEX($I$2:I770,SMALL(IF($I$2:I770&lt;&gt;"",ROW(INDIRECT("1:"&amp;ROWS($I$2:I770)))),ROWS($1:271))),"")),"",IF(ROWS($1:271)&lt;=COUNTA($I$2:I770),INDEX($I$2:I770,SMALL(IF($I$2:I770&lt;&gt;"",ROW(INDIRECT("1:"&amp;ROWS($I$2:I770)))),ROWS($1:271))),""))</f>
        <v/>
      </c>
    </row>
    <row r="273" spans="7:11" x14ac:dyDescent="0.2">
      <c r="G273" s="24">
        <f>+IF('Tableau de bord'!B293='Tableau de bord'!B294,"",'Tableau de bord'!B293)</f>
        <v>44465</v>
      </c>
      <c r="H273" s="23">
        <f>+'Tableau de bord'!R293</f>
        <v>212.38099999999997</v>
      </c>
      <c r="I273" s="17">
        <f>+IF('Tableau de bord'!B294='Tableau de bord'!B293,"",SUM($H$2:$H273))</f>
        <v>-333.14880999999946</v>
      </c>
      <c r="J273" s="8" t="str" cm="1">
        <f t="array" aca="1" ref="J273" ca="1">IF(ISERROR(IF(ROWS($1:272)&lt;=COUNTA($G$2:G771),INDEX($G$2:G771,SMALL(IF($G$2:G771&lt;&gt;"",ROW(INDIRECT("1:"&amp;ROWS($G$2:G771)))),ROWS($1:272))),"")),"",IF(ROWS($1:272)&lt;=COUNTA($G$2:G771),INDEX($G$2:G771,SMALL(IF($G$2:G771&lt;&gt;"",ROW(INDIRECT("1:"&amp;ROWS($G$2:G771)))),ROWS($1:272))),""))</f>
        <v/>
      </c>
      <c r="K273" s="10" t="str" cm="1">
        <f t="array" aca="1" ref="K273" ca="1">IF(ISERROR(IF(ROWS($1:272)&lt;=COUNTA($I$2:I771),INDEX($I$2:I771,SMALL(IF($I$2:I771&lt;&gt;"",ROW(INDIRECT("1:"&amp;ROWS($I$2:I771)))),ROWS($1:272))),"")),"",IF(ROWS($1:272)&lt;=COUNTA($I$2:I771),INDEX($I$2:I771,SMALL(IF($I$2:I771&lt;&gt;"",ROW(INDIRECT("1:"&amp;ROWS($I$2:I771)))),ROWS($1:272))),""))</f>
        <v/>
      </c>
    </row>
    <row r="274" spans="7:11" x14ac:dyDescent="0.2">
      <c r="G274" s="24">
        <f>+IF('Tableau de bord'!B294='Tableau de bord'!B295,"",'Tableau de bord'!B294)</f>
        <v>44467</v>
      </c>
      <c r="H274" s="23">
        <f>+'Tableau de bord'!R294</f>
        <v>-355</v>
      </c>
      <c r="I274" s="17">
        <f>+IF('Tableau de bord'!B295='Tableau de bord'!B294,"",SUM($H$2:$H274))</f>
        <v>-688.14880999999946</v>
      </c>
      <c r="J274" s="8" t="str" cm="1">
        <f t="array" aca="1" ref="J274" ca="1">IF(ISERROR(IF(ROWS($1:273)&lt;=COUNTA($G$2:G772),INDEX($G$2:G772,SMALL(IF($G$2:G772&lt;&gt;"",ROW(INDIRECT("1:"&amp;ROWS($G$2:G772)))),ROWS($1:273))),"")),"",IF(ROWS($1:273)&lt;=COUNTA($G$2:G772),INDEX($G$2:G772,SMALL(IF($G$2:G772&lt;&gt;"",ROW(INDIRECT("1:"&amp;ROWS($G$2:G772)))),ROWS($1:273))),""))</f>
        <v/>
      </c>
      <c r="K274" s="10" t="str" cm="1">
        <f t="array" aca="1" ref="K274" ca="1">IF(ISERROR(IF(ROWS($1:273)&lt;=COUNTA($I$2:I772),INDEX($I$2:I772,SMALL(IF($I$2:I772&lt;&gt;"",ROW(INDIRECT("1:"&amp;ROWS($I$2:I772)))),ROWS($1:273))),"")),"",IF(ROWS($1:273)&lt;=COUNTA($I$2:I772),INDEX($I$2:I772,SMALL(IF($I$2:I772&lt;&gt;"",ROW(INDIRECT("1:"&amp;ROWS($I$2:I772)))),ROWS($1:273))),""))</f>
        <v/>
      </c>
    </row>
    <row r="275" spans="7:11" x14ac:dyDescent="0.2">
      <c r="G275" s="24">
        <f>+IF('Tableau de bord'!B295='Tableau de bord'!B296,"",'Tableau de bord'!B295)</f>
        <v>44437</v>
      </c>
      <c r="H275" s="23">
        <f>+'Tableau de bord'!R295</f>
        <v>-337</v>
      </c>
      <c r="I275" s="17">
        <f>+IF('Tableau de bord'!B296='Tableau de bord'!B295,"",SUM($H$2:$H275))</f>
        <v>-1025.1488099999995</v>
      </c>
      <c r="J275" s="8" t="str" cm="1">
        <f t="array" aca="1" ref="J275" ca="1">IF(ISERROR(IF(ROWS($1:274)&lt;=COUNTA($G$2:G773),INDEX($G$2:G773,SMALL(IF($G$2:G773&lt;&gt;"",ROW(INDIRECT("1:"&amp;ROWS($G$2:G773)))),ROWS($1:274))),"")),"",IF(ROWS($1:274)&lt;=COUNTA($G$2:G773),INDEX($G$2:G773,SMALL(IF($G$2:G773&lt;&gt;"",ROW(INDIRECT("1:"&amp;ROWS($G$2:G773)))),ROWS($1:274))),""))</f>
        <v/>
      </c>
      <c r="K275" s="10" t="str" cm="1">
        <f t="array" aca="1" ref="K275" ca="1">IF(ISERROR(IF(ROWS($1:274)&lt;=COUNTA($I$2:I773),INDEX($I$2:I773,SMALL(IF($I$2:I773&lt;&gt;"",ROW(INDIRECT("1:"&amp;ROWS($I$2:I773)))),ROWS($1:274))),"")),"",IF(ROWS($1:274)&lt;=COUNTA($I$2:I773),INDEX($I$2:I773,SMALL(IF($I$2:I773&lt;&gt;"",ROW(INDIRECT("1:"&amp;ROWS($I$2:I773)))),ROWS($1:274))),""))</f>
        <v/>
      </c>
    </row>
    <row r="276" spans="7:11" x14ac:dyDescent="0.2">
      <c r="G276" s="24" t="str">
        <f>+IF('Tableau de bord'!B296='Tableau de bord'!B297,"",'Tableau de bord'!B296)</f>
        <v/>
      </c>
      <c r="H276" s="23">
        <f>+'Tableau de bord'!R296</f>
        <v>-320</v>
      </c>
      <c r="I276" s="17" t="str">
        <f>+IF('Tableau de bord'!B297='Tableau de bord'!B296,"",SUM($H$2:$H276))</f>
        <v/>
      </c>
      <c r="J276" s="8" t="str" cm="1">
        <f t="array" aca="1" ref="J276" ca="1">IF(ISERROR(IF(ROWS($1:275)&lt;=COUNTA($G$2:G774),INDEX($G$2:G774,SMALL(IF($G$2:G774&lt;&gt;"",ROW(INDIRECT("1:"&amp;ROWS($G$2:G774)))),ROWS($1:275))),"")),"",IF(ROWS($1:275)&lt;=COUNTA($G$2:G774),INDEX($G$2:G774,SMALL(IF($G$2:G774&lt;&gt;"",ROW(INDIRECT("1:"&amp;ROWS($G$2:G774)))),ROWS($1:275))),""))</f>
        <v/>
      </c>
      <c r="K276" s="10" t="str" cm="1">
        <f t="array" aca="1" ref="K276" ca="1">IF(ISERROR(IF(ROWS($1:275)&lt;=COUNTA($I$2:I774),INDEX($I$2:I774,SMALL(IF($I$2:I774&lt;&gt;"",ROW(INDIRECT("1:"&amp;ROWS($I$2:I774)))),ROWS($1:275))),"")),"",IF(ROWS($1:275)&lt;=COUNTA($I$2:I774),INDEX($I$2:I774,SMALL(IF($I$2:I774&lt;&gt;"",ROW(INDIRECT("1:"&amp;ROWS($I$2:I774)))),ROWS($1:275))),""))</f>
        <v/>
      </c>
    </row>
    <row r="277" spans="7:11" x14ac:dyDescent="0.2">
      <c r="G277" s="24" t="str">
        <f>+IF('Tableau de bord'!B297='Tableau de bord'!B298,"",'Tableau de bord'!B297)</f>
        <v/>
      </c>
      <c r="H277" s="23">
        <f>+'Tableau de bord'!R297</f>
        <v>81.119999999999976</v>
      </c>
      <c r="I277" s="17" t="str">
        <f>+IF('Tableau de bord'!B298='Tableau de bord'!B297,"",SUM($H$2:$H277))</f>
        <v/>
      </c>
      <c r="J277" s="8" t="str" cm="1">
        <f t="array" aca="1" ref="J277" ca="1">IF(ISERROR(IF(ROWS($1:276)&lt;=COUNTA($G$2:G775),INDEX($G$2:G775,SMALL(IF($G$2:G775&lt;&gt;"",ROW(INDIRECT("1:"&amp;ROWS($G$2:G775)))),ROWS($1:276))),"")),"",IF(ROWS($1:276)&lt;=COUNTA($G$2:G775),INDEX($G$2:G775,SMALL(IF($G$2:G775&lt;&gt;"",ROW(INDIRECT("1:"&amp;ROWS($G$2:G775)))),ROWS($1:276))),""))</f>
        <v/>
      </c>
      <c r="K277" s="10" t="str" cm="1">
        <f t="array" aca="1" ref="K277" ca="1">IF(ISERROR(IF(ROWS($1:276)&lt;=COUNTA($I$2:I775),INDEX($I$2:I775,SMALL(IF($I$2:I775&lt;&gt;"",ROW(INDIRECT("1:"&amp;ROWS($I$2:I775)))),ROWS($1:276))),"")),"",IF(ROWS($1:276)&lt;=COUNTA($I$2:I775),INDEX($I$2:I775,SMALL(IF($I$2:I775&lt;&gt;"",ROW(INDIRECT("1:"&amp;ROWS($I$2:I775)))),ROWS($1:276))),""))</f>
        <v/>
      </c>
    </row>
    <row r="278" spans="7:11" x14ac:dyDescent="0.2">
      <c r="G278" s="24" t="str">
        <f>+IF('Tableau de bord'!B298='Tableau de bord'!B299,"",'Tableau de bord'!B298)</f>
        <v/>
      </c>
      <c r="H278" s="23">
        <f>+'Tableau de bord'!R298</f>
        <v>181.76</v>
      </c>
      <c r="I278" s="17" t="str">
        <f>+IF('Tableau de bord'!B299='Tableau de bord'!B298,"",SUM($H$2:$H278))</f>
        <v/>
      </c>
      <c r="J278" s="8" t="str" cm="1">
        <f t="array" aca="1" ref="J278" ca="1">IF(ISERROR(IF(ROWS($1:277)&lt;=COUNTA($G$2:G776),INDEX($G$2:G776,SMALL(IF($G$2:G776&lt;&gt;"",ROW(INDIRECT("1:"&amp;ROWS($G$2:G776)))),ROWS($1:277))),"")),"",IF(ROWS($1:277)&lt;=COUNTA($G$2:G776),INDEX($G$2:G776,SMALL(IF($G$2:G776&lt;&gt;"",ROW(INDIRECT("1:"&amp;ROWS($G$2:G776)))),ROWS($1:277))),""))</f>
        <v/>
      </c>
      <c r="K278" s="10" t="str" cm="1">
        <f t="array" aca="1" ref="K278" ca="1">IF(ISERROR(IF(ROWS($1:277)&lt;=COUNTA($I$2:I776),INDEX($I$2:I776,SMALL(IF($I$2:I776&lt;&gt;"",ROW(INDIRECT("1:"&amp;ROWS($I$2:I776)))),ROWS($1:277))),"")),"",IF(ROWS($1:277)&lt;=COUNTA($I$2:I776),INDEX($I$2:I776,SMALL(IF($I$2:I776&lt;&gt;"",ROW(INDIRECT("1:"&amp;ROWS($I$2:I776)))),ROWS($1:277))),""))</f>
        <v/>
      </c>
    </row>
    <row r="279" spans="7:11" x14ac:dyDescent="0.2">
      <c r="G279" s="24" t="str">
        <f>+IF('Tableau de bord'!B299='Tableau de bord'!B300,"",'Tableau de bord'!B299)</f>
        <v/>
      </c>
      <c r="H279" s="23">
        <f>+'Tableau de bord'!R299</f>
        <v>88.32</v>
      </c>
      <c r="I279" s="17" t="str">
        <f>+IF('Tableau de bord'!B300='Tableau de bord'!B299,"",SUM($H$2:$H279))</f>
        <v/>
      </c>
      <c r="J279" s="8" t="str" cm="1">
        <f t="array" aca="1" ref="J279" ca="1">IF(ISERROR(IF(ROWS($1:278)&lt;=COUNTA($G$2:G777),INDEX($G$2:G777,SMALL(IF($G$2:G777&lt;&gt;"",ROW(INDIRECT("1:"&amp;ROWS($G$2:G777)))),ROWS($1:278))),"")),"",IF(ROWS($1:278)&lt;=COUNTA($G$2:G777),INDEX($G$2:G777,SMALL(IF($G$2:G777&lt;&gt;"",ROW(INDIRECT("1:"&amp;ROWS($G$2:G777)))),ROWS($1:278))),""))</f>
        <v/>
      </c>
      <c r="K279" s="10" t="str" cm="1">
        <f t="array" aca="1" ref="K279" ca="1">IF(ISERROR(IF(ROWS($1:278)&lt;=COUNTA($I$2:I777),INDEX($I$2:I777,SMALL(IF($I$2:I777&lt;&gt;"",ROW(INDIRECT("1:"&amp;ROWS($I$2:I777)))),ROWS($1:278))),"")),"",IF(ROWS($1:278)&lt;=COUNTA($I$2:I777),INDEX($I$2:I777,SMALL(IF($I$2:I777&lt;&gt;"",ROW(INDIRECT("1:"&amp;ROWS($I$2:I777)))),ROWS($1:278))),""))</f>
        <v/>
      </c>
    </row>
    <row r="280" spans="7:11" x14ac:dyDescent="0.2">
      <c r="G280" s="24" t="str">
        <f>+IF('Tableau de bord'!B300='Tableau de bord'!B301,"",'Tableau de bord'!B300)</f>
        <v/>
      </c>
      <c r="H280" s="23">
        <f>+'Tableau de bord'!R300</f>
        <v>95.199999999999989</v>
      </c>
      <c r="I280" s="17" t="str">
        <f>+IF('Tableau de bord'!B301='Tableau de bord'!B300,"",SUM($H$2:$H280))</f>
        <v/>
      </c>
      <c r="J280" s="8" t="str" cm="1">
        <f t="array" aca="1" ref="J280" ca="1">IF(ISERROR(IF(ROWS($1:279)&lt;=COUNTA($G$2:G778),INDEX($G$2:G778,SMALL(IF($G$2:G778&lt;&gt;"",ROW(INDIRECT("1:"&amp;ROWS($G$2:G778)))),ROWS($1:279))),"")),"",IF(ROWS($1:279)&lt;=COUNTA($G$2:G778),INDEX($G$2:G778,SMALL(IF($G$2:G778&lt;&gt;"",ROW(INDIRECT("1:"&amp;ROWS($G$2:G778)))),ROWS($1:279))),""))</f>
        <v/>
      </c>
      <c r="K280" s="10" t="str" cm="1">
        <f t="array" aca="1" ref="K280" ca="1">IF(ISERROR(IF(ROWS($1:279)&lt;=COUNTA($I$2:I778),INDEX($I$2:I778,SMALL(IF($I$2:I778&lt;&gt;"",ROW(INDIRECT("1:"&amp;ROWS($I$2:I778)))),ROWS($1:279))),"")),"",IF(ROWS($1:279)&lt;=COUNTA($I$2:I778),INDEX($I$2:I778,SMALL(IF($I$2:I778&lt;&gt;"",ROW(INDIRECT("1:"&amp;ROWS($I$2:I778)))),ROWS($1:279))),""))</f>
        <v/>
      </c>
    </row>
    <row r="281" spans="7:11" x14ac:dyDescent="0.2">
      <c r="G281" s="24" t="str">
        <f>+IF('Tableau de bord'!B301='Tableau de bord'!B302,"",'Tableau de bord'!B301)</f>
        <v/>
      </c>
      <c r="H281" s="23">
        <f>+'Tableau de bord'!R301</f>
        <v>-320</v>
      </c>
      <c r="I281" s="17" t="str">
        <f>+IF('Tableau de bord'!B302='Tableau de bord'!B301,"",SUM($H$2:$H281))</f>
        <v/>
      </c>
      <c r="J281" s="8" t="str" cm="1">
        <f t="array" aca="1" ref="J281" ca="1">IF(ISERROR(IF(ROWS($1:280)&lt;=COUNTA($G$2:G779),INDEX($G$2:G779,SMALL(IF($G$2:G779&lt;&gt;"",ROW(INDIRECT("1:"&amp;ROWS($G$2:G779)))),ROWS($1:280))),"")),"",IF(ROWS($1:280)&lt;=COUNTA($G$2:G779),INDEX($G$2:G779,SMALL(IF($G$2:G779&lt;&gt;"",ROW(INDIRECT("1:"&amp;ROWS($G$2:G779)))),ROWS($1:280))),""))</f>
        <v/>
      </c>
      <c r="K281" s="10" t="str" cm="1">
        <f t="array" aca="1" ref="K281" ca="1">IF(ISERROR(IF(ROWS($1:280)&lt;=COUNTA($I$2:I779),INDEX($I$2:I779,SMALL(IF($I$2:I779&lt;&gt;"",ROW(INDIRECT("1:"&amp;ROWS($I$2:I779)))),ROWS($1:280))),"")),"",IF(ROWS($1:280)&lt;=COUNTA($I$2:I779),INDEX($I$2:I779,SMALL(IF($I$2:I779&lt;&gt;"",ROW(INDIRECT("1:"&amp;ROWS($I$2:I779)))),ROWS($1:280))),""))</f>
        <v/>
      </c>
    </row>
    <row r="282" spans="7:11" x14ac:dyDescent="0.2">
      <c r="G282" s="24" t="str">
        <f>+IF('Tableau de bord'!B302='Tableau de bord'!B303,"",'Tableau de bord'!B302)</f>
        <v/>
      </c>
      <c r="H282" s="23">
        <f>+'Tableau de bord'!R302</f>
        <v>156.80000000000001</v>
      </c>
      <c r="I282" s="17" t="str">
        <f>+IF('Tableau de bord'!B303='Tableau de bord'!B302,"",SUM($H$2:$H282))</f>
        <v/>
      </c>
      <c r="J282" s="8" t="str" cm="1">
        <f t="array" aca="1" ref="J282" ca="1">IF(ISERROR(IF(ROWS($1:281)&lt;=COUNTA($G$2:G780),INDEX($G$2:G780,SMALL(IF($G$2:G780&lt;&gt;"",ROW(INDIRECT("1:"&amp;ROWS($G$2:G780)))),ROWS($1:281))),"")),"",IF(ROWS($1:281)&lt;=COUNTA($G$2:G780),INDEX($G$2:G780,SMALL(IF($G$2:G780&lt;&gt;"",ROW(INDIRECT("1:"&amp;ROWS($G$2:G780)))),ROWS($1:281))),""))</f>
        <v/>
      </c>
      <c r="K282" s="10" t="str" cm="1">
        <f t="array" aca="1" ref="K282" ca="1">IF(ISERROR(IF(ROWS($1:281)&lt;=COUNTA($I$2:I780),INDEX($I$2:I780,SMALL(IF($I$2:I780&lt;&gt;"",ROW(INDIRECT("1:"&amp;ROWS($I$2:I780)))),ROWS($1:281))),"")),"",IF(ROWS($1:281)&lt;=COUNTA($I$2:I780),INDEX($I$2:I780,SMALL(IF($I$2:I780&lt;&gt;"",ROW(INDIRECT("1:"&amp;ROWS($I$2:I780)))),ROWS($1:281))),""))</f>
        <v/>
      </c>
    </row>
    <row r="283" spans="7:11" x14ac:dyDescent="0.2">
      <c r="G283" s="24">
        <f>+IF('Tableau de bord'!B303='Tableau de bord'!B304,"",'Tableau de bord'!B303)</f>
        <v>44471</v>
      </c>
      <c r="H283" s="23">
        <f>+'Tableau de bord'!R303</f>
        <v>-320</v>
      </c>
      <c r="I283" s="17">
        <f>+IF('Tableau de bord'!B304='Tableau de bord'!B303,"",SUM($H$2:$H283))</f>
        <v>-1381.9488099999996</v>
      </c>
      <c r="J283" s="8" t="str" cm="1">
        <f t="array" aca="1" ref="J283" ca="1">IF(ISERROR(IF(ROWS($1:282)&lt;=COUNTA($G$2:G781),INDEX($G$2:G781,SMALL(IF($G$2:G781&lt;&gt;"",ROW(INDIRECT("1:"&amp;ROWS($G$2:G781)))),ROWS($1:282))),"")),"",IF(ROWS($1:282)&lt;=COUNTA($G$2:G781),INDEX($G$2:G781,SMALL(IF($G$2:G781&lt;&gt;"",ROW(INDIRECT("1:"&amp;ROWS($G$2:G781)))),ROWS($1:282))),""))</f>
        <v/>
      </c>
      <c r="K283" s="10" t="str" cm="1">
        <f t="array" aca="1" ref="K283" ca="1">IF(ISERROR(IF(ROWS($1:282)&lt;=COUNTA($I$2:I781),INDEX($I$2:I781,SMALL(IF($I$2:I781&lt;&gt;"",ROW(INDIRECT("1:"&amp;ROWS($I$2:I781)))),ROWS($1:282))),"")),"",IF(ROWS($1:282)&lt;=COUNTA($I$2:I781),INDEX($I$2:I781,SMALL(IF($I$2:I781&lt;&gt;"",ROW(INDIRECT("1:"&amp;ROWS($I$2:I781)))),ROWS($1:282))),""))</f>
        <v/>
      </c>
    </row>
    <row r="284" spans="7:11" x14ac:dyDescent="0.2">
      <c r="G284" s="24" t="str">
        <f>+IF('Tableau de bord'!B304='Tableau de bord'!B305,"",'Tableau de bord'!B304)</f>
        <v/>
      </c>
      <c r="H284" s="23">
        <f>+'Tableau de bord'!R304</f>
        <v>95.74799999999999</v>
      </c>
      <c r="I284" s="17" t="str">
        <f>+IF('Tableau de bord'!B305='Tableau de bord'!B304,"",SUM($H$2:$H284))</f>
        <v/>
      </c>
      <c r="J284" s="8" t="str" cm="1">
        <f t="array" aca="1" ref="J284" ca="1">IF(ISERROR(IF(ROWS($1:283)&lt;=COUNTA($G$2:G782),INDEX($G$2:G782,SMALL(IF($G$2:G782&lt;&gt;"",ROW(INDIRECT("1:"&amp;ROWS($G$2:G782)))),ROWS($1:283))),"")),"",IF(ROWS($1:283)&lt;=COUNTA($G$2:G782),INDEX($G$2:G782,SMALL(IF($G$2:G782&lt;&gt;"",ROW(INDIRECT("1:"&amp;ROWS($G$2:G782)))),ROWS($1:283))),""))</f>
        <v/>
      </c>
      <c r="K284" s="10" t="str" cm="1">
        <f t="array" aca="1" ref="K284" ca="1">IF(ISERROR(IF(ROWS($1:283)&lt;=COUNTA($I$2:I782),INDEX($I$2:I782,SMALL(IF($I$2:I782&lt;&gt;"",ROW(INDIRECT("1:"&amp;ROWS($I$2:I782)))),ROWS($1:283))),"")),"",IF(ROWS($1:283)&lt;=COUNTA($I$2:I782),INDEX($I$2:I782,SMALL(IF($I$2:I782&lt;&gt;"",ROW(INDIRECT("1:"&amp;ROWS($I$2:I782)))),ROWS($1:283))),""))</f>
        <v/>
      </c>
    </row>
    <row r="285" spans="7:11" x14ac:dyDescent="0.2">
      <c r="G285" s="24" t="str">
        <f>+IF('Tableau de bord'!B305='Tableau de bord'!B306,"",'Tableau de bord'!B305)</f>
        <v/>
      </c>
      <c r="H285" s="23">
        <f>+'Tableau de bord'!R305</f>
        <v>163.62</v>
      </c>
      <c r="I285" s="17" t="str">
        <f>+IF('Tableau de bord'!B306='Tableau de bord'!B305,"",SUM($H$2:$H285))</f>
        <v/>
      </c>
      <c r="J285" s="8" t="str" cm="1">
        <f t="array" aca="1" ref="J285" ca="1">IF(ISERROR(IF(ROWS($1:284)&lt;=COUNTA($G$2:G783),INDEX($G$2:G783,SMALL(IF($G$2:G783&lt;&gt;"",ROW(INDIRECT("1:"&amp;ROWS($G$2:G783)))),ROWS($1:284))),"")),"",IF(ROWS($1:284)&lt;=COUNTA($G$2:G783),INDEX($G$2:G783,SMALL(IF($G$2:G783&lt;&gt;"",ROW(INDIRECT("1:"&amp;ROWS($G$2:G783)))),ROWS($1:284))),""))</f>
        <v/>
      </c>
      <c r="K285" s="10" t="str" cm="1">
        <f t="array" aca="1" ref="K285" ca="1">IF(ISERROR(IF(ROWS($1:284)&lt;=COUNTA($I$2:I783),INDEX($I$2:I783,SMALL(IF($I$2:I783&lt;&gt;"",ROW(INDIRECT("1:"&amp;ROWS($I$2:I783)))),ROWS($1:284))),"")),"",IF(ROWS($1:284)&lt;=COUNTA($I$2:I783),INDEX($I$2:I783,SMALL(IF($I$2:I783&lt;&gt;"",ROW(INDIRECT("1:"&amp;ROWS($I$2:I783)))),ROWS($1:284))),""))</f>
        <v/>
      </c>
    </row>
    <row r="286" spans="7:11" x14ac:dyDescent="0.2">
      <c r="G286" s="24" t="str">
        <f>+IF('Tableau de bord'!B306='Tableau de bord'!B307,"",'Tableau de bord'!B306)</f>
        <v/>
      </c>
      <c r="H286" s="23">
        <f>+'Tableau de bord'!R306</f>
        <v>85.445999999999998</v>
      </c>
      <c r="I286" s="17" t="str">
        <f>+IF('Tableau de bord'!B307='Tableau de bord'!B306,"",SUM($H$2:$H286))</f>
        <v/>
      </c>
      <c r="J286" s="8" t="str" cm="1">
        <f t="array" aca="1" ref="J286" ca="1">IF(ISERROR(IF(ROWS($1:285)&lt;=COUNTA($G$2:G784),INDEX($G$2:G784,SMALL(IF($G$2:G784&lt;&gt;"",ROW(INDIRECT("1:"&amp;ROWS($G$2:G784)))),ROWS($1:285))),"")),"",IF(ROWS($1:285)&lt;=COUNTA($G$2:G784),INDEX($G$2:G784,SMALL(IF($G$2:G784&lt;&gt;"",ROW(INDIRECT("1:"&amp;ROWS($G$2:G784)))),ROWS($1:285))),""))</f>
        <v/>
      </c>
      <c r="K286" s="10" t="str" cm="1">
        <f t="array" aca="1" ref="K286" ca="1">IF(ISERROR(IF(ROWS($1:285)&lt;=COUNTA($I$2:I784),INDEX($I$2:I784,SMALL(IF($I$2:I784&lt;&gt;"",ROW(INDIRECT("1:"&amp;ROWS($I$2:I784)))),ROWS($1:285))),"")),"",IF(ROWS($1:285)&lt;=COUNTA($I$2:I784),INDEX($I$2:I784,SMALL(IF($I$2:I784&lt;&gt;"",ROW(INDIRECT("1:"&amp;ROWS($I$2:I784)))),ROWS($1:285))),""))</f>
        <v/>
      </c>
    </row>
    <row r="287" spans="7:11" x14ac:dyDescent="0.2">
      <c r="G287" s="24" t="str">
        <f>+IF('Tableau de bord'!B307='Tableau de bord'!B308,"",'Tableau de bord'!B307)</f>
        <v/>
      </c>
      <c r="H287" s="23">
        <f>+'Tableau de bord'!R307</f>
        <v>86.506499999999988</v>
      </c>
      <c r="I287" s="17" t="str">
        <f>+IF('Tableau de bord'!B308='Tableau de bord'!B307,"",SUM($H$2:$H287))</f>
        <v/>
      </c>
      <c r="J287" s="8" t="str" cm="1">
        <f t="array" aca="1" ref="J287" ca="1">IF(ISERROR(IF(ROWS($1:286)&lt;=COUNTA($G$2:G785),INDEX($G$2:G785,SMALL(IF($G$2:G785&lt;&gt;"",ROW(INDIRECT("1:"&amp;ROWS($G$2:G785)))),ROWS($1:286))),"")),"",IF(ROWS($1:286)&lt;=COUNTA($G$2:G785),INDEX($G$2:G785,SMALL(IF($G$2:G785&lt;&gt;"",ROW(INDIRECT("1:"&amp;ROWS($G$2:G785)))),ROWS($1:286))),""))</f>
        <v/>
      </c>
      <c r="K287" s="10" t="str" cm="1">
        <f t="array" aca="1" ref="K287" ca="1">IF(ISERROR(IF(ROWS($1:286)&lt;=COUNTA($I$2:I785),INDEX($I$2:I785,SMALL(IF($I$2:I785&lt;&gt;"",ROW(INDIRECT("1:"&amp;ROWS($I$2:I785)))),ROWS($1:286))),"")),"",IF(ROWS($1:286)&lt;=COUNTA($I$2:I785),INDEX($I$2:I785,SMALL(IF($I$2:I785&lt;&gt;"",ROW(INDIRECT("1:"&amp;ROWS($I$2:I785)))),ROWS($1:286))),""))</f>
        <v/>
      </c>
    </row>
    <row r="288" spans="7:11" x14ac:dyDescent="0.2">
      <c r="G288" s="24" t="str">
        <f>+IF('Tableau de bord'!B308='Tableau de bord'!B309,"",'Tableau de bord'!B308)</f>
        <v/>
      </c>
      <c r="H288" s="23">
        <f>+'Tableau de bord'!R308</f>
        <v>0</v>
      </c>
      <c r="I288" s="17" t="str">
        <f>+IF('Tableau de bord'!B309='Tableau de bord'!B308,"",SUM($H$2:$H288))</f>
        <v/>
      </c>
      <c r="J288" s="8" t="str" cm="1">
        <f t="array" aca="1" ref="J288" ca="1">IF(ISERROR(IF(ROWS($1:287)&lt;=COUNTA($G$2:G786),INDEX($G$2:G786,SMALL(IF($G$2:G786&lt;&gt;"",ROW(INDIRECT("1:"&amp;ROWS($G$2:G786)))),ROWS($1:287))),"")),"",IF(ROWS($1:287)&lt;=COUNTA($G$2:G786),INDEX($G$2:G786,SMALL(IF($G$2:G786&lt;&gt;"",ROW(INDIRECT("1:"&amp;ROWS($G$2:G786)))),ROWS($1:287))),""))</f>
        <v/>
      </c>
      <c r="K288" s="10" t="str" cm="1">
        <f t="array" aca="1" ref="K288" ca="1">IF(ISERROR(IF(ROWS($1:287)&lt;=COUNTA($I$2:I786),INDEX($I$2:I786,SMALL(IF($I$2:I786&lt;&gt;"",ROW(INDIRECT("1:"&amp;ROWS($I$2:I786)))),ROWS($1:287))),"")),"",IF(ROWS($1:287)&lt;=COUNTA($I$2:I786),INDEX($I$2:I786,SMALL(IF($I$2:I786&lt;&gt;"",ROW(INDIRECT("1:"&amp;ROWS($I$2:I786)))),ROWS($1:287))),""))</f>
        <v/>
      </c>
    </row>
    <row r="289" spans="7:11" x14ac:dyDescent="0.2">
      <c r="G289" s="24" t="str">
        <f>+IF('Tableau de bord'!B309='Tableau de bord'!B310,"",'Tableau de bord'!B309)</f>
        <v/>
      </c>
      <c r="H289" s="23">
        <f>+'Tableau de bord'!R309</f>
        <v>-303</v>
      </c>
      <c r="I289" s="17" t="str">
        <f>+IF('Tableau de bord'!B310='Tableau de bord'!B309,"",SUM($H$2:$H289))</f>
        <v/>
      </c>
      <c r="J289" s="8" t="str" cm="1">
        <f t="array" aca="1" ref="J289" ca="1">IF(ISERROR(IF(ROWS($1:288)&lt;=COUNTA($G$2:G787),INDEX($G$2:G787,SMALL(IF($G$2:G787&lt;&gt;"",ROW(INDIRECT("1:"&amp;ROWS($G$2:G787)))),ROWS($1:288))),"")),"",IF(ROWS($1:288)&lt;=COUNTA($G$2:G787),INDEX($G$2:G787,SMALL(IF($G$2:G787&lt;&gt;"",ROW(INDIRECT("1:"&amp;ROWS($G$2:G787)))),ROWS($1:288))),""))</f>
        <v/>
      </c>
      <c r="K289" s="10" t="str" cm="1">
        <f t="array" aca="1" ref="K289" ca="1">IF(ISERROR(IF(ROWS($1:288)&lt;=COUNTA($I$2:I787),INDEX($I$2:I787,SMALL(IF($I$2:I787&lt;&gt;"",ROW(INDIRECT("1:"&amp;ROWS($I$2:I787)))),ROWS($1:288))),"")),"",IF(ROWS($1:288)&lt;=COUNTA($I$2:I787),INDEX($I$2:I787,SMALL(IF($I$2:I787&lt;&gt;"",ROW(INDIRECT("1:"&amp;ROWS($I$2:I787)))),ROWS($1:288))),""))</f>
        <v/>
      </c>
    </row>
    <row r="290" spans="7:11" x14ac:dyDescent="0.2">
      <c r="G290" s="24" t="str">
        <f>+IF('Tableau de bord'!B310='Tableau de bord'!B311,"",'Tableau de bord'!B310)</f>
        <v/>
      </c>
      <c r="H290" s="23">
        <f>+'Tableau de bord'!R310</f>
        <v>-303</v>
      </c>
      <c r="I290" s="17" t="str">
        <f>+IF('Tableau de bord'!B311='Tableau de bord'!B310,"",SUM($H$2:$H290))</f>
        <v/>
      </c>
      <c r="J290" s="8" t="str" cm="1">
        <f t="array" aca="1" ref="J290" ca="1">IF(ISERROR(IF(ROWS($1:289)&lt;=COUNTA($G$2:G788),INDEX($G$2:G788,SMALL(IF($G$2:G788&lt;&gt;"",ROW(INDIRECT("1:"&amp;ROWS($G$2:G788)))),ROWS($1:289))),"")),"",IF(ROWS($1:289)&lt;=COUNTA($G$2:G788),INDEX($G$2:G788,SMALL(IF($G$2:G788&lt;&gt;"",ROW(INDIRECT("1:"&amp;ROWS($G$2:G788)))),ROWS($1:289))),""))</f>
        <v/>
      </c>
      <c r="K290" s="10" t="str" cm="1">
        <f t="array" aca="1" ref="K290" ca="1">IF(ISERROR(IF(ROWS($1:289)&lt;=COUNTA($I$2:I788),INDEX($I$2:I788,SMALL(IF($I$2:I788&lt;&gt;"",ROW(INDIRECT("1:"&amp;ROWS($I$2:I788)))),ROWS($1:289))),"")),"",IF(ROWS($1:289)&lt;=COUNTA($I$2:I788),INDEX($I$2:I788,SMALL(IF($I$2:I788&lt;&gt;"",ROW(INDIRECT("1:"&amp;ROWS($I$2:I788)))),ROWS($1:289))),""))</f>
        <v/>
      </c>
    </row>
    <row r="291" spans="7:11" x14ac:dyDescent="0.2">
      <c r="G291" s="24" t="str">
        <f>+IF('Tableau de bord'!B311='Tableau de bord'!B312,"",'Tableau de bord'!B311)</f>
        <v/>
      </c>
      <c r="H291" s="23">
        <f>+'Tableau de bord'!R311</f>
        <v>-303</v>
      </c>
      <c r="I291" s="17" t="str">
        <f>+IF('Tableau de bord'!B312='Tableau de bord'!B311,"",SUM($H$2:$H291))</f>
        <v/>
      </c>
      <c r="J291" s="8" t="str" cm="1">
        <f t="array" aca="1" ref="J291" ca="1">IF(ISERROR(IF(ROWS($1:290)&lt;=COUNTA($G$2:G789),INDEX($G$2:G789,SMALL(IF($G$2:G789&lt;&gt;"",ROW(INDIRECT("1:"&amp;ROWS($G$2:G789)))),ROWS($1:290))),"")),"",IF(ROWS($1:290)&lt;=COUNTA($G$2:G789),INDEX($G$2:G789,SMALL(IF($G$2:G789&lt;&gt;"",ROW(INDIRECT("1:"&amp;ROWS($G$2:G789)))),ROWS($1:290))),""))</f>
        <v/>
      </c>
      <c r="K291" s="10" t="str" cm="1">
        <f t="array" aca="1" ref="K291" ca="1">IF(ISERROR(IF(ROWS($1:290)&lt;=COUNTA($I$2:I789),INDEX($I$2:I789,SMALL(IF($I$2:I789&lt;&gt;"",ROW(INDIRECT("1:"&amp;ROWS($I$2:I789)))),ROWS($1:290))),"")),"",IF(ROWS($1:290)&lt;=COUNTA($I$2:I789),INDEX($I$2:I789,SMALL(IF($I$2:I789&lt;&gt;"",ROW(INDIRECT("1:"&amp;ROWS($I$2:I789)))),ROWS($1:290))),""))</f>
        <v/>
      </c>
    </row>
    <row r="292" spans="7:11" x14ac:dyDescent="0.2">
      <c r="G292" s="24">
        <f>+IF('Tableau de bord'!B312='Tableau de bord'!B313,"",'Tableau de bord'!B312)</f>
        <v>44472</v>
      </c>
      <c r="H292" s="23">
        <f>+'Tableau de bord'!R312</f>
        <v>0</v>
      </c>
      <c r="I292" s="17">
        <f>+IF('Tableau de bord'!B313='Tableau de bord'!B312,"",SUM($H$2:$H292))</f>
        <v>-1859.6283099999996</v>
      </c>
      <c r="J292" s="8" t="str" cm="1">
        <f t="array" aca="1" ref="J292" ca="1">IF(ISERROR(IF(ROWS($1:291)&lt;=COUNTA($G$2:G790),INDEX($G$2:G790,SMALL(IF($G$2:G790&lt;&gt;"",ROW(INDIRECT("1:"&amp;ROWS($G$2:G790)))),ROWS($1:291))),"")),"",IF(ROWS($1:291)&lt;=COUNTA($G$2:G790),INDEX($G$2:G790,SMALL(IF($G$2:G790&lt;&gt;"",ROW(INDIRECT("1:"&amp;ROWS($G$2:G790)))),ROWS($1:291))),""))</f>
        <v/>
      </c>
      <c r="K292" s="10" t="str" cm="1">
        <f t="array" aca="1" ref="K292" ca="1">IF(ISERROR(IF(ROWS($1:291)&lt;=COUNTA($I$2:I790),INDEX($I$2:I790,SMALL(IF($I$2:I790&lt;&gt;"",ROW(INDIRECT("1:"&amp;ROWS($I$2:I790)))),ROWS($1:291))),"")),"",IF(ROWS($1:291)&lt;=COUNTA($I$2:I790),INDEX($I$2:I790,SMALL(IF($I$2:I790&lt;&gt;"",ROW(INDIRECT("1:"&amp;ROWS($I$2:I790)))),ROWS($1:291))),""))</f>
        <v/>
      </c>
    </row>
    <row r="293" spans="7:11" x14ac:dyDescent="0.2">
      <c r="G293" s="24">
        <f>+IF('Tableau de bord'!B313='Tableau de bord'!B314,"",'Tableau de bord'!B313)</f>
        <v>44475</v>
      </c>
      <c r="H293" s="23">
        <f>+'Tableau de bord'!R313</f>
        <v>-278</v>
      </c>
      <c r="I293" s="17">
        <f>+IF('Tableau de bord'!B314='Tableau de bord'!B313,"",SUM($H$2:$H293))</f>
        <v>-2137.6283099999996</v>
      </c>
      <c r="J293" s="8" t="str" cm="1">
        <f t="array" aca="1" ref="J293" ca="1">IF(ISERROR(IF(ROWS($1:292)&lt;=COUNTA($G$2:G791),INDEX($G$2:G791,SMALL(IF($G$2:G791&lt;&gt;"",ROW(INDIRECT("1:"&amp;ROWS($G$2:G791)))),ROWS($1:292))),"")),"",IF(ROWS($1:292)&lt;=COUNTA($G$2:G791),INDEX($G$2:G791,SMALL(IF($G$2:G791&lt;&gt;"",ROW(INDIRECT("1:"&amp;ROWS($G$2:G791)))),ROWS($1:292))),""))</f>
        <v/>
      </c>
      <c r="K293" s="10" t="str" cm="1">
        <f t="array" aca="1" ref="K293" ca="1">IF(ISERROR(IF(ROWS($1:292)&lt;=COUNTA($I$2:I791),INDEX($I$2:I791,SMALL(IF($I$2:I791&lt;&gt;"",ROW(INDIRECT("1:"&amp;ROWS($I$2:I791)))),ROWS($1:292))),"")),"",IF(ROWS($1:292)&lt;=COUNTA($I$2:I791),INDEX($I$2:I791,SMALL(IF($I$2:I791&lt;&gt;"",ROW(INDIRECT("1:"&amp;ROWS($I$2:I791)))),ROWS($1:292))),""))</f>
        <v/>
      </c>
    </row>
    <row r="294" spans="7:11" x14ac:dyDescent="0.2">
      <c r="G294" s="24">
        <f>+IF('Tableau de bord'!B314='Tableau de bord'!B315,"",'Tableau de bord'!B314)</f>
        <v>44476</v>
      </c>
      <c r="H294" s="23">
        <f>+'Tableau de bord'!R314</f>
        <v>154.76000000000005</v>
      </c>
      <c r="I294" s="17">
        <f>+IF('Tableau de bord'!B315='Tableau de bord'!B314,"",SUM($H$2:$H294))</f>
        <v>-1982.8683099999996</v>
      </c>
      <c r="J294" s="8" t="str" cm="1">
        <f t="array" aca="1" ref="J294" ca="1">IF(ISERROR(IF(ROWS($1:293)&lt;=COUNTA($G$2:G792),INDEX($G$2:G792,SMALL(IF($G$2:G792&lt;&gt;"",ROW(INDIRECT("1:"&amp;ROWS($G$2:G792)))),ROWS($1:293))),"")),"",IF(ROWS($1:293)&lt;=COUNTA($G$2:G792),INDEX($G$2:G792,SMALL(IF($G$2:G792&lt;&gt;"",ROW(INDIRECT("1:"&amp;ROWS($G$2:G792)))),ROWS($1:293))),""))</f>
        <v/>
      </c>
      <c r="K294" s="10" t="str" cm="1">
        <f t="array" aca="1" ref="K294" ca="1">IF(ISERROR(IF(ROWS($1:293)&lt;=COUNTA($I$2:I792),INDEX($I$2:I792,SMALL(IF($I$2:I792&lt;&gt;"",ROW(INDIRECT("1:"&amp;ROWS($I$2:I792)))),ROWS($1:293))),"")),"",IF(ROWS($1:293)&lt;=COUNTA($I$2:I792),INDEX($I$2:I792,SMALL(IF($I$2:I792&lt;&gt;"",ROW(INDIRECT("1:"&amp;ROWS($I$2:I792)))),ROWS($1:293))),""))</f>
        <v/>
      </c>
    </row>
    <row r="295" spans="7:11" x14ac:dyDescent="0.2">
      <c r="G295" s="24">
        <f>+IF('Tableau de bord'!B315='Tableau de bord'!B316,"",'Tableau de bord'!B315)</f>
        <v>44479</v>
      </c>
      <c r="H295" s="23">
        <f>+'Tableau de bord'!R315</f>
        <v>248.07816000000003</v>
      </c>
      <c r="I295" s="17">
        <f>+IF('Tableau de bord'!B316='Tableau de bord'!B315,"",SUM($H$2:$H295))</f>
        <v>-1734.7901499999996</v>
      </c>
      <c r="J295" s="8" t="str" cm="1">
        <f t="array" aca="1" ref="J295" ca="1">IF(ISERROR(IF(ROWS($1:294)&lt;=COUNTA($G$2:G793),INDEX($G$2:G793,SMALL(IF($G$2:G793&lt;&gt;"",ROW(INDIRECT("1:"&amp;ROWS($G$2:G793)))),ROWS($1:294))),"")),"",IF(ROWS($1:294)&lt;=COUNTA($G$2:G793),INDEX($G$2:G793,SMALL(IF($G$2:G793&lt;&gt;"",ROW(INDIRECT("1:"&amp;ROWS($G$2:G793)))),ROWS($1:294))),""))</f>
        <v/>
      </c>
      <c r="K295" s="10" t="str" cm="1">
        <f t="array" aca="1" ref="K295" ca="1">IF(ISERROR(IF(ROWS($1:294)&lt;=COUNTA($I$2:I793),INDEX($I$2:I793,SMALL(IF($I$2:I793&lt;&gt;"",ROW(INDIRECT("1:"&amp;ROWS($I$2:I793)))),ROWS($1:294))),"")),"",IF(ROWS($1:294)&lt;=COUNTA($I$2:I793),INDEX($I$2:I793,SMALL(IF($I$2:I793&lt;&gt;"",ROW(INDIRECT("1:"&amp;ROWS($I$2:I793)))),ROWS($1:294))),""))</f>
        <v/>
      </c>
    </row>
    <row r="296" spans="7:11" x14ac:dyDescent="0.2">
      <c r="G296" s="24">
        <f>+IF('Tableau de bord'!B316='Tableau de bord'!B317,"",'Tableau de bord'!B316)</f>
        <v>44484</v>
      </c>
      <c r="H296" s="23">
        <f>+'Tableau de bord'!R316</f>
        <v>145.35000000000002</v>
      </c>
      <c r="I296" s="17">
        <f>+IF('Tableau de bord'!B317='Tableau de bord'!B316,"",SUM($H$2:$H296))</f>
        <v>-1589.4401499999994</v>
      </c>
      <c r="J296" s="8" t="str" cm="1">
        <f t="array" aca="1" ref="J296" ca="1">IF(ISERROR(IF(ROWS($1:295)&lt;=COUNTA($G$2:G794),INDEX($G$2:G794,SMALL(IF($G$2:G794&lt;&gt;"",ROW(INDIRECT("1:"&amp;ROWS($G$2:G794)))),ROWS($1:295))),"")),"",IF(ROWS($1:295)&lt;=COUNTA($G$2:G794),INDEX($G$2:G794,SMALL(IF($G$2:G794&lt;&gt;"",ROW(INDIRECT("1:"&amp;ROWS($G$2:G794)))),ROWS($1:295))),""))</f>
        <v/>
      </c>
      <c r="K296" s="10" t="str" cm="1">
        <f t="array" aca="1" ref="K296" ca="1">IF(ISERROR(IF(ROWS($1:295)&lt;=COUNTA($I$2:I794),INDEX($I$2:I794,SMALL(IF($I$2:I794&lt;&gt;"",ROW(INDIRECT("1:"&amp;ROWS($I$2:I794)))),ROWS($1:295))),"")),"",IF(ROWS($1:295)&lt;=COUNTA($I$2:I794),INDEX($I$2:I794,SMALL(IF($I$2:I794&lt;&gt;"",ROW(INDIRECT("1:"&amp;ROWS($I$2:I794)))),ROWS($1:295))),""))</f>
        <v/>
      </c>
    </row>
    <row r="297" spans="7:11" x14ac:dyDescent="0.2">
      <c r="G297" s="24" t="str">
        <f>+IF('Tableau de bord'!B317='Tableau de bord'!B318,"",'Tableau de bord'!B317)</f>
        <v/>
      </c>
      <c r="H297" s="23">
        <f>+'Tableau de bord'!R317</f>
        <v>-271</v>
      </c>
      <c r="I297" s="17" t="str">
        <f>+IF('Tableau de bord'!B318='Tableau de bord'!B317,"",SUM($H$2:$H297))</f>
        <v/>
      </c>
      <c r="J297" s="8" t="str" cm="1">
        <f t="array" aca="1" ref="J297" ca="1">IF(ISERROR(IF(ROWS($1:296)&lt;=COUNTA($G$2:G795),INDEX($G$2:G795,SMALL(IF($G$2:G795&lt;&gt;"",ROW(INDIRECT("1:"&amp;ROWS($G$2:G795)))),ROWS($1:296))),"")),"",IF(ROWS($1:296)&lt;=COUNTA($G$2:G795),INDEX($G$2:G795,SMALL(IF($G$2:G795&lt;&gt;"",ROW(INDIRECT("1:"&amp;ROWS($G$2:G795)))),ROWS($1:296))),""))</f>
        <v/>
      </c>
      <c r="K297" s="10" t="str" cm="1">
        <f t="array" aca="1" ref="K297" ca="1">IF(ISERROR(IF(ROWS($1:296)&lt;=COUNTA($I$2:I795),INDEX($I$2:I795,SMALL(IF($I$2:I795&lt;&gt;"",ROW(INDIRECT("1:"&amp;ROWS($I$2:I795)))),ROWS($1:296))),"")),"",IF(ROWS($1:296)&lt;=COUNTA($I$2:I795),INDEX($I$2:I795,SMALL(IF($I$2:I795&lt;&gt;"",ROW(INDIRECT("1:"&amp;ROWS($I$2:I795)))),ROWS($1:296))),""))</f>
        <v/>
      </c>
    </row>
    <row r="298" spans="7:11" x14ac:dyDescent="0.2">
      <c r="G298" s="24" t="str">
        <f>+IF('Tableau de bord'!B318='Tableau de bord'!B319,"",'Tableau de bord'!B318)</f>
        <v/>
      </c>
      <c r="H298" s="23">
        <f>+'Tableau de bord'!R318</f>
        <v>144.714</v>
      </c>
      <c r="I298" s="17" t="str">
        <f>+IF('Tableau de bord'!B319='Tableau de bord'!B318,"",SUM($H$2:$H298))</f>
        <v/>
      </c>
      <c r="J298" s="8" t="str" cm="1">
        <f t="array" aca="1" ref="J298" ca="1">IF(ISERROR(IF(ROWS($1:297)&lt;=COUNTA($G$2:G796),INDEX($G$2:G796,SMALL(IF($G$2:G796&lt;&gt;"",ROW(INDIRECT("1:"&amp;ROWS($G$2:G796)))),ROWS($1:297))),"")),"",IF(ROWS($1:297)&lt;=COUNTA($G$2:G796),INDEX($G$2:G796,SMALL(IF($G$2:G796&lt;&gt;"",ROW(INDIRECT("1:"&amp;ROWS($G$2:G796)))),ROWS($1:297))),""))</f>
        <v/>
      </c>
      <c r="K298" s="10" t="str" cm="1">
        <f t="array" aca="1" ref="K298" ca="1">IF(ISERROR(IF(ROWS($1:297)&lt;=COUNTA($I$2:I796),INDEX($I$2:I796,SMALL(IF($I$2:I796&lt;&gt;"",ROW(INDIRECT("1:"&amp;ROWS($I$2:I796)))),ROWS($1:297))),"")),"",IF(ROWS($1:297)&lt;=COUNTA($I$2:I796),INDEX($I$2:I796,SMALL(IF($I$2:I796&lt;&gt;"",ROW(INDIRECT("1:"&amp;ROWS($I$2:I796)))),ROWS($1:297))),""))</f>
        <v/>
      </c>
    </row>
    <row r="299" spans="7:11" x14ac:dyDescent="0.2">
      <c r="G299" s="24" t="str">
        <f>+IF('Tableau de bord'!B319='Tableau de bord'!B320,"",'Tableau de bord'!B319)</f>
        <v/>
      </c>
      <c r="H299" s="23">
        <f>+'Tableau de bord'!R319</f>
        <v>0</v>
      </c>
      <c r="I299" s="17" t="str">
        <f>+IF('Tableau de bord'!B320='Tableau de bord'!B319,"",SUM($H$2:$H299))</f>
        <v/>
      </c>
      <c r="J299" s="8" t="str" cm="1">
        <f t="array" aca="1" ref="J299" ca="1">IF(ISERROR(IF(ROWS($1:298)&lt;=COUNTA($G$2:G797),INDEX($G$2:G797,SMALL(IF($G$2:G797&lt;&gt;"",ROW(INDIRECT("1:"&amp;ROWS($G$2:G797)))),ROWS($1:298))),"")),"",IF(ROWS($1:298)&lt;=COUNTA($G$2:G797),INDEX($G$2:G797,SMALL(IF($G$2:G797&lt;&gt;"",ROW(INDIRECT("1:"&amp;ROWS($G$2:G797)))),ROWS($1:298))),""))</f>
        <v/>
      </c>
      <c r="K299" s="10" t="str" cm="1">
        <f t="array" aca="1" ref="K299" ca="1">IF(ISERROR(IF(ROWS($1:298)&lt;=COUNTA($I$2:I797),INDEX($I$2:I797,SMALL(IF($I$2:I797&lt;&gt;"",ROW(INDIRECT("1:"&amp;ROWS($I$2:I797)))),ROWS($1:298))),"")),"",IF(ROWS($1:298)&lt;=COUNTA($I$2:I797),INDEX($I$2:I797,SMALL(IF($I$2:I797&lt;&gt;"",ROW(INDIRECT("1:"&amp;ROWS($I$2:I797)))),ROWS($1:298))),""))</f>
        <v/>
      </c>
    </row>
    <row r="300" spans="7:11" x14ac:dyDescent="0.2">
      <c r="G300" s="24" t="str">
        <f>+IF('Tableau de bord'!B320='Tableau de bord'!B321,"",'Tableau de bord'!B320)</f>
        <v/>
      </c>
      <c r="H300" s="23">
        <f>+'Tableau de bord'!R320</f>
        <v>-271</v>
      </c>
      <c r="I300" s="17" t="str">
        <f>+IF('Tableau de bord'!B321='Tableau de bord'!B320,"",SUM($H$2:$H300))</f>
        <v/>
      </c>
      <c r="J300" s="8" t="str" cm="1">
        <f t="array" aca="1" ref="J300" ca="1">IF(ISERROR(IF(ROWS($1:299)&lt;=COUNTA($G$2:G798),INDEX($G$2:G798,SMALL(IF($G$2:G798&lt;&gt;"",ROW(INDIRECT("1:"&amp;ROWS($G$2:G798)))),ROWS($1:299))),"")),"",IF(ROWS($1:299)&lt;=COUNTA($G$2:G798),INDEX($G$2:G798,SMALL(IF($G$2:G798&lt;&gt;"",ROW(INDIRECT("1:"&amp;ROWS($G$2:G798)))),ROWS($1:299))),""))</f>
        <v/>
      </c>
      <c r="K300" s="10" t="str" cm="1">
        <f t="array" aca="1" ref="K300" ca="1">IF(ISERROR(IF(ROWS($1:299)&lt;=COUNTA($I$2:I798),INDEX($I$2:I798,SMALL(IF($I$2:I798&lt;&gt;"",ROW(INDIRECT("1:"&amp;ROWS($I$2:I798)))),ROWS($1:299))),"")),"",IF(ROWS($1:299)&lt;=COUNTA($I$2:I798),INDEX($I$2:I798,SMALL(IF($I$2:I798&lt;&gt;"",ROW(INDIRECT("1:"&amp;ROWS($I$2:I798)))),ROWS($1:299))),""))</f>
        <v/>
      </c>
    </row>
    <row r="301" spans="7:11" x14ac:dyDescent="0.2">
      <c r="G301" s="24" t="str">
        <f>+IF('Tableau de bord'!B321='Tableau de bord'!B322,"",'Tableau de bord'!B321)</f>
        <v/>
      </c>
      <c r="H301" s="23">
        <f>+'Tableau de bord'!R321</f>
        <v>159.34800000000001</v>
      </c>
      <c r="I301" s="17" t="str">
        <f>+IF('Tableau de bord'!B322='Tableau de bord'!B321,"",SUM($H$2:$H301))</f>
        <v/>
      </c>
      <c r="J301" s="8" t="str" cm="1">
        <f t="array" aca="1" ref="J301" ca="1">IF(ISERROR(IF(ROWS($1:300)&lt;=COUNTA($G$2:G799),INDEX($G$2:G799,SMALL(IF($G$2:G799&lt;&gt;"",ROW(INDIRECT("1:"&amp;ROWS($G$2:G799)))),ROWS($1:300))),"")),"",IF(ROWS($1:300)&lt;=COUNTA($G$2:G799),INDEX($G$2:G799,SMALL(IF($G$2:G799&lt;&gt;"",ROW(INDIRECT("1:"&amp;ROWS($G$2:G799)))),ROWS($1:300))),""))</f>
        <v/>
      </c>
      <c r="K301" s="10" t="str" cm="1">
        <f t="array" aca="1" ref="K301" ca="1">IF(ISERROR(IF(ROWS($1:300)&lt;=COUNTA($I$2:I799),INDEX($I$2:I799,SMALL(IF($I$2:I799&lt;&gt;"",ROW(INDIRECT("1:"&amp;ROWS($I$2:I799)))),ROWS($1:300))),"")),"",IF(ROWS($1:300)&lt;=COUNTA($I$2:I799),INDEX($I$2:I799,SMALL(IF($I$2:I799&lt;&gt;"",ROW(INDIRECT("1:"&amp;ROWS($I$2:I799)))),ROWS($1:300))),""))</f>
        <v/>
      </c>
    </row>
    <row r="302" spans="7:11" x14ac:dyDescent="0.2">
      <c r="G302" s="24" t="str">
        <f>+IF('Tableau de bord'!B322='Tableau de bord'!B323,"",'Tableau de bord'!B322)</f>
        <v/>
      </c>
      <c r="H302" s="23">
        <f>+'Tableau de bord'!R322</f>
        <v>-271</v>
      </c>
      <c r="I302" s="17" t="str">
        <f>+IF('Tableau de bord'!B323='Tableau de bord'!B322,"",SUM($H$2:$H302))</f>
        <v/>
      </c>
      <c r="J302" s="8" t="str" cm="1">
        <f t="array" aca="1" ref="J302" ca="1">IF(ISERROR(IF(ROWS($1:301)&lt;=COUNTA($G$2:G800),INDEX($G$2:G800,SMALL(IF($G$2:G800&lt;&gt;"",ROW(INDIRECT("1:"&amp;ROWS($G$2:G800)))),ROWS($1:301))),"")),"",IF(ROWS($1:301)&lt;=COUNTA($G$2:G800),INDEX($G$2:G800,SMALL(IF($G$2:G800&lt;&gt;"",ROW(INDIRECT("1:"&amp;ROWS($G$2:G800)))),ROWS($1:301))),""))</f>
        <v/>
      </c>
      <c r="K302" s="10" t="str" cm="1">
        <f t="array" aca="1" ref="K302" ca="1">IF(ISERROR(IF(ROWS($1:301)&lt;=COUNTA($I$2:I800),INDEX($I$2:I800,SMALL(IF($I$2:I800&lt;&gt;"",ROW(INDIRECT("1:"&amp;ROWS($I$2:I800)))),ROWS($1:301))),"")),"",IF(ROWS($1:301)&lt;=COUNTA($I$2:I800),INDEX($I$2:I800,SMALL(IF($I$2:I800&lt;&gt;"",ROW(INDIRECT("1:"&amp;ROWS($I$2:I800)))),ROWS($1:301))),""))</f>
        <v/>
      </c>
    </row>
    <row r="303" spans="7:11" x14ac:dyDescent="0.2">
      <c r="G303" s="24" t="str">
        <f>+IF('Tableau de bord'!B323='Tableau de bord'!B324,"",'Tableau de bord'!B323)</f>
        <v/>
      </c>
      <c r="H303" s="23">
        <f>+'Tableau de bord'!R323</f>
        <v>-271</v>
      </c>
      <c r="I303" s="17" t="str">
        <f>+IF('Tableau de bord'!B324='Tableau de bord'!B323,"",SUM($H$2:$H303))</f>
        <v/>
      </c>
      <c r="J303" s="8" t="str" cm="1">
        <f t="array" aca="1" ref="J303" ca="1">IF(ISERROR(IF(ROWS($1:302)&lt;=COUNTA($G$2:G801),INDEX($G$2:G801,SMALL(IF($G$2:G801&lt;&gt;"",ROW(INDIRECT("1:"&amp;ROWS($G$2:G801)))),ROWS($1:302))),"")),"",IF(ROWS($1:302)&lt;=COUNTA($G$2:G801),INDEX($G$2:G801,SMALL(IF($G$2:G801&lt;&gt;"",ROW(INDIRECT("1:"&amp;ROWS($G$2:G801)))),ROWS($1:302))),""))</f>
        <v/>
      </c>
      <c r="K303" s="10" t="str" cm="1">
        <f t="array" aca="1" ref="K303" ca="1">IF(ISERROR(IF(ROWS($1:302)&lt;=COUNTA($I$2:I801),INDEX($I$2:I801,SMALL(IF($I$2:I801&lt;&gt;"",ROW(INDIRECT("1:"&amp;ROWS($I$2:I801)))),ROWS($1:302))),"")),"",IF(ROWS($1:302)&lt;=COUNTA($I$2:I801),INDEX($I$2:I801,SMALL(IF($I$2:I801&lt;&gt;"",ROW(INDIRECT("1:"&amp;ROWS($I$2:I801)))),ROWS($1:302))),""))</f>
        <v/>
      </c>
    </row>
    <row r="304" spans="7:11" x14ac:dyDescent="0.2">
      <c r="G304" s="24" t="str">
        <f>+IF('Tableau de bord'!B324='Tableau de bord'!B325,"",'Tableau de bord'!B324)</f>
        <v/>
      </c>
      <c r="H304" s="23">
        <f>+'Tableau de bord'!R324</f>
        <v>166.12299999999999</v>
      </c>
      <c r="I304" s="17" t="str">
        <f>+IF('Tableau de bord'!B325='Tableau de bord'!B324,"",SUM($H$2:$H304))</f>
        <v/>
      </c>
      <c r="J304" s="8" t="str" cm="1">
        <f t="array" aca="1" ref="J304" ca="1">IF(ISERROR(IF(ROWS($1:303)&lt;=COUNTA($G$2:G802),INDEX($G$2:G802,SMALL(IF($G$2:G802&lt;&gt;"",ROW(INDIRECT("1:"&amp;ROWS($G$2:G802)))),ROWS($1:303))),"")),"",IF(ROWS($1:303)&lt;=COUNTA($G$2:G802),INDEX($G$2:G802,SMALL(IF($G$2:G802&lt;&gt;"",ROW(INDIRECT("1:"&amp;ROWS($G$2:G802)))),ROWS($1:303))),""))</f>
        <v/>
      </c>
      <c r="K304" s="10" t="str" cm="1">
        <f t="array" aca="1" ref="K304" ca="1">IF(ISERROR(IF(ROWS($1:303)&lt;=COUNTA($I$2:I802),INDEX($I$2:I802,SMALL(IF($I$2:I802&lt;&gt;"",ROW(INDIRECT("1:"&amp;ROWS($I$2:I802)))),ROWS($1:303))),"")),"",IF(ROWS($1:303)&lt;=COUNTA($I$2:I802),INDEX($I$2:I802,SMALL(IF($I$2:I802&lt;&gt;"",ROW(INDIRECT("1:"&amp;ROWS($I$2:I802)))),ROWS($1:303))),""))</f>
        <v/>
      </c>
    </row>
    <row r="305" spans="7:11" x14ac:dyDescent="0.2">
      <c r="G305" s="24" t="str">
        <f>+IF('Tableau de bord'!B325='Tableau de bord'!B326,"",'Tableau de bord'!B325)</f>
        <v/>
      </c>
      <c r="H305" s="23">
        <f>+'Tableau de bord'!R325</f>
        <v>-271</v>
      </c>
      <c r="I305" s="17" t="str">
        <f>+IF('Tableau de bord'!B326='Tableau de bord'!B325,"",SUM($H$2:$H305))</f>
        <v/>
      </c>
      <c r="J305" s="8" t="str" cm="1">
        <f t="array" aca="1" ref="J305" ca="1">IF(ISERROR(IF(ROWS($1:304)&lt;=COUNTA($G$2:G803),INDEX($G$2:G803,SMALL(IF($G$2:G803&lt;&gt;"",ROW(INDIRECT("1:"&amp;ROWS($G$2:G803)))),ROWS($1:304))),"")),"",IF(ROWS($1:304)&lt;=COUNTA($G$2:G803),INDEX($G$2:G803,SMALL(IF($G$2:G803&lt;&gt;"",ROW(INDIRECT("1:"&amp;ROWS($G$2:G803)))),ROWS($1:304))),""))</f>
        <v/>
      </c>
      <c r="K305" s="10" t="str" cm="1">
        <f t="array" aca="1" ref="K305" ca="1">IF(ISERROR(IF(ROWS($1:304)&lt;=COUNTA($I$2:I803),INDEX($I$2:I803,SMALL(IF($I$2:I803&lt;&gt;"",ROW(INDIRECT("1:"&amp;ROWS($I$2:I803)))),ROWS($1:304))),"")),"",IF(ROWS($1:304)&lt;=COUNTA($I$2:I803),INDEX($I$2:I803,SMALL(IF($I$2:I803&lt;&gt;"",ROW(INDIRECT("1:"&amp;ROWS($I$2:I803)))),ROWS($1:304))),""))</f>
        <v/>
      </c>
    </row>
    <row r="306" spans="7:11" x14ac:dyDescent="0.2">
      <c r="G306" s="24" t="str">
        <f>+IF('Tableau de bord'!B326='Tableau de bord'!B327,"",'Tableau de bord'!B326)</f>
        <v/>
      </c>
      <c r="H306" s="23">
        <f>+'Tableau de bord'!R326</f>
        <v>159.34800000000001</v>
      </c>
      <c r="I306" s="17" t="str">
        <f>+IF('Tableau de bord'!B327='Tableau de bord'!B326,"",SUM($H$2:$H306))</f>
        <v/>
      </c>
      <c r="J306" s="8" t="str" cm="1">
        <f t="array" aca="1" ref="J306" ca="1">IF(ISERROR(IF(ROWS($1:305)&lt;=COUNTA($G$2:G804),INDEX($G$2:G804,SMALL(IF($G$2:G804&lt;&gt;"",ROW(INDIRECT("1:"&amp;ROWS($G$2:G804)))),ROWS($1:305))),"")),"",IF(ROWS($1:305)&lt;=COUNTA($G$2:G804),INDEX($G$2:G804,SMALL(IF($G$2:G804&lt;&gt;"",ROW(INDIRECT("1:"&amp;ROWS($G$2:G804)))),ROWS($1:305))),""))</f>
        <v/>
      </c>
      <c r="K306" s="10" t="str" cm="1">
        <f t="array" aca="1" ref="K306" ca="1">IF(ISERROR(IF(ROWS($1:305)&lt;=COUNTA($I$2:I804),INDEX($I$2:I804,SMALL(IF($I$2:I804&lt;&gt;"",ROW(INDIRECT("1:"&amp;ROWS($I$2:I804)))),ROWS($1:305))),"")),"",IF(ROWS($1:305)&lt;=COUNTA($I$2:I804),INDEX($I$2:I804,SMALL(IF($I$2:I804&lt;&gt;"",ROW(INDIRECT("1:"&amp;ROWS($I$2:I804)))),ROWS($1:305))),""))</f>
        <v/>
      </c>
    </row>
    <row r="307" spans="7:11" x14ac:dyDescent="0.2">
      <c r="G307" s="24">
        <f>+IF('Tableau de bord'!B327='Tableau de bord'!B328,"",'Tableau de bord'!B327)</f>
        <v>44485</v>
      </c>
      <c r="H307" s="23">
        <f>+'Tableau de bord'!R327</f>
        <v>0</v>
      </c>
      <c r="I307" s="17">
        <f>+IF('Tableau de bord'!B328='Tableau de bord'!B327,"",SUM($H$2:$H307))</f>
        <v>-2314.9071499999995</v>
      </c>
      <c r="J307" s="8" t="str" cm="1">
        <f t="array" aca="1" ref="J307" ca="1">IF(ISERROR(IF(ROWS($1:306)&lt;=COUNTA($G$2:G805),INDEX($G$2:G805,SMALL(IF($G$2:G805&lt;&gt;"",ROW(INDIRECT("1:"&amp;ROWS($G$2:G805)))),ROWS($1:306))),"")),"",IF(ROWS($1:306)&lt;=COUNTA($G$2:G805),INDEX($G$2:G805,SMALL(IF($G$2:G805&lt;&gt;"",ROW(INDIRECT("1:"&amp;ROWS($G$2:G805)))),ROWS($1:306))),""))</f>
        <v/>
      </c>
      <c r="K307" s="10" t="str" cm="1">
        <f t="array" aca="1" ref="K307" ca="1">IF(ISERROR(IF(ROWS($1:306)&lt;=COUNTA($I$2:I805),INDEX($I$2:I805,SMALL(IF($I$2:I805&lt;&gt;"",ROW(INDIRECT("1:"&amp;ROWS($I$2:I805)))),ROWS($1:306))),"")),"",IF(ROWS($1:306)&lt;=COUNTA($I$2:I805),INDEX($I$2:I805,SMALL(IF($I$2:I805&lt;&gt;"",ROW(INDIRECT("1:"&amp;ROWS($I$2:I805)))),ROWS($1:306))),""))</f>
        <v/>
      </c>
    </row>
    <row r="308" spans="7:11" x14ac:dyDescent="0.2">
      <c r="G308" s="24" t="str">
        <f>+IF('Tableau de bord'!B328='Tableau de bord'!B329,"",'Tableau de bord'!B328)</f>
        <v/>
      </c>
      <c r="H308" s="23">
        <f>+'Tableau de bord'!R328</f>
        <v>114.66000000000003</v>
      </c>
      <c r="I308" s="17" t="str">
        <f>+IF('Tableau de bord'!B329='Tableau de bord'!B328,"",SUM($H$2:$H308))</f>
        <v/>
      </c>
      <c r="J308" s="8" t="str" cm="1">
        <f t="array" aca="1" ref="J308" ca="1">IF(ISERROR(IF(ROWS($1:307)&lt;=COUNTA($G$2:G806),INDEX($G$2:G806,SMALL(IF($G$2:G806&lt;&gt;"",ROW(INDIRECT("1:"&amp;ROWS($G$2:G806)))),ROWS($1:307))),"")),"",IF(ROWS($1:307)&lt;=COUNTA($G$2:G806),INDEX($G$2:G806,SMALL(IF($G$2:G806&lt;&gt;"",ROW(INDIRECT("1:"&amp;ROWS($G$2:G806)))),ROWS($1:307))),""))</f>
        <v/>
      </c>
      <c r="K308" s="10" t="str" cm="1">
        <f t="array" aca="1" ref="K308" ca="1">IF(ISERROR(IF(ROWS($1:307)&lt;=COUNTA($I$2:I806),INDEX($I$2:I806,SMALL(IF($I$2:I806&lt;&gt;"",ROW(INDIRECT("1:"&amp;ROWS($I$2:I806)))),ROWS($1:307))),"")),"",IF(ROWS($1:307)&lt;=COUNTA($I$2:I806),INDEX($I$2:I806,SMALL(IF($I$2:I806&lt;&gt;"",ROW(INDIRECT("1:"&amp;ROWS($I$2:I806)))),ROWS($1:307))),""))</f>
        <v/>
      </c>
    </row>
    <row r="309" spans="7:11" x14ac:dyDescent="0.2">
      <c r="G309" s="24" t="str">
        <f>+IF('Tableau de bord'!B329='Tableau de bord'!B330,"",'Tableau de bord'!B329)</f>
        <v/>
      </c>
      <c r="H309" s="23">
        <f>+'Tableau de bord'!R329</f>
        <v>117</v>
      </c>
      <c r="I309" s="17" t="str">
        <f>+IF('Tableau de bord'!B330='Tableau de bord'!B329,"",SUM($H$2:$H309))</f>
        <v/>
      </c>
      <c r="J309" s="8" t="str" cm="1">
        <f t="array" aca="1" ref="J309" ca="1">IF(ISERROR(IF(ROWS($1:308)&lt;=COUNTA($G$2:G807),INDEX($G$2:G807,SMALL(IF($G$2:G807&lt;&gt;"",ROW(INDIRECT("1:"&amp;ROWS($G$2:G807)))),ROWS($1:308))),"")),"",IF(ROWS($1:308)&lt;=COUNTA($G$2:G807),INDEX($G$2:G807,SMALL(IF($G$2:G807&lt;&gt;"",ROW(INDIRECT("1:"&amp;ROWS($G$2:G807)))),ROWS($1:308))),""))</f>
        <v/>
      </c>
      <c r="K309" s="10" t="str" cm="1">
        <f t="array" aca="1" ref="K309" ca="1">IF(ISERROR(IF(ROWS($1:308)&lt;=COUNTA($I$2:I807),INDEX($I$2:I807,SMALL(IF($I$2:I807&lt;&gt;"",ROW(INDIRECT("1:"&amp;ROWS($I$2:I807)))),ROWS($1:308))),"")),"",IF(ROWS($1:308)&lt;=COUNTA($I$2:I807),INDEX($I$2:I807,SMALL(IF($I$2:I807&lt;&gt;"",ROW(INDIRECT("1:"&amp;ROWS($I$2:I807)))),ROWS($1:308))),""))</f>
        <v/>
      </c>
    </row>
    <row r="310" spans="7:11" x14ac:dyDescent="0.2">
      <c r="G310" s="24" t="str">
        <f>+IF('Tableau de bord'!B330='Tableau de bord'!B331,"",'Tableau de bord'!B330)</f>
        <v/>
      </c>
      <c r="H310" s="23">
        <f>+'Tableau de bord'!R330</f>
        <v>-234</v>
      </c>
      <c r="I310" s="17" t="str">
        <f>+IF('Tableau de bord'!B331='Tableau de bord'!B330,"",SUM($H$2:$H310))</f>
        <v/>
      </c>
      <c r="J310" s="8" t="str" cm="1">
        <f t="array" aca="1" ref="J310" ca="1">IF(ISERROR(IF(ROWS($1:309)&lt;=COUNTA($G$2:G808),INDEX($G$2:G808,SMALL(IF($G$2:G808&lt;&gt;"",ROW(INDIRECT("1:"&amp;ROWS($G$2:G808)))),ROWS($1:309))),"")),"",IF(ROWS($1:309)&lt;=COUNTA($G$2:G808),INDEX($G$2:G808,SMALL(IF($G$2:G808&lt;&gt;"",ROW(INDIRECT("1:"&amp;ROWS($G$2:G808)))),ROWS($1:309))),""))</f>
        <v/>
      </c>
      <c r="K310" s="10" t="str" cm="1">
        <f t="array" aca="1" ref="K310" ca="1">IF(ISERROR(IF(ROWS($1:309)&lt;=COUNTA($I$2:I808),INDEX($I$2:I808,SMALL(IF($I$2:I808&lt;&gt;"",ROW(INDIRECT("1:"&amp;ROWS($I$2:I808)))),ROWS($1:309))),"")),"",IF(ROWS($1:309)&lt;=COUNTA($I$2:I808),INDEX($I$2:I808,SMALL(IF($I$2:I808&lt;&gt;"",ROW(INDIRECT("1:"&amp;ROWS($I$2:I808)))),ROWS($1:309))),""))</f>
        <v/>
      </c>
    </row>
    <row r="311" spans="7:11" x14ac:dyDescent="0.2">
      <c r="G311" s="24" t="str">
        <f>+IF('Tableau de bord'!B331='Tableau de bord'!B332,"",'Tableau de bord'!B331)</f>
        <v/>
      </c>
      <c r="H311" s="23">
        <f>+'Tableau de bord'!R331</f>
        <v>140.86799999999999</v>
      </c>
      <c r="I311" s="17" t="str">
        <f>+IF('Tableau de bord'!B332='Tableau de bord'!B331,"",SUM($H$2:$H311))</f>
        <v/>
      </c>
      <c r="J311" s="8" t="str" cm="1">
        <f t="array" aca="1" ref="J311" ca="1">IF(ISERROR(IF(ROWS($1:310)&lt;=COUNTA($G$2:G809),INDEX($G$2:G809,SMALL(IF($G$2:G809&lt;&gt;"",ROW(INDIRECT("1:"&amp;ROWS($G$2:G809)))),ROWS($1:310))),"")),"",IF(ROWS($1:310)&lt;=COUNTA($G$2:G809),INDEX($G$2:G809,SMALL(IF($G$2:G809&lt;&gt;"",ROW(INDIRECT("1:"&amp;ROWS($G$2:G809)))),ROWS($1:310))),""))</f>
        <v/>
      </c>
      <c r="K311" s="10" t="str" cm="1">
        <f t="array" aca="1" ref="K311" ca="1">IF(ISERROR(IF(ROWS($1:310)&lt;=COUNTA($I$2:I809),INDEX($I$2:I809,SMALL(IF($I$2:I809&lt;&gt;"",ROW(INDIRECT("1:"&amp;ROWS($I$2:I809)))),ROWS($1:310))),"")),"",IF(ROWS($1:310)&lt;=COUNTA($I$2:I809),INDEX($I$2:I809,SMALL(IF($I$2:I809&lt;&gt;"",ROW(INDIRECT("1:"&amp;ROWS($I$2:I809)))),ROWS($1:310))),""))</f>
        <v/>
      </c>
    </row>
    <row r="312" spans="7:11" x14ac:dyDescent="0.2">
      <c r="G312" s="24" t="str">
        <f>+IF('Tableau de bord'!B332='Tableau de bord'!B333,"",'Tableau de bord'!B332)</f>
        <v/>
      </c>
      <c r="H312" s="23">
        <f>+'Tableau de bord'!R332</f>
        <v>54.63900000000001</v>
      </c>
      <c r="I312" s="17" t="str">
        <f>+IF('Tableau de bord'!B333='Tableau de bord'!B332,"",SUM($H$2:$H312))</f>
        <v/>
      </c>
      <c r="J312" s="8" t="str" cm="1">
        <f t="array" aca="1" ref="J312" ca="1">IF(ISERROR(IF(ROWS($1:311)&lt;=COUNTA($G$2:G810),INDEX($G$2:G810,SMALL(IF($G$2:G810&lt;&gt;"",ROW(INDIRECT("1:"&amp;ROWS($G$2:G810)))),ROWS($1:311))),"")),"",IF(ROWS($1:311)&lt;=COUNTA($G$2:G810),INDEX($G$2:G810,SMALL(IF($G$2:G810&lt;&gt;"",ROW(INDIRECT("1:"&amp;ROWS($G$2:G810)))),ROWS($1:311))),""))</f>
        <v/>
      </c>
      <c r="K312" s="10" t="str" cm="1">
        <f t="array" aca="1" ref="K312" ca="1">IF(ISERROR(IF(ROWS($1:311)&lt;=COUNTA($I$2:I810),INDEX($I$2:I810,SMALL(IF($I$2:I810&lt;&gt;"",ROW(INDIRECT("1:"&amp;ROWS($I$2:I810)))),ROWS($1:311))),"")),"",IF(ROWS($1:311)&lt;=COUNTA($I$2:I810),INDEX($I$2:I810,SMALL(IF($I$2:I810&lt;&gt;"",ROW(INDIRECT("1:"&amp;ROWS($I$2:I810)))),ROWS($1:311))),""))</f>
        <v/>
      </c>
    </row>
    <row r="313" spans="7:11" x14ac:dyDescent="0.2">
      <c r="G313" s="24" t="str">
        <f>+IF('Tableau de bord'!B333='Tableau de bord'!B334,"",'Tableau de bord'!B333)</f>
        <v/>
      </c>
      <c r="H313" s="23">
        <f>+'Tableau de bord'!R333</f>
        <v>72.188999999999993</v>
      </c>
      <c r="I313" s="17" t="str">
        <f>+IF('Tableau de bord'!B334='Tableau de bord'!B333,"",SUM($H$2:$H313))</f>
        <v/>
      </c>
      <c r="J313" s="8" t="str" cm="1">
        <f t="array" aca="1" ref="J313" ca="1">IF(ISERROR(IF(ROWS($1:312)&lt;=COUNTA($G$2:G811),INDEX($G$2:G811,SMALL(IF($G$2:G811&lt;&gt;"",ROW(INDIRECT("1:"&amp;ROWS($G$2:G811)))),ROWS($1:312))),"")),"",IF(ROWS($1:312)&lt;=COUNTA($G$2:G811),INDEX($G$2:G811,SMALL(IF($G$2:G811&lt;&gt;"",ROW(INDIRECT("1:"&amp;ROWS($G$2:G811)))),ROWS($1:312))),""))</f>
        <v/>
      </c>
      <c r="K313" s="10" t="str" cm="1">
        <f t="array" aca="1" ref="K313" ca="1">IF(ISERROR(IF(ROWS($1:312)&lt;=COUNTA($I$2:I811),INDEX($I$2:I811,SMALL(IF($I$2:I811&lt;&gt;"",ROW(INDIRECT("1:"&amp;ROWS($I$2:I811)))),ROWS($1:312))),"")),"",IF(ROWS($1:312)&lt;=COUNTA($I$2:I811),INDEX($I$2:I811,SMALL(IF($I$2:I811&lt;&gt;"",ROW(INDIRECT("1:"&amp;ROWS($I$2:I811)))),ROWS($1:312))),""))</f>
        <v/>
      </c>
    </row>
    <row r="314" spans="7:11" x14ac:dyDescent="0.2">
      <c r="G314" s="24" t="str">
        <f>+IF('Tableau de bord'!B334='Tableau de bord'!B335,"",'Tableau de bord'!B334)</f>
        <v/>
      </c>
      <c r="H314" s="23">
        <f>+'Tableau de bord'!R334</f>
        <v>0</v>
      </c>
      <c r="I314" s="17" t="str">
        <f>+IF('Tableau de bord'!B335='Tableau de bord'!B334,"",SUM($H$2:$H314))</f>
        <v/>
      </c>
      <c r="J314" s="8" t="str" cm="1">
        <f t="array" aca="1" ref="J314" ca="1">IF(ISERROR(IF(ROWS($1:313)&lt;=COUNTA($G$2:G812),INDEX($G$2:G812,SMALL(IF($G$2:G812&lt;&gt;"",ROW(INDIRECT("1:"&amp;ROWS($G$2:G812)))),ROWS($1:313))),"")),"",IF(ROWS($1:313)&lt;=COUNTA($G$2:G812),INDEX($G$2:G812,SMALL(IF($G$2:G812&lt;&gt;"",ROW(INDIRECT("1:"&amp;ROWS($G$2:G812)))),ROWS($1:313))),""))</f>
        <v/>
      </c>
      <c r="K314" s="10" t="str" cm="1">
        <f t="array" aca="1" ref="K314" ca="1">IF(ISERROR(IF(ROWS($1:313)&lt;=COUNTA($I$2:I812),INDEX($I$2:I812,SMALL(IF($I$2:I812&lt;&gt;"",ROW(INDIRECT("1:"&amp;ROWS($I$2:I812)))),ROWS($1:313))),"")),"",IF(ROWS($1:313)&lt;=COUNTA($I$2:I812),INDEX($I$2:I812,SMALL(IF($I$2:I812&lt;&gt;"",ROW(INDIRECT("1:"&amp;ROWS($I$2:I812)))),ROWS($1:313))),""))</f>
        <v/>
      </c>
    </row>
    <row r="315" spans="7:11" x14ac:dyDescent="0.2">
      <c r="G315" s="24" t="str">
        <f>+IF('Tableau de bord'!B335='Tableau de bord'!B336,"",'Tableau de bord'!B335)</f>
        <v/>
      </c>
      <c r="H315" s="23">
        <f>+'Tableau de bord'!R335</f>
        <v>174.56400000000002</v>
      </c>
      <c r="I315" s="17" t="str">
        <f>+IF('Tableau de bord'!B336='Tableau de bord'!B335,"",SUM($H$2:$H315))</f>
        <v/>
      </c>
      <c r="J315" s="8" t="str" cm="1">
        <f t="array" aca="1" ref="J315" ca="1">IF(ISERROR(IF(ROWS($1:314)&lt;=COUNTA($G$2:G813),INDEX($G$2:G813,SMALL(IF($G$2:G813&lt;&gt;"",ROW(INDIRECT("1:"&amp;ROWS($G$2:G813)))),ROWS($1:314))),"")),"",IF(ROWS($1:314)&lt;=COUNTA($G$2:G813),INDEX($G$2:G813,SMALL(IF($G$2:G813&lt;&gt;"",ROW(INDIRECT("1:"&amp;ROWS($G$2:G813)))),ROWS($1:314))),""))</f>
        <v/>
      </c>
      <c r="K315" s="10" t="str" cm="1">
        <f t="array" aca="1" ref="K315" ca="1">IF(ISERROR(IF(ROWS($1:314)&lt;=COUNTA($I$2:I813),INDEX($I$2:I813,SMALL(IF($I$2:I813&lt;&gt;"",ROW(INDIRECT("1:"&amp;ROWS($I$2:I813)))),ROWS($1:314))),"")),"",IF(ROWS($1:314)&lt;=COUNTA($I$2:I813),INDEX($I$2:I813,SMALL(IF($I$2:I813&lt;&gt;"",ROW(INDIRECT("1:"&amp;ROWS($I$2:I813)))),ROWS($1:314))),""))</f>
        <v/>
      </c>
    </row>
    <row r="316" spans="7:11" x14ac:dyDescent="0.2">
      <c r="G316" s="24" t="str">
        <f>+IF('Tableau de bord'!B336='Tableau de bord'!B337,"",'Tableau de bord'!B336)</f>
        <v/>
      </c>
      <c r="H316" s="23">
        <f>+'Tableau de bord'!R336</f>
        <v>108.81</v>
      </c>
      <c r="I316" s="17" t="str">
        <f>+IF('Tableau de bord'!B337='Tableau de bord'!B336,"",SUM($H$2:$H316))</f>
        <v/>
      </c>
      <c r="J316" s="8" t="str" cm="1">
        <f t="array" aca="1" ref="J316" ca="1">IF(ISERROR(IF(ROWS($1:315)&lt;=COUNTA($G$2:G814),INDEX($G$2:G814,SMALL(IF($G$2:G814&lt;&gt;"",ROW(INDIRECT("1:"&amp;ROWS($G$2:G814)))),ROWS($1:315))),"")),"",IF(ROWS($1:315)&lt;=COUNTA($G$2:G814),INDEX($G$2:G814,SMALL(IF($G$2:G814&lt;&gt;"",ROW(INDIRECT("1:"&amp;ROWS($G$2:G814)))),ROWS($1:315))),""))</f>
        <v/>
      </c>
      <c r="K316" s="10" t="str" cm="1">
        <f t="array" aca="1" ref="K316" ca="1">IF(ISERROR(IF(ROWS($1:315)&lt;=COUNTA($I$2:I814),INDEX($I$2:I814,SMALL(IF($I$2:I814&lt;&gt;"",ROW(INDIRECT("1:"&amp;ROWS($I$2:I814)))),ROWS($1:315))),"")),"",IF(ROWS($1:315)&lt;=COUNTA($I$2:I814),INDEX($I$2:I814,SMALL(IF($I$2:I814&lt;&gt;"",ROW(INDIRECT("1:"&amp;ROWS($I$2:I814)))),ROWS($1:315))),""))</f>
        <v/>
      </c>
    </row>
    <row r="317" spans="7:11" x14ac:dyDescent="0.2">
      <c r="G317" s="24" t="str">
        <f>+IF('Tableau de bord'!B337='Tableau de bord'!B338,"",'Tableau de bord'!B337)</f>
        <v/>
      </c>
      <c r="H317" s="23">
        <f>+'Tableau de bord'!R337</f>
        <v>59.903999999999996</v>
      </c>
      <c r="I317" s="17" t="str">
        <f>+IF('Tableau de bord'!B338='Tableau de bord'!B337,"",SUM($H$2:$H317))</f>
        <v/>
      </c>
      <c r="J317" s="8" t="str" cm="1">
        <f t="array" aca="1" ref="J317" ca="1">IF(ISERROR(IF(ROWS($1:316)&lt;=COUNTA($G$2:G815),INDEX($G$2:G815,SMALL(IF($G$2:G815&lt;&gt;"",ROW(INDIRECT("1:"&amp;ROWS($G$2:G815)))),ROWS($1:316))),"")),"",IF(ROWS($1:316)&lt;=COUNTA($G$2:G815),INDEX($G$2:G815,SMALL(IF($G$2:G815&lt;&gt;"",ROW(INDIRECT("1:"&amp;ROWS($G$2:G815)))),ROWS($1:316))),""))</f>
        <v/>
      </c>
      <c r="K317" s="10" t="str" cm="1">
        <f t="array" aca="1" ref="K317" ca="1">IF(ISERROR(IF(ROWS($1:316)&lt;=COUNTA($I$2:I815),INDEX($I$2:I815,SMALL(IF($I$2:I815&lt;&gt;"",ROW(INDIRECT("1:"&amp;ROWS($I$2:I815)))),ROWS($1:316))),"")),"",IF(ROWS($1:316)&lt;=COUNTA($I$2:I815),INDEX($I$2:I815,SMALL(IF($I$2:I815&lt;&gt;"",ROW(INDIRECT("1:"&amp;ROWS($I$2:I815)))),ROWS($1:316))),""))</f>
        <v/>
      </c>
    </row>
    <row r="318" spans="7:11" x14ac:dyDescent="0.2">
      <c r="G318" s="24" t="str">
        <f>+IF('Tableau de bord'!B338='Tableau de bord'!B339,"",'Tableau de bord'!B338)</f>
        <v/>
      </c>
      <c r="H318" s="23">
        <f>+'Tableau de bord'!R338</f>
        <v>0</v>
      </c>
      <c r="I318" s="17" t="str">
        <f>+IF('Tableau de bord'!B339='Tableau de bord'!B338,"",SUM($H$2:$H318))</f>
        <v/>
      </c>
      <c r="J318" s="8" t="str" cm="1">
        <f t="array" aca="1" ref="J318" ca="1">IF(ISERROR(IF(ROWS($1:317)&lt;=COUNTA($G$2:G816),INDEX($G$2:G816,SMALL(IF($G$2:G816&lt;&gt;"",ROW(INDIRECT("1:"&amp;ROWS($G$2:G816)))),ROWS($1:317))),"")),"",IF(ROWS($1:317)&lt;=COUNTA($G$2:G816),INDEX($G$2:G816,SMALL(IF($G$2:G816&lt;&gt;"",ROW(INDIRECT("1:"&amp;ROWS($G$2:G816)))),ROWS($1:317))),""))</f>
        <v/>
      </c>
      <c r="K318" s="10" t="str" cm="1">
        <f t="array" aca="1" ref="K318" ca="1">IF(ISERROR(IF(ROWS($1:317)&lt;=COUNTA($I$2:I816),INDEX($I$2:I816,SMALL(IF($I$2:I816&lt;&gt;"",ROW(INDIRECT("1:"&amp;ROWS($I$2:I816)))),ROWS($1:317))),"")),"",IF(ROWS($1:317)&lt;=COUNTA($I$2:I816),INDEX($I$2:I816,SMALL(IF($I$2:I816&lt;&gt;"",ROW(INDIRECT("1:"&amp;ROWS($I$2:I816)))),ROWS($1:317))),""))</f>
        <v/>
      </c>
    </row>
    <row r="319" spans="7:11" x14ac:dyDescent="0.2">
      <c r="G319" s="24">
        <f>+IF('Tableau de bord'!B339='Tableau de bord'!B340,"",'Tableau de bord'!B339)</f>
        <v>44486</v>
      </c>
      <c r="H319" s="23">
        <f>+'Tableau de bord'!R339</f>
        <v>-430.25</v>
      </c>
      <c r="I319" s="17">
        <f>+IF('Tableau de bord'!B340='Tableau de bord'!B339,"",SUM($H$2:$H319))</f>
        <v>-2136.52315</v>
      </c>
      <c r="J319" s="8" t="str" cm="1">
        <f t="array" aca="1" ref="J319" ca="1">IF(ISERROR(IF(ROWS($1:318)&lt;=COUNTA($G$2:G817),INDEX($G$2:G817,SMALL(IF($G$2:G817&lt;&gt;"",ROW(INDIRECT("1:"&amp;ROWS($G$2:G817)))),ROWS($1:318))),"")),"",IF(ROWS($1:318)&lt;=COUNTA($G$2:G817),INDEX($G$2:G817,SMALL(IF($G$2:G817&lt;&gt;"",ROW(INDIRECT("1:"&amp;ROWS($G$2:G817)))),ROWS($1:318))),""))</f>
        <v/>
      </c>
      <c r="K319" s="10" t="str" cm="1">
        <f t="array" aca="1" ref="K319" ca="1">IF(ISERROR(IF(ROWS($1:318)&lt;=COUNTA($I$2:I817),INDEX($I$2:I817,SMALL(IF($I$2:I817&lt;&gt;"",ROW(INDIRECT("1:"&amp;ROWS($I$2:I817)))),ROWS($1:318))),"")),"",IF(ROWS($1:318)&lt;=COUNTA($I$2:I817),INDEX($I$2:I817,SMALL(IF($I$2:I817&lt;&gt;"",ROW(INDIRECT("1:"&amp;ROWS($I$2:I817)))),ROWS($1:318))),""))</f>
        <v/>
      </c>
    </row>
    <row r="320" spans="7:11" x14ac:dyDescent="0.2">
      <c r="G320" s="24">
        <f>+IF('Tableau de bord'!B340='Tableau de bord'!B341,"",'Tableau de bord'!B340)</f>
        <v>44488</v>
      </c>
      <c r="H320" s="23">
        <f>+'Tableau de bord'!R340</f>
        <v>164.565</v>
      </c>
      <c r="I320" s="17">
        <f>+IF('Tableau de bord'!B341='Tableau de bord'!B340,"",SUM($H$2:$H320))</f>
        <v>-1971.9581499999999</v>
      </c>
      <c r="J320" s="8" t="str" cm="1">
        <f t="array" aca="1" ref="J320" ca="1">IF(ISERROR(IF(ROWS($1:319)&lt;=COUNTA($G$2:G818),INDEX($G$2:G818,SMALL(IF($G$2:G818&lt;&gt;"",ROW(INDIRECT("1:"&amp;ROWS($G$2:G818)))),ROWS($1:319))),"")),"",IF(ROWS($1:319)&lt;=COUNTA($G$2:G818),INDEX($G$2:G818,SMALL(IF($G$2:G818&lt;&gt;"",ROW(INDIRECT("1:"&amp;ROWS($G$2:G818)))),ROWS($1:319))),""))</f>
        <v/>
      </c>
      <c r="K320" s="10" t="str" cm="1">
        <f t="array" aca="1" ref="K320" ca="1">IF(ISERROR(IF(ROWS($1:319)&lt;=COUNTA($I$2:I818),INDEX($I$2:I818,SMALL(IF($I$2:I818&lt;&gt;"",ROW(INDIRECT("1:"&amp;ROWS($I$2:I818)))),ROWS($1:319))),"")),"",IF(ROWS($1:319)&lt;=COUNTA($I$2:I818),INDEX($I$2:I818,SMALL(IF($I$2:I818&lt;&gt;"",ROW(INDIRECT("1:"&amp;ROWS($I$2:I818)))),ROWS($1:319))),""))</f>
        <v/>
      </c>
    </row>
    <row r="321" spans="7:11" x14ac:dyDescent="0.2">
      <c r="G321" s="24">
        <f>+IF('Tableau de bord'!B341='Tableau de bord'!B342,"",'Tableau de bord'!B341)</f>
        <v>44489</v>
      </c>
      <c r="H321" s="23">
        <f>+'Tableau de bord'!R341</f>
        <v>184.27500000000003</v>
      </c>
      <c r="I321" s="17">
        <f>+IF('Tableau de bord'!B342='Tableau de bord'!B341,"",SUM($H$2:$H321))</f>
        <v>-1787.6831499999998</v>
      </c>
      <c r="J321" s="8" t="str" cm="1">
        <f t="array" aca="1" ref="J321" ca="1">IF(ISERROR(IF(ROWS($1:320)&lt;=COUNTA($G$2:G819),INDEX($G$2:G819,SMALL(IF($G$2:G819&lt;&gt;"",ROW(INDIRECT("1:"&amp;ROWS($G$2:G819)))),ROWS($1:320))),"")),"",IF(ROWS($1:320)&lt;=COUNTA($G$2:G819),INDEX($G$2:G819,SMALL(IF($G$2:G819&lt;&gt;"",ROW(INDIRECT("1:"&amp;ROWS($G$2:G819)))),ROWS($1:320))),""))</f>
        <v/>
      </c>
      <c r="K321" s="10" t="str" cm="1">
        <f t="array" aca="1" ref="K321" ca="1">IF(ISERROR(IF(ROWS($1:320)&lt;=COUNTA($I$2:I819),INDEX($I$2:I819,SMALL(IF($I$2:I819&lt;&gt;"",ROW(INDIRECT("1:"&amp;ROWS($I$2:I819)))),ROWS($1:320))),"")),"",IF(ROWS($1:320)&lt;=COUNTA($I$2:I819),INDEX($I$2:I819,SMALL(IF($I$2:I819&lt;&gt;"",ROW(INDIRECT("1:"&amp;ROWS($I$2:I819)))),ROWS($1:320))),""))</f>
        <v/>
      </c>
    </row>
    <row r="322" spans="7:11" x14ac:dyDescent="0.2">
      <c r="G322" s="24" t="str">
        <f>+IF('Tableau de bord'!B342='Tableau de bord'!B343,"",'Tableau de bord'!B342)</f>
        <v/>
      </c>
      <c r="H322" s="23">
        <f>+'Tableau de bord'!R342</f>
        <v>153.12599999999998</v>
      </c>
      <c r="I322" s="17" t="str">
        <f>+IF('Tableau de bord'!B343='Tableau de bord'!B342,"",SUM($H$2:$H322))</f>
        <v/>
      </c>
      <c r="J322" s="8" t="str" cm="1">
        <f t="array" aca="1" ref="J322" ca="1">IF(ISERROR(IF(ROWS($1:321)&lt;=COUNTA($G$2:G820),INDEX($G$2:G820,SMALL(IF($G$2:G820&lt;&gt;"",ROW(INDIRECT("1:"&amp;ROWS($G$2:G820)))),ROWS($1:321))),"")),"",IF(ROWS($1:321)&lt;=COUNTA($G$2:G820),INDEX($G$2:G820,SMALL(IF($G$2:G820&lt;&gt;"",ROW(INDIRECT("1:"&amp;ROWS($G$2:G820)))),ROWS($1:321))),""))</f>
        <v/>
      </c>
      <c r="K322" s="10" t="str" cm="1">
        <f t="array" aca="1" ref="K322" ca="1">IF(ISERROR(IF(ROWS($1:321)&lt;=COUNTA($I$2:I820),INDEX($I$2:I820,SMALL(IF($I$2:I820&lt;&gt;"",ROW(INDIRECT("1:"&amp;ROWS($I$2:I820)))),ROWS($1:321))),"")),"",IF(ROWS($1:321)&lt;=COUNTA($I$2:I820),INDEX($I$2:I820,SMALL(IF($I$2:I820&lt;&gt;"",ROW(INDIRECT("1:"&amp;ROWS($I$2:I820)))),ROWS($1:321))),""))</f>
        <v/>
      </c>
    </row>
    <row r="323" spans="7:11" x14ac:dyDescent="0.2">
      <c r="G323" s="24" t="str">
        <f>+IF('Tableau de bord'!B343='Tableau de bord'!B344,"",'Tableau de bord'!B343)</f>
        <v/>
      </c>
      <c r="H323" s="23">
        <f>+'Tableau de bord'!R343</f>
        <v>88.125</v>
      </c>
      <c r="I323" s="17" t="str">
        <f>+IF('Tableau de bord'!B344='Tableau de bord'!B343,"",SUM($H$2:$H323))</f>
        <v/>
      </c>
      <c r="J323" s="8" t="str" cm="1">
        <f t="array" aca="1" ref="J323" ca="1">IF(ISERROR(IF(ROWS($1:322)&lt;=COUNTA($G$2:G821),INDEX($G$2:G821,SMALL(IF($G$2:G821&lt;&gt;"",ROW(INDIRECT("1:"&amp;ROWS($G$2:G821)))),ROWS($1:322))),"")),"",IF(ROWS($1:322)&lt;=COUNTA($G$2:G821),INDEX($G$2:G821,SMALL(IF($G$2:G821&lt;&gt;"",ROW(INDIRECT("1:"&amp;ROWS($G$2:G821)))),ROWS($1:322))),""))</f>
        <v/>
      </c>
      <c r="K323" s="10" t="str" cm="1">
        <f t="array" aca="1" ref="K323" ca="1">IF(ISERROR(IF(ROWS($1:322)&lt;=COUNTA($I$2:I821),INDEX($I$2:I821,SMALL(IF($I$2:I821&lt;&gt;"",ROW(INDIRECT("1:"&amp;ROWS($I$2:I821)))),ROWS($1:322))),"")),"",IF(ROWS($1:322)&lt;=COUNTA($I$2:I821),INDEX($I$2:I821,SMALL(IF($I$2:I821&lt;&gt;"",ROW(INDIRECT("1:"&amp;ROWS($I$2:I821)))),ROWS($1:322))),""))</f>
        <v/>
      </c>
    </row>
    <row r="324" spans="7:11" x14ac:dyDescent="0.2">
      <c r="G324" s="24" t="str">
        <f>+IF('Tableau de bord'!B344='Tableau de bord'!B345,"",'Tableau de bord'!B344)</f>
        <v/>
      </c>
      <c r="H324" s="23">
        <f>+'Tableau de bord'!R344</f>
        <v>146.63999999999999</v>
      </c>
      <c r="I324" s="17" t="str">
        <f>+IF('Tableau de bord'!B345='Tableau de bord'!B344,"",SUM($H$2:$H324))</f>
        <v/>
      </c>
      <c r="J324" s="8" t="str" cm="1">
        <f t="array" aca="1" ref="J324" ca="1">IF(ISERROR(IF(ROWS($1:323)&lt;=COUNTA($G$2:G822),INDEX($G$2:G822,SMALL(IF($G$2:G822&lt;&gt;"",ROW(INDIRECT("1:"&amp;ROWS($G$2:G822)))),ROWS($1:323))),"")),"",IF(ROWS($1:323)&lt;=COUNTA($G$2:G822),INDEX($G$2:G822,SMALL(IF($G$2:G822&lt;&gt;"",ROW(INDIRECT("1:"&amp;ROWS($G$2:G822)))),ROWS($1:323))),""))</f>
        <v/>
      </c>
      <c r="K324" s="10" t="str" cm="1">
        <f t="array" aca="1" ref="K324" ca="1">IF(ISERROR(IF(ROWS($1:323)&lt;=COUNTA($I$2:I822),INDEX($I$2:I822,SMALL(IF($I$2:I822&lt;&gt;"",ROW(INDIRECT("1:"&amp;ROWS($I$2:I822)))),ROWS($1:323))),"")),"",IF(ROWS($1:323)&lt;=COUNTA($I$2:I822),INDEX($I$2:I822,SMALL(IF($I$2:I822&lt;&gt;"",ROW(INDIRECT("1:"&amp;ROWS($I$2:I822)))),ROWS($1:323))),""))</f>
        <v/>
      </c>
    </row>
    <row r="325" spans="7:11" x14ac:dyDescent="0.2">
      <c r="G325" s="24" t="str">
        <f>+IF('Tableau de bord'!B345='Tableau de bord'!B346,"",'Tableau de bord'!B345)</f>
        <v/>
      </c>
      <c r="H325" s="23">
        <f>+'Tableau de bord'!R345</f>
        <v>173.99399999999997</v>
      </c>
      <c r="I325" s="17" t="str">
        <f>+IF('Tableau de bord'!B346='Tableau de bord'!B345,"",SUM($H$2:$H325))</f>
        <v/>
      </c>
      <c r="J325" s="8" t="str" cm="1">
        <f t="array" aca="1" ref="J325" ca="1">IF(ISERROR(IF(ROWS($1:324)&lt;=COUNTA($G$2:G823),INDEX($G$2:G823,SMALL(IF($G$2:G823&lt;&gt;"",ROW(INDIRECT("1:"&amp;ROWS($G$2:G823)))),ROWS($1:324))),"")),"",IF(ROWS($1:324)&lt;=COUNTA($G$2:G823),INDEX($G$2:G823,SMALL(IF($G$2:G823&lt;&gt;"",ROW(INDIRECT("1:"&amp;ROWS($G$2:G823)))),ROWS($1:324))),""))</f>
        <v/>
      </c>
      <c r="K325" s="10" t="str" cm="1">
        <f t="array" aca="1" ref="K325" ca="1">IF(ISERROR(IF(ROWS($1:324)&lt;=COUNTA($I$2:I823),INDEX($I$2:I823,SMALL(IF($I$2:I823&lt;&gt;"",ROW(INDIRECT("1:"&amp;ROWS($I$2:I823)))),ROWS($1:324))),"")),"",IF(ROWS($1:324)&lt;=COUNTA($I$2:I823),INDEX($I$2:I823,SMALL(IF($I$2:I823&lt;&gt;"",ROW(INDIRECT("1:"&amp;ROWS($I$2:I823)))),ROWS($1:324))),""))</f>
        <v/>
      </c>
    </row>
    <row r="326" spans="7:11" x14ac:dyDescent="0.2">
      <c r="G326" s="24" t="str">
        <f>+IF('Tableau de bord'!B346='Tableau de bord'!B347,"",'Tableau de bord'!B346)</f>
        <v/>
      </c>
      <c r="H326" s="23">
        <f>+'Tableau de bord'!R346</f>
        <v>179.35199999999998</v>
      </c>
      <c r="I326" s="17" t="str">
        <f>+IF('Tableau de bord'!B347='Tableau de bord'!B346,"",SUM($H$2:$H326))</f>
        <v/>
      </c>
      <c r="J326" s="8" t="str" cm="1">
        <f t="array" aca="1" ref="J326" ca="1">IF(ISERROR(IF(ROWS($1:325)&lt;=COUNTA($G$2:G824),INDEX($G$2:G824,SMALL(IF($G$2:G824&lt;&gt;"",ROW(INDIRECT("1:"&amp;ROWS($G$2:G824)))),ROWS($1:325))),"")),"",IF(ROWS($1:325)&lt;=COUNTA($G$2:G824),INDEX($G$2:G824,SMALL(IF($G$2:G824&lt;&gt;"",ROW(INDIRECT("1:"&amp;ROWS($G$2:G824)))),ROWS($1:325))),""))</f>
        <v/>
      </c>
      <c r="K326" s="10" t="str" cm="1">
        <f t="array" aca="1" ref="K326" ca="1">IF(ISERROR(IF(ROWS($1:325)&lt;=COUNTA($I$2:I824),INDEX($I$2:I824,SMALL(IF($I$2:I824&lt;&gt;"",ROW(INDIRECT("1:"&amp;ROWS($I$2:I824)))),ROWS($1:325))),"")),"",IF(ROWS($1:325)&lt;=COUNTA($I$2:I824),INDEX($I$2:I824,SMALL(IF($I$2:I824&lt;&gt;"",ROW(INDIRECT("1:"&amp;ROWS($I$2:I824)))),ROWS($1:325))),""))</f>
        <v/>
      </c>
    </row>
    <row r="327" spans="7:11" x14ac:dyDescent="0.2">
      <c r="G327" s="24" t="str">
        <f>+IF('Tableau de bord'!B347='Tableau de bord'!B348,"",'Tableau de bord'!B347)</f>
        <v/>
      </c>
      <c r="H327" s="23">
        <f>+'Tableau de bord'!R347</f>
        <v>157.35599999999999</v>
      </c>
      <c r="I327" s="17" t="str">
        <f>+IF('Tableau de bord'!B348='Tableau de bord'!B347,"",SUM($H$2:$H327))</f>
        <v/>
      </c>
      <c r="J327" s="8" t="str" cm="1">
        <f t="array" aca="1" ref="J327" ca="1">IF(ISERROR(IF(ROWS($1:326)&lt;=COUNTA($G$2:G825),INDEX($G$2:G825,SMALL(IF($G$2:G825&lt;&gt;"",ROW(INDIRECT("1:"&amp;ROWS($G$2:G825)))),ROWS($1:326))),"")),"",IF(ROWS($1:326)&lt;=COUNTA($G$2:G825),INDEX($G$2:G825,SMALL(IF($G$2:G825&lt;&gt;"",ROW(INDIRECT("1:"&amp;ROWS($G$2:G825)))),ROWS($1:326))),""))</f>
        <v/>
      </c>
      <c r="K327" s="10" t="str" cm="1">
        <f t="array" aca="1" ref="K327" ca="1">IF(ISERROR(IF(ROWS($1:326)&lt;=COUNTA($I$2:I825),INDEX($I$2:I825,SMALL(IF($I$2:I825&lt;&gt;"",ROW(INDIRECT("1:"&amp;ROWS($I$2:I825)))),ROWS($1:326))),"")),"",IF(ROWS($1:326)&lt;=COUNTA($I$2:I825),INDEX($I$2:I825,SMALL(IF($I$2:I825&lt;&gt;"",ROW(INDIRECT("1:"&amp;ROWS($I$2:I825)))),ROWS($1:326))),""))</f>
        <v/>
      </c>
    </row>
    <row r="328" spans="7:11" x14ac:dyDescent="0.2">
      <c r="G328" s="24">
        <f>+IF('Tableau de bord'!B348='Tableau de bord'!B349,"",'Tableau de bord'!B348)</f>
        <v>44492</v>
      </c>
      <c r="H328" s="23">
        <f>+'Tableau de bord'!R348</f>
        <v>177.09599999999995</v>
      </c>
      <c r="I328" s="17">
        <f>+IF('Tableau de bord'!B349='Tableau de bord'!B348,"",SUM($H$2:$H328))</f>
        <v>-711.99414999999976</v>
      </c>
      <c r="J328" s="8" t="str" cm="1">
        <f t="array" aca="1" ref="J328" ca="1">IF(ISERROR(IF(ROWS($1:327)&lt;=COUNTA($G$2:G826),INDEX($G$2:G826,SMALL(IF($G$2:G826&lt;&gt;"",ROW(INDIRECT("1:"&amp;ROWS($G$2:G826)))),ROWS($1:327))),"")),"",IF(ROWS($1:327)&lt;=COUNTA($G$2:G826),INDEX($G$2:G826,SMALL(IF($G$2:G826&lt;&gt;"",ROW(INDIRECT("1:"&amp;ROWS($G$2:G826)))),ROWS($1:327))),""))</f>
        <v/>
      </c>
      <c r="K328" s="10" t="str" cm="1">
        <f t="array" aca="1" ref="K328" ca="1">IF(ISERROR(IF(ROWS($1:327)&lt;=COUNTA($I$2:I826),INDEX($I$2:I826,SMALL(IF($I$2:I826&lt;&gt;"",ROW(INDIRECT("1:"&amp;ROWS($I$2:I826)))),ROWS($1:327))),"")),"",IF(ROWS($1:327)&lt;=COUNTA($I$2:I826),INDEX($I$2:I826,SMALL(IF($I$2:I826&lt;&gt;"",ROW(INDIRECT("1:"&amp;ROWS($I$2:I826)))),ROWS($1:327))),""))</f>
        <v/>
      </c>
    </row>
    <row r="329" spans="7:11" x14ac:dyDescent="0.2">
      <c r="G329" s="24" t="str">
        <f>+IF('Tableau de bord'!B349='Tableau de bord'!B350,"",'Tableau de bord'!B349)</f>
        <v/>
      </c>
      <c r="H329" s="23">
        <f>+'Tableau de bord'!R349</f>
        <v>197.56799999999998</v>
      </c>
      <c r="I329" s="17" t="str">
        <f>+IF('Tableau de bord'!B350='Tableau de bord'!B349,"",SUM($H$2:$H329))</f>
        <v/>
      </c>
      <c r="J329" s="8" t="str" cm="1">
        <f t="array" aca="1" ref="J329" ca="1">IF(ISERROR(IF(ROWS($1:328)&lt;=COUNTA($G$2:G827),INDEX($G$2:G827,SMALL(IF($G$2:G827&lt;&gt;"",ROW(INDIRECT("1:"&amp;ROWS($G$2:G827)))),ROWS($1:328))),"")),"",IF(ROWS($1:328)&lt;=COUNTA($G$2:G827),INDEX($G$2:G827,SMALL(IF($G$2:G827&lt;&gt;"",ROW(INDIRECT("1:"&amp;ROWS($G$2:G827)))),ROWS($1:328))),""))</f>
        <v/>
      </c>
      <c r="K329" s="10" t="str" cm="1">
        <f t="array" aca="1" ref="K329" ca="1">IF(ISERROR(IF(ROWS($1:328)&lt;=COUNTA($I$2:I827),INDEX($I$2:I827,SMALL(IF($I$2:I827&lt;&gt;"",ROW(INDIRECT("1:"&amp;ROWS($I$2:I827)))),ROWS($1:328))),"")),"",IF(ROWS($1:328)&lt;=COUNTA($I$2:I827),INDEX($I$2:I827,SMALL(IF($I$2:I827&lt;&gt;"",ROW(INDIRECT("1:"&amp;ROWS($I$2:I827)))),ROWS($1:328))),""))</f>
        <v/>
      </c>
    </row>
    <row r="330" spans="7:11" x14ac:dyDescent="0.2">
      <c r="G330" s="24" t="str">
        <f>+IF('Tableau de bord'!B350='Tableau de bord'!B351,"",'Tableau de bord'!B350)</f>
        <v/>
      </c>
      <c r="H330" s="23">
        <f>+'Tableau de bord'!R350</f>
        <v>191.85599999999999</v>
      </c>
      <c r="I330" s="17" t="str">
        <f>+IF('Tableau de bord'!B351='Tableau de bord'!B350,"",SUM($H$2:$H330))</f>
        <v/>
      </c>
      <c r="J330" s="8" t="str" cm="1">
        <f t="array" aca="1" ref="J330" ca="1">IF(ISERROR(IF(ROWS($1:329)&lt;=COUNTA($G$2:G828),INDEX($G$2:G828,SMALL(IF($G$2:G828&lt;&gt;"",ROW(INDIRECT("1:"&amp;ROWS($G$2:G828)))),ROWS($1:329))),"")),"",IF(ROWS($1:329)&lt;=COUNTA($G$2:G828),INDEX($G$2:G828,SMALL(IF($G$2:G828&lt;&gt;"",ROW(INDIRECT("1:"&amp;ROWS($G$2:G828)))),ROWS($1:329))),""))</f>
        <v/>
      </c>
      <c r="K330" s="10" t="str" cm="1">
        <f t="array" aca="1" ref="K330" ca="1">IF(ISERROR(IF(ROWS($1:329)&lt;=COUNTA($I$2:I828),INDEX($I$2:I828,SMALL(IF($I$2:I828&lt;&gt;"",ROW(INDIRECT("1:"&amp;ROWS($I$2:I828)))),ROWS($1:329))),"")),"",IF(ROWS($1:329)&lt;=COUNTA($I$2:I828),INDEX($I$2:I828,SMALL(IF($I$2:I828&lt;&gt;"",ROW(INDIRECT("1:"&amp;ROWS($I$2:I828)))),ROWS($1:329))),""))</f>
        <v/>
      </c>
    </row>
    <row r="331" spans="7:11" x14ac:dyDescent="0.2">
      <c r="G331" s="24" t="str">
        <f>+IF('Tableau de bord'!B351='Tableau de bord'!B352,"",'Tableau de bord'!B351)</f>
        <v/>
      </c>
      <c r="H331" s="23">
        <f>+'Tableau de bord'!R351</f>
        <v>92.231999999999971</v>
      </c>
      <c r="I331" s="17" t="str">
        <f>+IF('Tableau de bord'!B352='Tableau de bord'!B351,"",SUM($H$2:$H331))</f>
        <v/>
      </c>
      <c r="J331" s="8" t="str" cm="1">
        <f t="array" aca="1" ref="J331" ca="1">IF(ISERROR(IF(ROWS($1:330)&lt;=COUNTA($G$2:G829),INDEX($G$2:G829,SMALL(IF($G$2:G829&lt;&gt;"",ROW(INDIRECT("1:"&amp;ROWS($G$2:G829)))),ROWS($1:330))),"")),"",IF(ROWS($1:330)&lt;=COUNTA($G$2:G829),INDEX($G$2:G829,SMALL(IF($G$2:G829&lt;&gt;"",ROW(INDIRECT("1:"&amp;ROWS($G$2:G829)))),ROWS($1:330))),""))</f>
        <v/>
      </c>
      <c r="K331" s="10" t="str" cm="1">
        <f t="array" aca="1" ref="K331" ca="1">IF(ISERROR(IF(ROWS($1:330)&lt;=COUNTA($I$2:I829),INDEX($I$2:I829,SMALL(IF($I$2:I829&lt;&gt;"",ROW(INDIRECT("1:"&amp;ROWS($I$2:I829)))),ROWS($1:330))),"")),"",IF(ROWS($1:330)&lt;=COUNTA($I$2:I829),INDEX($I$2:I829,SMALL(IF($I$2:I829&lt;&gt;"",ROW(INDIRECT("1:"&amp;ROWS($I$2:I829)))),ROWS($1:330))),""))</f>
        <v/>
      </c>
    </row>
    <row r="332" spans="7:11" x14ac:dyDescent="0.2">
      <c r="G332" s="24" t="str">
        <f>+IF('Tableau de bord'!B352='Tableau de bord'!B353,"",'Tableau de bord'!B352)</f>
        <v/>
      </c>
      <c r="H332" s="23">
        <f>+'Tableau de bord'!R352</f>
        <v>-336</v>
      </c>
      <c r="I332" s="17" t="str">
        <f>+IF('Tableau de bord'!B353='Tableau de bord'!B352,"",SUM($H$2:$H332))</f>
        <v/>
      </c>
      <c r="J332" s="8" t="str" cm="1">
        <f t="array" aca="1" ref="J332" ca="1">IF(ISERROR(IF(ROWS($1:331)&lt;=COUNTA($G$2:G830),INDEX($G$2:G830,SMALL(IF($G$2:G830&lt;&gt;"",ROW(INDIRECT("1:"&amp;ROWS($G$2:G830)))),ROWS($1:331))),"")),"",IF(ROWS($1:331)&lt;=COUNTA($G$2:G830),INDEX($G$2:G830,SMALL(IF($G$2:G830&lt;&gt;"",ROW(INDIRECT("1:"&amp;ROWS($G$2:G830)))),ROWS($1:331))),""))</f>
        <v/>
      </c>
      <c r="K332" s="10" t="str" cm="1">
        <f t="array" aca="1" ref="K332" ca="1">IF(ISERROR(IF(ROWS($1:331)&lt;=COUNTA($I$2:I830),INDEX($I$2:I830,SMALL(IF($I$2:I830&lt;&gt;"",ROW(INDIRECT("1:"&amp;ROWS($I$2:I830)))),ROWS($1:331))),"")),"",IF(ROWS($1:331)&lt;=COUNTA($I$2:I830),INDEX($I$2:I830,SMALL(IF($I$2:I830&lt;&gt;"",ROW(INDIRECT("1:"&amp;ROWS($I$2:I830)))),ROWS($1:331))),""))</f>
        <v/>
      </c>
    </row>
    <row r="333" spans="7:11" x14ac:dyDescent="0.2">
      <c r="G333" s="24" t="str">
        <f>+IF('Tableau de bord'!B353='Tableau de bord'!B354,"",'Tableau de bord'!B353)</f>
        <v/>
      </c>
      <c r="H333" s="23">
        <f>+'Tableau de bord'!R353</f>
        <v>176.73599999999999</v>
      </c>
      <c r="I333" s="17" t="str">
        <f>+IF('Tableau de bord'!B354='Tableau de bord'!B353,"",SUM($H$2:$H333))</f>
        <v/>
      </c>
      <c r="J333" s="8" t="str" cm="1">
        <f t="array" aca="1" ref="J333" ca="1">IF(ISERROR(IF(ROWS($1:332)&lt;=COUNTA($G$2:G831),INDEX($G$2:G831,SMALL(IF($G$2:G831&lt;&gt;"",ROW(INDIRECT("1:"&amp;ROWS($G$2:G831)))),ROWS($1:332))),"")),"",IF(ROWS($1:332)&lt;=COUNTA($G$2:G831),INDEX($G$2:G831,SMALL(IF($G$2:G831&lt;&gt;"",ROW(INDIRECT("1:"&amp;ROWS($G$2:G831)))),ROWS($1:332))),""))</f>
        <v/>
      </c>
      <c r="K333" s="10" t="str" cm="1">
        <f t="array" aca="1" ref="K333" ca="1">IF(ISERROR(IF(ROWS($1:332)&lt;=COUNTA($I$2:I831),INDEX($I$2:I831,SMALL(IF($I$2:I831&lt;&gt;"",ROW(INDIRECT("1:"&amp;ROWS($I$2:I831)))),ROWS($1:332))),"")),"",IF(ROWS($1:332)&lt;=COUNTA($I$2:I831),INDEX($I$2:I831,SMALL(IF($I$2:I831&lt;&gt;"",ROW(INDIRECT("1:"&amp;ROWS($I$2:I831)))),ROWS($1:332))),""))</f>
        <v/>
      </c>
    </row>
    <row r="334" spans="7:11" x14ac:dyDescent="0.2">
      <c r="G334" s="24" t="str">
        <f>+IF('Tableau de bord'!B354='Tableau de bord'!B355,"",'Tableau de bord'!B354)</f>
        <v/>
      </c>
      <c r="H334" s="23">
        <f>+'Tableau de bord'!R354</f>
        <v>-168</v>
      </c>
      <c r="I334" s="17" t="str">
        <f>+IF('Tableau de bord'!B355='Tableau de bord'!B354,"",SUM($H$2:$H334))</f>
        <v/>
      </c>
      <c r="J334" s="8" t="str" cm="1">
        <f t="array" aca="1" ref="J334" ca="1">IF(ISERROR(IF(ROWS($1:333)&lt;=COUNTA($G$2:G832),INDEX($G$2:G832,SMALL(IF($G$2:G832&lt;&gt;"",ROW(INDIRECT("1:"&amp;ROWS($G$2:G832)))),ROWS($1:333))),"")),"",IF(ROWS($1:333)&lt;=COUNTA($G$2:G832),INDEX($G$2:G832,SMALL(IF($G$2:G832&lt;&gt;"",ROW(INDIRECT("1:"&amp;ROWS($G$2:G832)))),ROWS($1:333))),""))</f>
        <v/>
      </c>
      <c r="K334" s="10" t="str" cm="1">
        <f t="array" aca="1" ref="K334" ca="1">IF(ISERROR(IF(ROWS($1:333)&lt;=COUNTA($I$2:I832),INDEX($I$2:I832,SMALL(IF($I$2:I832&lt;&gt;"",ROW(INDIRECT("1:"&amp;ROWS($I$2:I832)))),ROWS($1:333))),"")),"",IF(ROWS($1:333)&lt;=COUNTA($I$2:I832),INDEX($I$2:I832,SMALL(IF($I$2:I832&lt;&gt;"",ROW(INDIRECT("1:"&amp;ROWS($I$2:I832)))),ROWS($1:333))),""))</f>
        <v/>
      </c>
    </row>
    <row r="335" spans="7:11" x14ac:dyDescent="0.2">
      <c r="G335" s="24">
        <f>+IF('Tableau de bord'!B355='Tableau de bord'!B356,"",'Tableau de bord'!B355)</f>
        <v>44493</v>
      </c>
      <c r="H335" s="23">
        <f>+'Tableau de bord'!R355</f>
        <v>185.47199999999998</v>
      </c>
      <c r="I335" s="17">
        <f>+IF('Tableau de bord'!B356='Tableau de bord'!B355,"",SUM($H$2:$H335))</f>
        <v>-372.13014999999984</v>
      </c>
      <c r="J335" s="8" t="str" cm="1">
        <f t="array" aca="1" ref="J335" ca="1">IF(ISERROR(IF(ROWS($1:334)&lt;=COUNTA($G$2:G833),INDEX($G$2:G833,SMALL(IF($G$2:G833&lt;&gt;"",ROW(INDIRECT("1:"&amp;ROWS($G$2:G833)))),ROWS($1:334))),"")),"",IF(ROWS($1:334)&lt;=COUNTA($G$2:G833),INDEX($G$2:G833,SMALL(IF($G$2:G833&lt;&gt;"",ROW(INDIRECT("1:"&amp;ROWS($G$2:G833)))),ROWS($1:334))),""))</f>
        <v/>
      </c>
      <c r="K335" s="10" t="str" cm="1">
        <f t="array" aca="1" ref="K335" ca="1">IF(ISERROR(IF(ROWS($1:334)&lt;=COUNTA($I$2:I833),INDEX($I$2:I833,SMALL(IF($I$2:I833&lt;&gt;"",ROW(INDIRECT("1:"&amp;ROWS($I$2:I833)))),ROWS($1:334))),"")),"",IF(ROWS($1:334)&lt;=COUNTA($I$2:I833),INDEX($I$2:I833,SMALL(IF($I$2:I833&lt;&gt;"",ROW(INDIRECT("1:"&amp;ROWS($I$2:I833)))),ROWS($1:334))),""))</f>
        <v/>
      </c>
    </row>
    <row r="336" spans="7:11" x14ac:dyDescent="0.2">
      <c r="G336" s="24">
        <f>+IF('Tableau de bord'!B356='Tableau de bord'!B357,"",'Tableau de bord'!B356)</f>
        <v>44494</v>
      </c>
      <c r="H336" s="23">
        <f>+'Tableau de bord'!R356</f>
        <v>180.73599999999999</v>
      </c>
      <c r="I336" s="17">
        <f>+IF('Tableau de bord'!B357='Tableau de bord'!B356,"",SUM($H$2:$H336))</f>
        <v>-191.39414999999985</v>
      </c>
      <c r="J336" s="8" t="str" cm="1">
        <f t="array" aca="1" ref="J336" ca="1">IF(ISERROR(IF(ROWS($1:335)&lt;=COUNTA($G$2:G834),INDEX($G$2:G834,SMALL(IF($G$2:G834&lt;&gt;"",ROW(INDIRECT("1:"&amp;ROWS($G$2:G834)))),ROWS($1:335))),"")),"",IF(ROWS($1:335)&lt;=COUNTA($G$2:G834),INDEX($G$2:G834,SMALL(IF($G$2:G834&lt;&gt;"",ROW(INDIRECT("1:"&amp;ROWS($G$2:G834)))),ROWS($1:335))),""))</f>
        <v/>
      </c>
      <c r="K336" s="10" t="str" cm="1">
        <f t="array" aca="1" ref="K336" ca="1">IF(ISERROR(IF(ROWS($1:335)&lt;=COUNTA($I$2:I834),INDEX($I$2:I834,SMALL(IF($I$2:I834&lt;&gt;"",ROW(INDIRECT("1:"&amp;ROWS($I$2:I834)))),ROWS($1:335))),"")),"",IF(ROWS($1:335)&lt;=COUNTA($I$2:I834),INDEX($I$2:I834,SMALL(IF($I$2:I834&lt;&gt;"",ROW(INDIRECT("1:"&amp;ROWS($I$2:I834)))),ROWS($1:335))),""))</f>
        <v/>
      </c>
    </row>
    <row r="337" spans="7:11" x14ac:dyDescent="0.2">
      <c r="G337" s="24">
        <f>+IF('Tableau de bord'!B357='Tableau de bord'!B358,"",'Tableau de bord'!B357)</f>
        <v>44496</v>
      </c>
      <c r="H337" s="23">
        <f>+'Tableau de bord'!R357</f>
        <v>296.22569999999996</v>
      </c>
      <c r="I337" s="17">
        <f>+IF('Tableau de bord'!B358='Tableau de bord'!B357,"",SUM($H$2:$H337))</f>
        <v>104.83155000000011</v>
      </c>
      <c r="J337" s="8" t="str" cm="1">
        <f t="array" aca="1" ref="J337" ca="1">IF(ISERROR(IF(ROWS($1:336)&lt;=COUNTA($G$2:G835),INDEX($G$2:G835,SMALL(IF($G$2:G835&lt;&gt;"",ROW(INDIRECT("1:"&amp;ROWS($G$2:G835)))),ROWS($1:336))),"")),"",IF(ROWS($1:336)&lt;=COUNTA($G$2:G835),INDEX($G$2:G835,SMALL(IF($G$2:G835&lt;&gt;"",ROW(INDIRECT("1:"&amp;ROWS($G$2:G835)))),ROWS($1:336))),""))</f>
        <v/>
      </c>
      <c r="K337" s="10" t="str" cm="1">
        <f t="array" aca="1" ref="K337" ca="1">IF(ISERROR(IF(ROWS($1:336)&lt;=COUNTA($I$2:I835),INDEX($I$2:I835,SMALL(IF($I$2:I835&lt;&gt;"",ROW(INDIRECT("1:"&amp;ROWS($I$2:I835)))),ROWS($1:336))),"")),"",IF(ROWS($1:336)&lt;=COUNTA($I$2:I835),INDEX($I$2:I835,SMALL(IF($I$2:I835&lt;&gt;"",ROW(INDIRECT("1:"&amp;ROWS($I$2:I835)))),ROWS($1:336))),""))</f>
        <v/>
      </c>
    </row>
    <row r="338" spans="7:11" x14ac:dyDescent="0.2">
      <c r="G338" s="24" t="str">
        <f>+IF('Tableau de bord'!B358='Tableau de bord'!B359,"",'Tableau de bord'!B358)</f>
        <v/>
      </c>
      <c r="H338" s="23">
        <f>+'Tableau de bord'!R358</f>
        <v>0</v>
      </c>
      <c r="I338" s="17" t="str">
        <f>+IF('Tableau de bord'!B359='Tableau de bord'!B358,"",SUM($H$2:$H338))</f>
        <v/>
      </c>
      <c r="J338" s="8" t="str" cm="1">
        <f t="array" aca="1" ref="J338" ca="1">IF(ISERROR(IF(ROWS($1:337)&lt;=COUNTA($G$2:G836),INDEX($G$2:G836,SMALL(IF($G$2:G836&lt;&gt;"",ROW(INDIRECT("1:"&amp;ROWS($G$2:G836)))),ROWS($1:337))),"")),"",IF(ROWS($1:337)&lt;=COUNTA($G$2:G836),INDEX($G$2:G836,SMALL(IF($G$2:G836&lt;&gt;"",ROW(INDIRECT("1:"&amp;ROWS($G$2:G836)))),ROWS($1:337))),""))</f>
        <v/>
      </c>
      <c r="K338" s="10" t="str" cm="1">
        <f t="array" aca="1" ref="K338" ca="1">IF(ISERROR(IF(ROWS($1:337)&lt;=COUNTA($I$2:I836),INDEX($I$2:I836,SMALL(IF($I$2:I836&lt;&gt;"",ROW(INDIRECT("1:"&amp;ROWS($I$2:I836)))),ROWS($1:337))),"")),"",IF(ROWS($1:337)&lt;=COUNTA($I$2:I836),INDEX($I$2:I836,SMALL(IF($I$2:I836&lt;&gt;"",ROW(INDIRECT("1:"&amp;ROWS($I$2:I836)))),ROWS($1:337))),""))</f>
        <v/>
      </c>
    </row>
    <row r="339" spans="7:11" x14ac:dyDescent="0.2">
      <c r="G339" s="24">
        <f>+IF('Tableau de bord'!B359='Tableau de bord'!B360,"",'Tableau de bord'!B359)</f>
        <v>44497</v>
      </c>
      <c r="H339" s="23">
        <f>+'Tableau de bord'!R359</f>
        <v>192.34649999999999</v>
      </c>
      <c r="I339" s="17">
        <f>+IF('Tableau de bord'!B360='Tableau de bord'!B359,"",SUM($H$2:$H339))</f>
        <v>297.1780500000001</v>
      </c>
      <c r="J339" s="8" t="str" cm="1">
        <f t="array" aca="1" ref="J339" ca="1">IF(ISERROR(IF(ROWS($1:338)&lt;=COUNTA($G$2:G837),INDEX($G$2:G837,SMALL(IF($G$2:G837&lt;&gt;"",ROW(INDIRECT("1:"&amp;ROWS($G$2:G837)))),ROWS($1:338))),"")),"",IF(ROWS($1:338)&lt;=COUNTA($G$2:G837),INDEX($G$2:G837,SMALL(IF($G$2:G837&lt;&gt;"",ROW(INDIRECT("1:"&amp;ROWS($G$2:G837)))),ROWS($1:338))),""))</f>
        <v/>
      </c>
      <c r="K339" s="10" t="str" cm="1">
        <f t="array" aca="1" ref="K339" ca="1">IF(ISERROR(IF(ROWS($1:338)&lt;=COUNTA($I$2:I837),INDEX($I$2:I837,SMALL(IF($I$2:I837&lt;&gt;"",ROW(INDIRECT("1:"&amp;ROWS($I$2:I837)))),ROWS($1:338))),"")),"",IF(ROWS($1:338)&lt;=COUNTA($I$2:I837),INDEX($I$2:I837,SMALL(IF($I$2:I837&lt;&gt;"",ROW(INDIRECT("1:"&amp;ROWS($I$2:I837)))),ROWS($1:338))),""))</f>
        <v/>
      </c>
    </row>
    <row r="340" spans="7:11" x14ac:dyDescent="0.2">
      <c r="G340" s="24" t="str">
        <f>+IF('Tableau de bord'!B360='Tableau de bord'!B361,"",'Tableau de bord'!B360)</f>
        <v/>
      </c>
      <c r="H340" s="23">
        <f>+'Tableau de bord'!R360</f>
        <v>-386</v>
      </c>
      <c r="I340" s="17" t="str">
        <f>+IF('Tableau de bord'!B361='Tableau de bord'!B360,"",SUM($H$2:$H340))</f>
        <v/>
      </c>
      <c r="J340" s="8" t="str" cm="1">
        <f t="array" aca="1" ref="J340" ca="1">IF(ISERROR(IF(ROWS($1:339)&lt;=COUNTA($G$2:G838),INDEX($G$2:G838,SMALL(IF($G$2:G838&lt;&gt;"",ROW(INDIRECT("1:"&amp;ROWS($G$2:G838)))),ROWS($1:339))),"")),"",IF(ROWS($1:339)&lt;=COUNTA($G$2:G838),INDEX($G$2:G838,SMALL(IF($G$2:G838&lt;&gt;"",ROW(INDIRECT("1:"&amp;ROWS($G$2:G838)))),ROWS($1:339))),""))</f>
        <v/>
      </c>
      <c r="K340" s="10" t="str" cm="1">
        <f t="array" aca="1" ref="K340" ca="1">IF(ISERROR(IF(ROWS($1:339)&lt;=COUNTA($I$2:I838),INDEX($I$2:I838,SMALL(IF($I$2:I838&lt;&gt;"",ROW(INDIRECT("1:"&amp;ROWS($I$2:I838)))),ROWS($1:339))),"")),"",IF(ROWS($1:339)&lt;=COUNTA($I$2:I838),INDEX($I$2:I838,SMALL(IF($I$2:I838&lt;&gt;"",ROW(INDIRECT("1:"&amp;ROWS($I$2:I838)))),ROWS($1:339))),""))</f>
        <v/>
      </c>
    </row>
    <row r="341" spans="7:11" x14ac:dyDescent="0.2">
      <c r="G341" s="24" t="str">
        <f>+IF('Tableau de bord'!B361='Tableau de bord'!B362,"",'Tableau de bord'!B361)</f>
        <v/>
      </c>
      <c r="H341" s="23">
        <f>+'Tableau de bord'!R361</f>
        <v>225.42399999999998</v>
      </c>
      <c r="I341" s="17" t="str">
        <f>+IF('Tableau de bord'!B362='Tableau de bord'!B361,"",SUM($H$2:$H341))</f>
        <v/>
      </c>
      <c r="J341" s="8" t="str" cm="1">
        <f t="array" aca="1" ref="J341" ca="1">IF(ISERROR(IF(ROWS($1:340)&lt;=COUNTA($G$2:G839),INDEX($G$2:G839,SMALL(IF($G$2:G839&lt;&gt;"",ROW(INDIRECT("1:"&amp;ROWS($G$2:G839)))),ROWS($1:340))),"")),"",IF(ROWS($1:340)&lt;=COUNTA($G$2:G839),INDEX($G$2:G839,SMALL(IF($G$2:G839&lt;&gt;"",ROW(INDIRECT("1:"&amp;ROWS($G$2:G839)))),ROWS($1:340))),""))</f>
        <v/>
      </c>
      <c r="K341" s="10" t="str" cm="1">
        <f t="array" aca="1" ref="K341" ca="1">IF(ISERROR(IF(ROWS($1:340)&lt;=COUNTA($I$2:I839),INDEX($I$2:I839,SMALL(IF($I$2:I839&lt;&gt;"",ROW(INDIRECT("1:"&amp;ROWS($I$2:I839)))),ROWS($1:340))),"")),"",IF(ROWS($1:340)&lt;=COUNTA($I$2:I839),INDEX($I$2:I839,SMALL(IF($I$2:I839&lt;&gt;"",ROW(INDIRECT("1:"&amp;ROWS($I$2:I839)))),ROWS($1:340))),""))</f>
        <v/>
      </c>
    </row>
    <row r="342" spans="7:11" x14ac:dyDescent="0.2">
      <c r="G342" s="24" t="str">
        <f>+IF('Tableau de bord'!B362='Tableau de bord'!B363,"",'Tableau de bord'!B362)</f>
        <v/>
      </c>
      <c r="H342" s="23">
        <f>+'Tableau de bord'!R362</f>
        <v>211.91399999999999</v>
      </c>
      <c r="I342" s="17" t="str">
        <f>+IF('Tableau de bord'!B363='Tableau de bord'!B362,"",SUM($H$2:$H342))</f>
        <v/>
      </c>
      <c r="J342" s="8" t="str" cm="1">
        <f t="array" aca="1" ref="J342" ca="1">IF(ISERROR(IF(ROWS($1:341)&lt;=COUNTA($G$2:G840),INDEX($G$2:G840,SMALL(IF($G$2:G840&lt;&gt;"",ROW(INDIRECT("1:"&amp;ROWS($G$2:G840)))),ROWS($1:341))),"")),"",IF(ROWS($1:341)&lt;=COUNTA($G$2:G840),INDEX($G$2:G840,SMALL(IF($G$2:G840&lt;&gt;"",ROW(INDIRECT("1:"&amp;ROWS($G$2:G840)))),ROWS($1:341))),""))</f>
        <v/>
      </c>
      <c r="K342" s="10" t="str" cm="1">
        <f t="array" aca="1" ref="K342" ca="1">IF(ISERROR(IF(ROWS($1:341)&lt;=COUNTA($I$2:I840),INDEX($I$2:I840,SMALL(IF($I$2:I840&lt;&gt;"",ROW(INDIRECT("1:"&amp;ROWS($I$2:I840)))),ROWS($1:341))),"")),"",IF(ROWS($1:341)&lt;=COUNTA($I$2:I840),INDEX($I$2:I840,SMALL(IF($I$2:I840&lt;&gt;"",ROW(INDIRECT("1:"&amp;ROWS($I$2:I840)))),ROWS($1:341))),""))</f>
        <v/>
      </c>
    </row>
    <row r="343" spans="7:11" x14ac:dyDescent="0.2">
      <c r="G343" s="24" t="str">
        <f>+IF('Tableau de bord'!B363='Tableau de bord'!B364,"",'Tableau de bord'!B363)</f>
        <v/>
      </c>
      <c r="H343" s="23">
        <f>+'Tableau de bord'!R363</f>
        <v>200.72000000000003</v>
      </c>
      <c r="I343" s="17" t="str">
        <f>+IF('Tableau de bord'!B364='Tableau de bord'!B363,"",SUM($H$2:$H343))</f>
        <v/>
      </c>
      <c r="J343" s="8" t="str" cm="1">
        <f t="array" aca="1" ref="J343" ca="1">IF(ISERROR(IF(ROWS($1:342)&lt;=COUNTA($G$2:G841),INDEX($G$2:G841,SMALL(IF($G$2:G841&lt;&gt;"",ROW(INDIRECT("1:"&amp;ROWS($G$2:G841)))),ROWS($1:342))),"")),"",IF(ROWS($1:342)&lt;=COUNTA($G$2:G841),INDEX($G$2:G841,SMALL(IF($G$2:G841&lt;&gt;"",ROW(INDIRECT("1:"&amp;ROWS($G$2:G841)))),ROWS($1:342))),""))</f>
        <v/>
      </c>
      <c r="K343" s="10" t="str" cm="1">
        <f t="array" aca="1" ref="K343" ca="1">IF(ISERROR(IF(ROWS($1:342)&lt;=COUNTA($I$2:I841),INDEX($I$2:I841,SMALL(IF($I$2:I841&lt;&gt;"",ROW(INDIRECT("1:"&amp;ROWS($I$2:I841)))),ROWS($1:342))),"")),"",IF(ROWS($1:342)&lt;=COUNTA($I$2:I841),INDEX($I$2:I841,SMALL(IF($I$2:I841&lt;&gt;"",ROW(INDIRECT("1:"&amp;ROWS($I$2:I841)))),ROWS($1:342))),""))</f>
        <v/>
      </c>
    </row>
    <row r="344" spans="7:11" x14ac:dyDescent="0.2">
      <c r="G344" s="24">
        <f>+IF('Tableau de bord'!B364='Tableau de bord'!B365,"",'Tableau de bord'!B364)</f>
        <v>44499</v>
      </c>
      <c r="H344" s="23">
        <f>+'Tableau de bord'!R364</f>
        <v>-386</v>
      </c>
      <c r="I344" s="17">
        <f>+IF('Tableau de bord'!B365='Tableau de bord'!B364,"",SUM($H$2:$H344))</f>
        <v>163.23605000000009</v>
      </c>
      <c r="J344" s="8" t="str" cm="1">
        <f t="array" aca="1" ref="J344" ca="1">IF(ISERROR(IF(ROWS($1:343)&lt;=COUNTA($G$2:G842),INDEX($G$2:G842,SMALL(IF($G$2:G842&lt;&gt;"",ROW(INDIRECT("1:"&amp;ROWS($G$2:G842)))),ROWS($1:343))),"")),"",IF(ROWS($1:343)&lt;=COUNTA($G$2:G842),INDEX($G$2:G842,SMALL(IF($G$2:G842&lt;&gt;"",ROW(INDIRECT("1:"&amp;ROWS($G$2:G842)))),ROWS($1:343))),""))</f>
        <v/>
      </c>
      <c r="K344" s="10" t="str" cm="1">
        <f t="array" aca="1" ref="K344" ca="1">IF(ISERROR(IF(ROWS($1:343)&lt;=COUNTA($I$2:I842),INDEX($I$2:I842,SMALL(IF($I$2:I842&lt;&gt;"",ROW(INDIRECT("1:"&amp;ROWS($I$2:I842)))),ROWS($1:343))),"")),"",IF(ROWS($1:343)&lt;=COUNTA($I$2:I842),INDEX($I$2:I842,SMALL(IF($I$2:I842&lt;&gt;"",ROW(INDIRECT("1:"&amp;ROWS($I$2:I842)))),ROWS($1:343))),""))</f>
        <v/>
      </c>
    </row>
    <row r="345" spans="7:11" x14ac:dyDescent="0.2">
      <c r="G345" s="24" t="str">
        <f>+IF('Tableau de bord'!B365='Tableau de bord'!B366,"",'Tableau de bord'!B365)</f>
        <v/>
      </c>
      <c r="H345" s="23">
        <f>+'Tableau de bord'!R365</f>
        <v>223.44000000000005</v>
      </c>
      <c r="I345" s="17" t="str">
        <f>+IF('Tableau de bord'!B366='Tableau de bord'!B365,"",SUM($H$2:$H345))</f>
        <v/>
      </c>
      <c r="J345" s="8" t="str" cm="1">
        <f t="array" aca="1" ref="J345" ca="1">IF(ISERROR(IF(ROWS($1:344)&lt;=COUNTA($G$2:G843),INDEX($G$2:G843,SMALL(IF($G$2:G843&lt;&gt;"",ROW(INDIRECT("1:"&amp;ROWS($G$2:G843)))),ROWS($1:344))),"")),"",IF(ROWS($1:344)&lt;=COUNTA($G$2:G843),INDEX($G$2:G843,SMALL(IF($G$2:G843&lt;&gt;"",ROW(INDIRECT("1:"&amp;ROWS($G$2:G843)))),ROWS($1:344))),""))</f>
        <v/>
      </c>
      <c r="K345" s="10" t="str" cm="1">
        <f t="array" aca="1" ref="K345" ca="1">IF(ISERROR(IF(ROWS($1:344)&lt;=COUNTA($I$2:I843),INDEX($I$2:I843,SMALL(IF($I$2:I843&lt;&gt;"",ROW(INDIRECT("1:"&amp;ROWS($I$2:I843)))),ROWS($1:344))),"")),"",IF(ROWS($1:344)&lt;=COUNTA($I$2:I843),INDEX($I$2:I843,SMALL(IF($I$2:I843&lt;&gt;"",ROW(INDIRECT("1:"&amp;ROWS($I$2:I843)))),ROWS($1:344))),""))</f>
        <v/>
      </c>
    </row>
    <row r="346" spans="7:11" x14ac:dyDescent="0.2">
      <c r="G346" s="24" t="str">
        <f>+IF('Tableau de bord'!B366='Tableau de bord'!B367,"",'Tableau de bord'!B366)</f>
        <v/>
      </c>
      <c r="H346" s="23">
        <f>+'Tableau de bord'!R366</f>
        <v>191.89999999999998</v>
      </c>
      <c r="I346" s="17" t="str">
        <f>+IF('Tableau de bord'!B367='Tableau de bord'!B366,"",SUM($H$2:$H346))</f>
        <v/>
      </c>
      <c r="J346" s="8" t="str" cm="1">
        <f t="array" aca="1" ref="J346" ca="1">IF(ISERROR(IF(ROWS($1:345)&lt;=COUNTA($G$2:G844),INDEX($G$2:G844,SMALL(IF($G$2:G844&lt;&gt;"",ROW(INDIRECT("1:"&amp;ROWS($G$2:G844)))),ROWS($1:345))),"")),"",IF(ROWS($1:345)&lt;=COUNTA($G$2:G844),INDEX($G$2:G844,SMALL(IF($G$2:G844&lt;&gt;"",ROW(INDIRECT("1:"&amp;ROWS($G$2:G844)))),ROWS($1:345))),""))</f>
        <v/>
      </c>
      <c r="K346" s="10" t="str" cm="1">
        <f t="array" aca="1" ref="K346" ca="1">IF(ISERROR(IF(ROWS($1:345)&lt;=COUNTA($I$2:I844),INDEX($I$2:I844,SMALL(IF($I$2:I844&lt;&gt;"",ROW(INDIRECT("1:"&amp;ROWS($I$2:I844)))),ROWS($1:345))),"")),"",IF(ROWS($1:345)&lt;=COUNTA($I$2:I844),INDEX($I$2:I844,SMALL(IF($I$2:I844&lt;&gt;"",ROW(INDIRECT("1:"&amp;ROWS($I$2:I844)))),ROWS($1:345))),""))</f>
        <v/>
      </c>
    </row>
    <row r="347" spans="7:11" x14ac:dyDescent="0.2">
      <c r="G347" s="24" t="str">
        <f>+IF('Tableau de bord'!B367='Tableau de bord'!B368,"",'Tableau de bord'!B367)</f>
        <v/>
      </c>
      <c r="H347" s="23">
        <f>+'Tableau de bord'!R367</f>
        <v>0</v>
      </c>
      <c r="I347" s="17" t="str">
        <f>+IF('Tableau de bord'!B368='Tableau de bord'!B367,"",SUM($H$2:$H347))</f>
        <v/>
      </c>
      <c r="J347" s="8" t="str" cm="1">
        <f t="array" aca="1" ref="J347" ca="1">IF(ISERROR(IF(ROWS($1:346)&lt;=COUNTA($G$2:G845),INDEX($G$2:G845,SMALL(IF($G$2:G845&lt;&gt;"",ROW(INDIRECT("1:"&amp;ROWS($G$2:G845)))),ROWS($1:346))),"")),"",IF(ROWS($1:346)&lt;=COUNTA($G$2:G845),INDEX($G$2:G845,SMALL(IF($G$2:G845&lt;&gt;"",ROW(INDIRECT("1:"&amp;ROWS($G$2:G845)))),ROWS($1:346))),""))</f>
        <v/>
      </c>
      <c r="K347" s="10" t="str" cm="1">
        <f t="array" aca="1" ref="K347" ca="1">IF(ISERROR(IF(ROWS($1:346)&lt;=COUNTA($I$2:I845),INDEX($I$2:I845,SMALL(IF($I$2:I845&lt;&gt;"",ROW(INDIRECT("1:"&amp;ROWS($I$2:I845)))),ROWS($1:346))),"")),"",IF(ROWS($1:346)&lt;=COUNTA($I$2:I845),INDEX($I$2:I845,SMALL(IF($I$2:I845&lt;&gt;"",ROW(INDIRECT("1:"&amp;ROWS($I$2:I845)))),ROWS($1:346))),""))</f>
        <v/>
      </c>
    </row>
    <row r="348" spans="7:11" x14ac:dyDescent="0.2">
      <c r="G348" s="24" t="str">
        <f>+IF('Tableau de bord'!B368='Tableau de bord'!B369,"",'Tableau de bord'!B368)</f>
        <v/>
      </c>
      <c r="H348" s="23">
        <f>+'Tableau de bord'!R368</f>
        <v>-380</v>
      </c>
      <c r="I348" s="17" t="str">
        <f>+IF('Tableau de bord'!B369='Tableau de bord'!B368,"",SUM($H$2:$H348))</f>
        <v/>
      </c>
      <c r="J348" s="8" t="str" cm="1">
        <f t="array" aca="1" ref="J348" ca="1">IF(ISERROR(IF(ROWS($1:347)&lt;=COUNTA($G$2:G846),INDEX($G$2:G846,SMALL(IF($G$2:G846&lt;&gt;"",ROW(INDIRECT("1:"&amp;ROWS($G$2:G846)))),ROWS($1:347))),"")),"",IF(ROWS($1:347)&lt;=COUNTA($G$2:G846),INDEX($G$2:G846,SMALL(IF($G$2:G846&lt;&gt;"",ROW(INDIRECT("1:"&amp;ROWS($G$2:G846)))),ROWS($1:347))),""))</f>
        <v/>
      </c>
      <c r="K348" s="10" t="str" cm="1">
        <f t="array" aca="1" ref="K348" ca="1">IF(ISERROR(IF(ROWS($1:347)&lt;=COUNTA($I$2:I846),INDEX($I$2:I846,SMALL(IF($I$2:I846&lt;&gt;"",ROW(INDIRECT("1:"&amp;ROWS($I$2:I846)))),ROWS($1:347))),"")),"",IF(ROWS($1:347)&lt;=COUNTA($I$2:I846),INDEX($I$2:I846,SMALL(IF($I$2:I846&lt;&gt;"",ROW(INDIRECT("1:"&amp;ROWS($I$2:I846)))),ROWS($1:347))),""))</f>
        <v/>
      </c>
    </row>
    <row r="349" spans="7:11" x14ac:dyDescent="0.2">
      <c r="G349" s="24" t="str">
        <f>+IF('Tableau de bord'!B369='Tableau de bord'!B370,"",'Tableau de bord'!B369)</f>
        <v/>
      </c>
      <c r="H349" s="23">
        <f>+'Tableau de bord'!R369</f>
        <v>-380</v>
      </c>
      <c r="I349" s="17" t="str">
        <f>+IF('Tableau de bord'!B370='Tableau de bord'!B369,"",SUM($H$2:$H349))</f>
        <v/>
      </c>
      <c r="J349" s="8" t="str" cm="1">
        <f t="array" aca="1" ref="J349" ca="1">IF(ISERROR(IF(ROWS($1:348)&lt;=COUNTA($G$2:G847),INDEX($G$2:G847,SMALL(IF($G$2:G847&lt;&gt;"",ROW(INDIRECT("1:"&amp;ROWS($G$2:G847)))),ROWS($1:348))),"")),"",IF(ROWS($1:348)&lt;=COUNTA($G$2:G847),INDEX($G$2:G847,SMALL(IF($G$2:G847&lt;&gt;"",ROW(INDIRECT("1:"&amp;ROWS($G$2:G847)))),ROWS($1:348))),""))</f>
        <v/>
      </c>
      <c r="K349" s="10" t="str" cm="1">
        <f t="array" aca="1" ref="K349" ca="1">IF(ISERROR(IF(ROWS($1:348)&lt;=COUNTA($I$2:I847),INDEX($I$2:I847,SMALL(IF($I$2:I847&lt;&gt;"",ROW(INDIRECT("1:"&amp;ROWS($I$2:I847)))),ROWS($1:348))),"")),"",IF(ROWS($1:348)&lt;=COUNTA($I$2:I847),INDEX($I$2:I847,SMALL(IF($I$2:I847&lt;&gt;"",ROW(INDIRECT("1:"&amp;ROWS($I$2:I847)))),ROWS($1:348))),""))</f>
        <v/>
      </c>
    </row>
    <row r="350" spans="7:11" x14ac:dyDescent="0.2">
      <c r="G350" s="24" t="str">
        <f>+IF('Tableau de bord'!B370='Tableau de bord'!B371,"",'Tableau de bord'!B370)</f>
        <v/>
      </c>
      <c r="H350" s="23">
        <f>+'Tableau de bord'!R370</f>
        <v>248.14</v>
      </c>
      <c r="I350" s="17" t="str">
        <f>+IF('Tableau de bord'!B371='Tableau de bord'!B370,"",SUM($H$2:$H350))</f>
        <v/>
      </c>
      <c r="J350" s="8" t="str" cm="1">
        <f t="array" aca="1" ref="J350" ca="1">IF(ISERROR(IF(ROWS($1:349)&lt;=COUNTA($G$2:G848),INDEX($G$2:G848,SMALL(IF($G$2:G848&lt;&gt;"",ROW(INDIRECT("1:"&amp;ROWS($G$2:G848)))),ROWS($1:349))),"")),"",IF(ROWS($1:349)&lt;=COUNTA($G$2:G848),INDEX($G$2:G848,SMALL(IF($G$2:G848&lt;&gt;"",ROW(INDIRECT("1:"&amp;ROWS($G$2:G848)))),ROWS($1:349))),""))</f>
        <v/>
      </c>
      <c r="K350" s="10" t="str" cm="1">
        <f t="array" aca="1" ref="K350" ca="1">IF(ISERROR(IF(ROWS($1:349)&lt;=COUNTA($I$2:I848),INDEX($I$2:I848,SMALL(IF($I$2:I848&lt;&gt;"",ROW(INDIRECT("1:"&amp;ROWS($I$2:I848)))),ROWS($1:349))),"")),"",IF(ROWS($1:349)&lt;=COUNTA($I$2:I848),INDEX($I$2:I848,SMALL(IF($I$2:I848&lt;&gt;"",ROW(INDIRECT("1:"&amp;ROWS($I$2:I848)))),ROWS($1:349))),""))</f>
        <v/>
      </c>
    </row>
    <row r="351" spans="7:11" x14ac:dyDescent="0.2">
      <c r="G351" s="24" t="str">
        <f>+IF('Tableau de bord'!B371='Tableau de bord'!B372,"",'Tableau de bord'!B371)</f>
        <v/>
      </c>
      <c r="H351" s="23">
        <f>+'Tableau de bord'!R371</f>
        <v>199.88</v>
      </c>
      <c r="I351" s="17" t="str">
        <f>+IF('Tableau de bord'!B372='Tableau de bord'!B371,"",SUM($H$2:$H351))</f>
        <v/>
      </c>
      <c r="J351" s="8" t="str" cm="1">
        <f t="array" aca="1" ref="J351" ca="1">IF(ISERROR(IF(ROWS($1:350)&lt;=COUNTA($G$2:G849),INDEX($G$2:G849,SMALL(IF($G$2:G849&lt;&gt;"",ROW(INDIRECT("1:"&amp;ROWS($G$2:G849)))),ROWS($1:350))),"")),"",IF(ROWS($1:350)&lt;=COUNTA($G$2:G849),INDEX($G$2:G849,SMALL(IF($G$2:G849&lt;&gt;"",ROW(INDIRECT("1:"&amp;ROWS($G$2:G849)))),ROWS($1:350))),""))</f>
        <v/>
      </c>
      <c r="K351" s="10" t="str" cm="1">
        <f t="array" aca="1" ref="K351" ca="1">IF(ISERROR(IF(ROWS($1:350)&lt;=COUNTA($I$2:I849),INDEX($I$2:I849,SMALL(IF($I$2:I849&lt;&gt;"",ROW(INDIRECT("1:"&amp;ROWS($I$2:I849)))),ROWS($1:350))),"")),"",IF(ROWS($1:350)&lt;=COUNTA($I$2:I849),INDEX($I$2:I849,SMALL(IF($I$2:I849&lt;&gt;"",ROW(INDIRECT("1:"&amp;ROWS($I$2:I849)))),ROWS($1:350))),""))</f>
        <v/>
      </c>
    </row>
    <row r="352" spans="7:11" x14ac:dyDescent="0.2">
      <c r="G352" s="24">
        <f>+IF('Tableau de bord'!B372='Tableau de bord'!B373,"",'Tableau de bord'!B372)</f>
        <v>44500</v>
      </c>
      <c r="H352" s="23">
        <f>+'Tableau de bord'!R372</f>
        <v>245.10000000000002</v>
      </c>
      <c r="I352" s="17">
        <f>+IF('Tableau de bord'!B373='Tableau de bord'!B372,"",SUM($H$2:$H352))</f>
        <v>511.69605000000013</v>
      </c>
      <c r="J352" s="8" t="str" cm="1">
        <f t="array" aca="1" ref="J352" ca="1">IF(ISERROR(IF(ROWS($1:351)&lt;=COUNTA($G$2:G850),INDEX($G$2:G850,SMALL(IF($G$2:G850&lt;&gt;"",ROW(INDIRECT("1:"&amp;ROWS($G$2:G850)))),ROWS($1:351))),"")),"",IF(ROWS($1:351)&lt;=COUNTA($G$2:G850),INDEX($G$2:G850,SMALL(IF($G$2:G850&lt;&gt;"",ROW(INDIRECT("1:"&amp;ROWS($G$2:G850)))),ROWS($1:351))),""))</f>
        <v/>
      </c>
      <c r="K352" s="10" t="str" cm="1">
        <f t="array" aca="1" ref="K352" ca="1">IF(ISERROR(IF(ROWS($1:351)&lt;=COUNTA($I$2:I850),INDEX($I$2:I850,SMALL(IF($I$2:I850&lt;&gt;"",ROW(INDIRECT("1:"&amp;ROWS($I$2:I850)))),ROWS($1:351))),"")),"",IF(ROWS($1:351)&lt;=COUNTA($I$2:I850),INDEX($I$2:I850,SMALL(IF($I$2:I850&lt;&gt;"",ROW(INDIRECT("1:"&amp;ROWS($I$2:I850)))),ROWS($1:351))),""))</f>
        <v/>
      </c>
    </row>
    <row r="353" spans="7:11" x14ac:dyDescent="0.2">
      <c r="G353" s="24">
        <f>+IF('Tableau de bord'!B373='Tableau de bord'!B374,"",'Tableau de bord'!B373)</f>
        <v>44501</v>
      </c>
      <c r="H353" s="23">
        <f>+'Tableau de bord'!R373</f>
        <v>-211</v>
      </c>
      <c r="I353" s="17">
        <f>+IF('Tableau de bord'!B374='Tableau de bord'!B373,"",SUM($H$2:$H353))</f>
        <v>300.69605000000013</v>
      </c>
      <c r="J353" s="8" t="str" cm="1">
        <f t="array" aca="1" ref="J353" ca="1">IF(ISERROR(IF(ROWS($1:352)&lt;=COUNTA($G$2:G851),INDEX($G$2:G851,SMALL(IF($G$2:G851&lt;&gt;"",ROW(INDIRECT("1:"&amp;ROWS($G$2:G851)))),ROWS($1:352))),"")),"",IF(ROWS($1:352)&lt;=COUNTA($G$2:G851),INDEX($G$2:G851,SMALL(IF($G$2:G851&lt;&gt;"",ROW(INDIRECT("1:"&amp;ROWS($G$2:G851)))),ROWS($1:352))),""))</f>
        <v/>
      </c>
      <c r="K353" s="10" t="str" cm="1">
        <f t="array" aca="1" ref="K353" ca="1">IF(ISERROR(IF(ROWS($1:352)&lt;=COUNTA($I$2:I851),INDEX($I$2:I851,SMALL(IF($I$2:I851&lt;&gt;"",ROW(INDIRECT("1:"&amp;ROWS($I$2:I851)))),ROWS($1:352))),"")),"",IF(ROWS($1:352)&lt;=COUNTA($I$2:I851),INDEX($I$2:I851,SMALL(IF($I$2:I851&lt;&gt;"",ROW(INDIRECT("1:"&amp;ROWS($I$2:I851)))),ROWS($1:352))),""))</f>
        <v/>
      </c>
    </row>
    <row r="354" spans="7:11" x14ac:dyDescent="0.2">
      <c r="G354" s="24">
        <f>+IF('Tableau de bord'!B374='Tableau de bord'!B375,"",'Tableau de bord'!B374)</f>
        <v>44502</v>
      </c>
      <c r="H354" s="23">
        <f>+'Tableau de bord'!R374</f>
        <v>406.73282999999998</v>
      </c>
      <c r="I354" s="17">
        <f>+IF('Tableau de bord'!B375='Tableau de bord'!B374,"",SUM($H$2:$H354))</f>
        <v>707.42888000000016</v>
      </c>
      <c r="J354" s="8" t="str" cm="1">
        <f t="array" aca="1" ref="J354" ca="1">IF(ISERROR(IF(ROWS($1:353)&lt;=COUNTA($G$2:G852),INDEX($G$2:G852,SMALL(IF($G$2:G852&lt;&gt;"",ROW(INDIRECT("1:"&amp;ROWS($G$2:G852)))),ROWS($1:353))),"")),"",IF(ROWS($1:353)&lt;=COUNTA($G$2:G852),INDEX($G$2:G852,SMALL(IF($G$2:G852&lt;&gt;"",ROW(INDIRECT("1:"&amp;ROWS($G$2:G852)))),ROWS($1:353))),""))</f>
        <v/>
      </c>
      <c r="K354" s="10" t="str" cm="1">
        <f t="array" aca="1" ref="K354" ca="1">IF(ISERROR(IF(ROWS($1:353)&lt;=COUNTA($I$2:I852),INDEX($I$2:I852,SMALL(IF($I$2:I852&lt;&gt;"",ROW(INDIRECT("1:"&amp;ROWS($I$2:I852)))),ROWS($1:353))),"")),"",IF(ROWS($1:353)&lt;=COUNTA($I$2:I852),INDEX($I$2:I852,SMALL(IF($I$2:I852&lt;&gt;"",ROW(INDIRECT("1:"&amp;ROWS($I$2:I852)))),ROWS($1:353))),""))</f>
        <v/>
      </c>
    </row>
    <row r="355" spans="7:11" x14ac:dyDescent="0.2">
      <c r="G355" s="24" t="str">
        <f>+IF('Tableau de bord'!B375='Tableau de bord'!B376,"",'Tableau de bord'!B375)</f>
        <v/>
      </c>
      <c r="H355" s="23">
        <f>+'Tableau de bord'!R375</f>
        <v>250.99199999999996</v>
      </c>
      <c r="I355" s="17" t="str">
        <f>+IF('Tableau de bord'!B376='Tableau de bord'!B375,"",SUM($H$2:$H355))</f>
        <v/>
      </c>
      <c r="J355" s="8" t="str" cm="1">
        <f t="array" aca="1" ref="J355" ca="1">IF(ISERROR(IF(ROWS($1:354)&lt;=COUNTA($G$2:G853),INDEX($G$2:G853,SMALL(IF($G$2:G853&lt;&gt;"",ROW(INDIRECT("1:"&amp;ROWS($G$2:G853)))),ROWS($1:354))),"")),"",IF(ROWS($1:354)&lt;=COUNTA($G$2:G853),INDEX($G$2:G853,SMALL(IF($G$2:G853&lt;&gt;"",ROW(INDIRECT("1:"&amp;ROWS($G$2:G853)))),ROWS($1:354))),""))</f>
        <v/>
      </c>
      <c r="K355" s="10" t="str" cm="1">
        <f t="array" aca="1" ref="K355" ca="1">IF(ISERROR(IF(ROWS($1:354)&lt;=COUNTA($I$2:I853),INDEX($I$2:I853,SMALL(IF($I$2:I853&lt;&gt;"",ROW(INDIRECT("1:"&amp;ROWS($I$2:I853)))),ROWS($1:354))),"")),"",IF(ROWS($1:354)&lt;=COUNTA($I$2:I853),INDEX($I$2:I853,SMALL(IF($I$2:I853&lt;&gt;"",ROW(INDIRECT("1:"&amp;ROWS($I$2:I853)))),ROWS($1:354))),""))</f>
        <v/>
      </c>
    </row>
    <row r="356" spans="7:11" x14ac:dyDescent="0.2">
      <c r="G356" s="24">
        <f>+IF('Tableau de bord'!B376='Tableau de bord'!B377,"",'Tableau de bord'!B376)</f>
        <v>44503</v>
      </c>
      <c r="H356" s="23">
        <f>+'Tableau de bord'!R376</f>
        <v>149.904</v>
      </c>
      <c r="I356" s="17">
        <f>+IF('Tableau de bord'!B377='Tableau de bord'!B376,"",SUM($H$2:$H356))</f>
        <v>1108.3248800000001</v>
      </c>
      <c r="J356" s="8" t="str" cm="1">
        <f t="array" aca="1" ref="J356" ca="1">IF(ISERROR(IF(ROWS($1:355)&lt;=COUNTA($G$2:G854),INDEX($G$2:G854,SMALL(IF($G$2:G854&lt;&gt;"",ROW(INDIRECT("1:"&amp;ROWS($G$2:G854)))),ROWS($1:355))),"")),"",IF(ROWS($1:355)&lt;=COUNTA($G$2:G854),INDEX($G$2:G854,SMALL(IF($G$2:G854&lt;&gt;"",ROW(INDIRECT("1:"&amp;ROWS($G$2:G854)))),ROWS($1:355))),""))</f>
        <v/>
      </c>
      <c r="K356" s="10" t="str" cm="1">
        <f t="array" aca="1" ref="K356" ca="1">IF(ISERROR(IF(ROWS($1:355)&lt;=COUNTA($I$2:I854),INDEX($I$2:I854,SMALL(IF($I$2:I854&lt;&gt;"",ROW(INDIRECT("1:"&amp;ROWS($I$2:I854)))),ROWS($1:355))),"")),"",IF(ROWS($1:355)&lt;=COUNTA($I$2:I854),INDEX($I$2:I854,SMALL(IF($I$2:I854&lt;&gt;"",ROW(INDIRECT("1:"&amp;ROWS($I$2:I854)))),ROWS($1:355))),""))</f>
        <v/>
      </c>
    </row>
    <row r="357" spans="7:11" x14ac:dyDescent="0.2">
      <c r="G357" s="24">
        <f>+IF('Tableau de bord'!B377='Tableau de bord'!B378,"",'Tableau de bord'!B377)</f>
        <v>44504</v>
      </c>
      <c r="H357" s="23">
        <f>+'Tableau de bord'!R377</f>
        <v>230.51999999999998</v>
      </c>
      <c r="I357" s="17">
        <f>+IF('Tableau de bord'!B378='Tableau de bord'!B377,"",SUM($H$2:$H357))</f>
        <v>1338.8448800000001</v>
      </c>
      <c r="J357" s="8" t="str" cm="1">
        <f t="array" aca="1" ref="J357" ca="1">IF(ISERROR(IF(ROWS($1:356)&lt;=COUNTA($G$2:G855),INDEX($G$2:G855,SMALL(IF($G$2:G855&lt;&gt;"",ROW(INDIRECT("1:"&amp;ROWS($G$2:G855)))),ROWS($1:356))),"")),"",IF(ROWS($1:356)&lt;=COUNTA($G$2:G855),INDEX($G$2:G855,SMALL(IF($G$2:G855&lt;&gt;"",ROW(INDIRECT("1:"&amp;ROWS($G$2:G855)))),ROWS($1:356))),""))</f>
        <v/>
      </c>
      <c r="K357" s="10" t="str" cm="1">
        <f t="array" aca="1" ref="K357" ca="1">IF(ISERROR(IF(ROWS($1:356)&lt;=COUNTA($I$2:I855),INDEX($I$2:I855,SMALL(IF($I$2:I855&lt;&gt;"",ROW(INDIRECT("1:"&amp;ROWS($I$2:I855)))),ROWS($1:356))),"")),"",IF(ROWS($1:356)&lt;=COUNTA($I$2:I855),INDEX($I$2:I855,SMALL(IF($I$2:I855&lt;&gt;"",ROW(INDIRECT("1:"&amp;ROWS($I$2:I855)))),ROWS($1:356))),""))</f>
        <v/>
      </c>
    </row>
    <row r="358" spans="7:11" x14ac:dyDescent="0.2">
      <c r="G358" s="24">
        <f>+IF('Tableau de bord'!B378='Tableau de bord'!B379,"",'Tableau de bord'!B378)</f>
        <v>44506</v>
      </c>
      <c r="H358" s="23">
        <f>+'Tableau de bord'!R378</f>
        <v>-430</v>
      </c>
      <c r="I358" s="17">
        <f>+IF('Tableau de bord'!B379='Tableau de bord'!B378,"",SUM($H$2:$H358))</f>
        <v>908.8448800000001</v>
      </c>
      <c r="J358" s="8" t="str" cm="1">
        <f t="array" aca="1" ref="J358" ca="1">IF(ISERROR(IF(ROWS($1:357)&lt;=COUNTA($G$2:G856),INDEX($G$2:G856,SMALL(IF($G$2:G856&lt;&gt;"",ROW(INDIRECT("1:"&amp;ROWS($G$2:G856)))),ROWS($1:357))),"")),"",IF(ROWS($1:357)&lt;=COUNTA($G$2:G856),INDEX($G$2:G856,SMALL(IF($G$2:G856&lt;&gt;"",ROW(INDIRECT("1:"&amp;ROWS($G$2:G856)))),ROWS($1:357))),""))</f>
        <v/>
      </c>
      <c r="K358" s="10" t="str" cm="1">
        <f t="array" aca="1" ref="K358" ca="1">IF(ISERROR(IF(ROWS($1:357)&lt;=COUNTA($I$2:I856),INDEX($I$2:I856,SMALL(IF($I$2:I856&lt;&gt;"",ROW(INDIRECT("1:"&amp;ROWS($I$2:I856)))),ROWS($1:357))),"")),"",IF(ROWS($1:357)&lt;=COUNTA($I$2:I856),INDEX($I$2:I856,SMALL(IF($I$2:I856&lt;&gt;"",ROW(INDIRECT("1:"&amp;ROWS($I$2:I856)))),ROWS($1:357))),""))</f>
        <v/>
      </c>
    </row>
    <row r="359" spans="7:11" x14ac:dyDescent="0.2">
      <c r="G359" s="24" t="str">
        <f>+IF('Tableau de bord'!B379='Tableau de bord'!B380,"",'Tableau de bord'!B379)</f>
        <v/>
      </c>
      <c r="H359" s="23">
        <f>+'Tableau de bord'!R379</f>
        <v>92.615999999999985</v>
      </c>
      <c r="I359" s="17" t="str">
        <f>+IF('Tableau de bord'!B380='Tableau de bord'!B379,"",SUM($H$2:$H359))</f>
        <v/>
      </c>
      <c r="J359" s="8" t="str" cm="1">
        <f t="array" aca="1" ref="J359" ca="1">IF(ISERROR(IF(ROWS($1:358)&lt;=COUNTA($G$2:G857),INDEX($G$2:G857,SMALL(IF($G$2:G857&lt;&gt;"",ROW(INDIRECT("1:"&amp;ROWS($G$2:G857)))),ROWS($1:358))),"")),"",IF(ROWS($1:358)&lt;=COUNTA($G$2:G857),INDEX($G$2:G857,SMALL(IF($G$2:G857&lt;&gt;"",ROW(INDIRECT("1:"&amp;ROWS($G$2:G857)))),ROWS($1:358))),""))</f>
        <v/>
      </c>
      <c r="K359" s="10" t="str" cm="1">
        <f t="array" aca="1" ref="K359" ca="1">IF(ISERROR(IF(ROWS($1:358)&lt;=COUNTA($I$2:I857),INDEX($I$2:I857,SMALL(IF($I$2:I857&lt;&gt;"",ROW(INDIRECT("1:"&amp;ROWS($I$2:I857)))),ROWS($1:358))),"")),"",IF(ROWS($1:358)&lt;=COUNTA($I$2:I857),INDEX($I$2:I857,SMALL(IF($I$2:I857&lt;&gt;"",ROW(INDIRECT("1:"&amp;ROWS($I$2:I857)))),ROWS($1:358))),""))</f>
        <v/>
      </c>
    </row>
    <row r="360" spans="7:11" x14ac:dyDescent="0.2">
      <c r="G360" s="24" t="str">
        <f>+IF('Tableau de bord'!B380='Tableau de bord'!B381,"",'Tableau de bord'!B380)</f>
        <v/>
      </c>
      <c r="H360" s="23">
        <f>+'Tableau de bord'!R380</f>
        <v>208.89599999999996</v>
      </c>
      <c r="I360" s="17" t="str">
        <f>+IF('Tableau de bord'!B381='Tableau de bord'!B380,"",SUM($H$2:$H360))</f>
        <v/>
      </c>
      <c r="J360" s="8" t="str" cm="1">
        <f t="array" aca="1" ref="J360" ca="1">IF(ISERROR(IF(ROWS($1:359)&lt;=COUNTA($G$2:G858),INDEX($G$2:G858,SMALL(IF($G$2:G858&lt;&gt;"",ROW(INDIRECT("1:"&amp;ROWS($G$2:G858)))),ROWS($1:359))),"")),"",IF(ROWS($1:359)&lt;=COUNTA($G$2:G858),INDEX($G$2:G858,SMALL(IF($G$2:G858&lt;&gt;"",ROW(INDIRECT("1:"&amp;ROWS($G$2:G858)))),ROWS($1:359))),""))</f>
        <v/>
      </c>
      <c r="K360" s="10" t="str" cm="1">
        <f t="array" aca="1" ref="K360" ca="1">IF(ISERROR(IF(ROWS($1:359)&lt;=COUNTA($I$2:I858),INDEX($I$2:I858,SMALL(IF($I$2:I858&lt;&gt;"",ROW(INDIRECT("1:"&amp;ROWS($I$2:I858)))),ROWS($1:359))),"")),"",IF(ROWS($1:359)&lt;=COUNTA($I$2:I858),INDEX($I$2:I858,SMALL(IF($I$2:I858&lt;&gt;"",ROW(INDIRECT("1:"&amp;ROWS($I$2:I858)))),ROWS($1:359))),""))</f>
        <v/>
      </c>
    </row>
    <row r="361" spans="7:11" x14ac:dyDescent="0.2">
      <c r="G361" s="24" t="str">
        <f>+IF('Tableau de bord'!B381='Tableau de bord'!B382,"",'Tableau de bord'!B381)</f>
        <v/>
      </c>
      <c r="H361" s="23">
        <f>+'Tableau de bord'!R381</f>
        <v>243.98400000000004</v>
      </c>
      <c r="I361" s="17" t="str">
        <f>+IF('Tableau de bord'!B382='Tableau de bord'!B381,"",SUM($H$2:$H361))</f>
        <v/>
      </c>
      <c r="J361" s="8" t="str" cm="1">
        <f t="array" aca="1" ref="J361" ca="1">IF(ISERROR(IF(ROWS($1:360)&lt;=COUNTA($G$2:G859),INDEX($G$2:G859,SMALL(IF($G$2:G859&lt;&gt;"",ROW(INDIRECT("1:"&amp;ROWS($G$2:G859)))),ROWS($1:360))),"")),"",IF(ROWS($1:360)&lt;=COUNTA($G$2:G859),INDEX($G$2:G859,SMALL(IF($G$2:G859&lt;&gt;"",ROW(INDIRECT("1:"&amp;ROWS($G$2:G859)))),ROWS($1:360))),""))</f>
        <v/>
      </c>
      <c r="K361" s="10" t="str" cm="1">
        <f t="array" aca="1" ref="K361" ca="1">IF(ISERROR(IF(ROWS($1:360)&lt;=COUNTA($I$2:I859),INDEX($I$2:I859,SMALL(IF($I$2:I859&lt;&gt;"",ROW(INDIRECT("1:"&amp;ROWS($I$2:I859)))),ROWS($1:360))),"")),"",IF(ROWS($1:360)&lt;=COUNTA($I$2:I859),INDEX($I$2:I859,SMALL(IF($I$2:I859&lt;&gt;"",ROW(INDIRECT("1:"&amp;ROWS($I$2:I859)))),ROWS($1:360))),""))</f>
        <v/>
      </c>
    </row>
    <row r="362" spans="7:11" x14ac:dyDescent="0.2">
      <c r="G362" s="24" t="str">
        <f>+IF('Tableau de bord'!B382='Tableau de bord'!B383,"",'Tableau de bord'!B382)</f>
        <v/>
      </c>
      <c r="H362" s="23">
        <f>+'Tableau de bord'!R382</f>
        <v>191.35200000000009</v>
      </c>
      <c r="I362" s="17" t="str">
        <f>+IF('Tableau de bord'!B383='Tableau de bord'!B382,"",SUM($H$2:$H362))</f>
        <v/>
      </c>
      <c r="J362" s="8" t="str" cm="1">
        <f t="array" aca="1" ref="J362" ca="1">IF(ISERROR(IF(ROWS($1:361)&lt;=COUNTA($G$2:G860),INDEX($G$2:G860,SMALL(IF($G$2:G860&lt;&gt;"",ROW(INDIRECT("1:"&amp;ROWS($G$2:G860)))),ROWS($1:361))),"")),"",IF(ROWS($1:361)&lt;=COUNTA($G$2:G860),INDEX($G$2:G860,SMALL(IF($G$2:G860&lt;&gt;"",ROW(INDIRECT("1:"&amp;ROWS($G$2:G860)))),ROWS($1:361))),""))</f>
        <v/>
      </c>
      <c r="K362" s="10" t="str" cm="1">
        <f t="array" aca="1" ref="K362" ca="1">IF(ISERROR(IF(ROWS($1:361)&lt;=COUNTA($I$2:I860),INDEX($I$2:I860,SMALL(IF($I$2:I860&lt;&gt;"",ROW(INDIRECT("1:"&amp;ROWS($I$2:I860)))),ROWS($1:361))),"")),"",IF(ROWS($1:361)&lt;=COUNTA($I$2:I860),INDEX($I$2:I860,SMALL(IF($I$2:I860&lt;&gt;"",ROW(INDIRECT("1:"&amp;ROWS($I$2:I860)))),ROWS($1:361))),""))</f>
        <v/>
      </c>
    </row>
    <row r="363" spans="7:11" x14ac:dyDescent="0.2">
      <c r="G363" s="24" t="str">
        <f>+IF('Tableau de bord'!B383='Tableau de bord'!B384,"",'Tableau de bord'!B383)</f>
        <v/>
      </c>
      <c r="H363" s="23">
        <f>+'Tableau de bord'!R383</f>
        <v>-408</v>
      </c>
      <c r="I363" s="17" t="str">
        <f>+IF('Tableau de bord'!B384='Tableau de bord'!B383,"",SUM($H$2:$H363))</f>
        <v/>
      </c>
      <c r="J363" s="8" t="str" cm="1">
        <f t="array" aca="1" ref="J363" ca="1">IF(ISERROR(IF(ROWS($1:362)&lt;=COUNTA($G$2:G861),INDEX($G$2:G861,SMALL(IF($G$2:G861&lt;&gt;"",ROW(INDIRECT("1:"&amp;ROWS($G$2:G861)))),ROWS($1:362))),"")),"",IF(ROWS($1:362)&lt;=COUNTA($G$2:G861),INDEX($G$2:G861,SMALL(IF($G$2:G861&lt;&gt;"",ROW(INDIRECT("1:"&amp;ROWS($G$2:G861)))),ROWS($1:362))),""))</f>
        <v/>
      </c>
      <c r="K363" s="10" t="str" cm="1">
        <f t="array" aca="1" ref="K363" ca="1">IF(ISERROR(IF(ROWS($1:362)&lt;=COUNTA($I$2:I861),INDEX($I$2:I861,SMALL(IF($I$2:I861&lt;&gt;"",ROW(INDIRECT("1:"&amp;ROWS($I$2:I861)))),ROWS($1:362))),"")),"",IF(ROWS($1:362)&lt;=COUNTA($I$2:I861),INDEX($I$2:I861,SMALL(IF($I$2:I861&lt;&gt;"",ROW(INDIRECT("1:"&amp;ROWS($I$2:I861)))),ROWS($1:362))),""))</f>
        <v/>
      </c>
    </row>
    <row r="364" spans="7:11" x14ac:dyDescent="0.2">
      <c r="G364" s="24" t="str">
        <f>+IF('Tableau de bord'!B384='Tableau de bord'!B385,"",'Tableau de bord'!B384)</f>
        <v/>
      </c>
      <c r="H364" s="23">
        <f>+'Tableau de bord'!R384</f>
        <v>222.76800000000003</v>
      </c>
      <c r="I364" s="17" t="str">
        <f>+IF('Tableau de bord'!B385='Tableau de bord'!B384,"",SUM($H$2:$H364))</f>
        <v/>
      </c>
      <c r="J364" s="8" t="str" cm="1">
        <f t="array" aca="1" ref="J364" ca="1">IF(ISERROR(IF(ROWS($1:363)&lt;=COUNTA($G$2:G862),INDEX($G$2:G862,SMALL(IF($G$2:G862&lt;&gt;"",ROW(INDIRECT("1:"&amp;ROWS($G$2:G862)))),ROWS($1:363))),"")),"",IF(ROWS($1:363)&lt;=COUNTA($G$2:G862),INDEX($G$2:G862,SMALL(IF($G$2:G862&lt;&gt;"",ROW(INDIRECT("1:"&amp;ROWS($G$2:G862)))),ROWS($1:363))),""))</f>
        <v/>
      </c>
      <c r="K364" s="10" t="str" cm="1">
        <f t="array" aca="1" ref="K364" ca="1">IF(ISERROR(IF(ROWS($1:363)&lt;=COUNTA($I$2:I862),INDEX($I$2:I862,SMALL(IF($I$2:I862&lt;&gt;"",ROW(INDIRECT("1:"&amp;ROWS($I$2:I862)))),ROWS($1:363))),"")),"",IF(ROWS($1:363)&lt;=COUNTA($I$2:I862),INDEX($I$2:I862,SMALL(IF($I$2:I862&lt;&gt;"",ROW(INDIRECT("1:"&amp;ROWS($I$2:I862)))),ROWS($1:363))),""))</f>
        <v/>
      </c>
    </row>
    <row r="365" spans="7:11" x14ac:dyDescent="0.2">
      <c r="G365" s="24" t="str">
        <f>+IF('Tableau de bord'!B385='Tableau de bord'!B386,"",'Tableau de bord'!B385)</f>
        <v/>
      </c>
      <c r="H365" s="23">
        <f>+'Tableau de bord'!R385</f>
        <v>101.38800000000003</v>
      </c>
      <c r="I365" s="17" t="str">
        <f>+IF('Tableau de bord'!B386='Tableau de bord'!B385,"",SUM($H$2:$H365))</f>
        <v/>
      </c>
      <c r="J365" s="8" t="str" cm="1">
        <f t="array" aca="1" ref="J365" ca="1">IF(ISERROR(IF(ROWS($1:364)&lt;=COUNTA($G$2:G863),INDEX($G$2:G863,SMALL(IF($G$2:G863&lt;&gt;"",ROW(INDIRECT("1:"&amp;ROWS($G$2:G863)))),ROWS($1:364))),"")),"",IF(ROWS($1:364)&lt;=COUNTA($G$2:G863),INDEX($G$2:G863,SMALL(IF($G$2:G863&lt;&gt;"",ROW(INDIRECT("1:"&amp;ROWS($G$2:G863)))),ROWS($1:364))),""))</f>
        <v/>
      </c>
      <c r="K365" s="10" t="str" cm="1">
        <f t="array" aca="1" ref="K365" ca="1">IF(ISERROR(IF(ROWS($1:364)&lt;=COUNTA($I$2:I863),INDEX($I$2:I863,SMALL(IF($I$2:I863&lt;&gt;"",ROW(INDIRECT("1:"&amp;ROWS($I$2:I863)))),ROWS($1:364))),"")),"",IF(ROWS($1:364)&lt;=COUNTA($I$2:I863),INDEX($I$2:I863,SMALL(IF($I$2:I863&lt;&gt;"",ROW(INDIRECT("1:"&amp;ROWS($I$2:I863)))),ROWS($1:364))),""))</f>
        <v/>
      </c>
    </row>
    <row r="366" spans="7:11" x14ac:dyDescent="0.2">
      <c r="G366" s="24">
        <f>+IF('Tableau de bord'!B386='Tableau de bord'!B387,"",'Tableau de bord'!B386)</f>
        <v>44507</v>
      </c>
      <c r="H366" s="23">
        <f>+'Tableau de bord'!R386</f>
        <v>-408</v>
      </c>
      <c r="I366" s="17">
        <f>+IF('Tableau de bord'!B387='Tableau de bord'!B386,"",SUM($H$2:$H366))</f>
        <v>1153.8488800000005</v>
      </c>
      <c r="J366" s="8" t="str" cm="1">
        <f t="array" aca="1" ref="J366" ca="1">IF(ISERROR(IF(ROWS($1:365)&lt;=COUNTA($G$2:G864),INDEX($G$2:G864,SMALL(IF($G$2:G864&lt;&gt;"",ROW(INDIRECT("1:"&amp;ROWS($G$2:G864)))),ROWS($1:365))),"")),"",IF(ROWS($1:365)&lt;=COUNTA($G$2:G864),INDEX($G$2:G864,SMALL(IF($G$2:G864&lt;&gt;"",ROW(INDIRECT("1:"&amp;ROWS($G$2:G864)))),ROWS($1:365))),""))</f>
        <v/>
      </c>
      <c r="K366" s="10" t="str" cm="1">
        <f t="array" aca="1" ref="K366" ca="1">IF(ISERROR(IF(ROWS($1:365)&lt;=COUNTA($I$2:I864),INDEX($I$2:I864,SMALL(IF($I$2:I864&lt;&gt;"",ROW(INDIRECT("1:"&amp;ROWS($I$2:I864)))),ROWS($1:365))),"")),"",IF(ROWS($1:365)&lt;=COUNTA($I$2:I864),INDEX($I$2:I864,SMALL(IF($I$2:I864&lt;&gt;"",ROW(INDIRECT("1:"&amp;ROWS($I$2:I864)))),ROWS($1:365))),""))</f>
        <v/>
      </c>
    </row>
    <row r="367" spans="7:11" x14ac:dyDescent="0.2">
      <c r="G367" s="24">
        <f>+IF('Tableau de bord'!B387='Tableau de bord'!B388,"",'Tableau de bord'!B387)</f>
        <v>44511</v>
      </c>
      <c r="H367" s="23">
        <f>+'Tableau de bord'!R387</f>
        <v>0</v>
      </c>
      <c r="I367" s="17">
        <f>+IF('Tableau de bord'!B388='Tableau de bord'!B387,"",SUM($H$2:$H367))</f>
        <v>1153.8488800000005</v>
      </c>
      <c r="J367" s="8" t="str" cm="1">
        <f t="array" aca="1" ref="J367" ca="1">IF(ISERROR(IF(ROWS($1:366)&lt;=COUNTA($G$2:G865),INDEX($G$2:G865,SMALL(IF($G$2:G865&lt;&gt;"",ROW(INDIRECT("1:"&amp;ROWS($G$2:G865)))),ROWS($1:366))),"")),"",IF(ROWS($1:366)&lt;=COUNTA($G$2:G865),INDEX($G$2:G865,SMALL(IF($G$2:G865&lt;&gt;"",ROW(INDIRECT("1:"&amp;ROWS($G$2:G865)))),ROWS($1:366))),""))</f>
        <v/>
      </c>
      <c r="K367" s="10" t="str" cm="1">
        <f t="array" aca="1" ref="K367" ca="1">IF(ISERROR(IF(ROWS($1:366)&lt;=COUNTA($I$2:I865),INDEX($I$2:I865,SMALL(IF($I$2:I865&lt;&gt;"",ROW(INDIRECT("1:"&amp;ROWS($I$2:I865)))),ROWS($1:366))),"")),"",IF(ROWS($1:366)&lt;=COUNTA($I$2:I865),INDEX($I$2:I865,SMALL(IF($I$2:I865&lt;&gt;"",ROW(INDIRECT("1:"&amp;ROWS($I$2:I865)))),ROWS($1:366))),""))</f>
        <v/>
      </c>
    </row>
    <row r="368" spans="7:11" x14ac:dyDescent="0.2">
      <c r="G368" s="24">
        <f>+IF('Tableau de bord'!B388='Tableau de bord'!B389,"",'Tableau de bord'!B388)</f>
        <v>44514</v>
      </c>
      <c r="H368" s="23">
        <f>+'Tableau de bord'!R388</f>
        <v>242.43600000000004</v>
      </c>
      <c r="I368" s="17">
        <f>+IF('Tableau de bord'!B389='Tableau de bord'!B388,"",SUM($H$2:$H368))</f>
        <v>1396.2848800000006</v>
      </c>
      <c r="J368" s="8" t="str" cm="1">
        <f t="array" aca="1" ref="J368" ca="1">IF(ISERROR(IF(ROWS($1:367)&lt;=COUNTA($G$2:G866),INDEX($G$2:G866,SMALL(IF($G$2:G866&lt;&gt;"",ROW(INDIRECT("1:"&amp;ROWS($G$2:G866)))),ROWS($1:367))),"")),"",IF(ROWS($1:367)&lt;=COUNTA($G$2:G866),INDEX($G$2:G866,SMALL(IF($G$2:G866&lt;&gt;"",ROW(INDIRECT("1:"&amp;ROWS($G$2:G866)))),ROWS($1:367))),""))</f>
        <v/>
      </c>
      <c r="K368" s="10" t="str" cm="1">
        <f t="array" aca="1" ref="K368" ca="1">IF(ISERROR(IF(ROWS($1:367)&lt;=COUNTA($I$2:I866),INDEX($I$2:I866,SMALL(IF($I$2:I866&lt;&gt;"",ROW(INDIRECT("1:"&amp;ROWS($I$2:I866)))),ROWS($1:367))),"")),"",IF(ROWS($1:367)&lt;=COUNTA($I$2:I866),INDEX($I$2:I866,SMALL(IF($I$2:I866&lt;&gt;"",ROW(INDIRECT("1:"&amp;ROWS($I$2:I866)))),ROWS($1:367))),""))</f>
        <v/>
      </c>
    </row>
    <row r="369" spans="7:11" x14ac:dyDescent="0.2">
      <c r="G369" s="24">
        <f>+IF('Tableau de bord'!B389='Tableau de bord'!B390,"",'Tableau de bord'!B389)</f>
        <v>44519</v>
      </c>
      <c r="H369" s="23">
        <f>+'Tableau de bord'!R389</f>
        <v>0</v>
      </c>
      <c r="I369" s="17">
        <f>+IF('Tableau de bord'!B390='Tableau de bord'!B389,"",SUM($H$2:$H369))</f>
        <v>1396.2848800000006</v>
      </c>
      <c r="J369" s="8" t="str" cm="1">
        <f t="array" aca="1" ref="J369" ca="1">IF(ISERROR(IF(ROWS($1:368)&lt;=COUNTA($G$2:G867),INDEX($G$2:G867,SMALL(IF($G$2:G867&lt;&gt;"",ROW(INDIRECT("1:"&amp;ROWS($G$2:G867)))),ROWS($1:368))),"")),"",IF(ROWS($1:368)&lt;=COUNTA($G$2:G867),INDEX($G$2:G867,SMALL(IF($G$2:G867&lt;&gt;"",ROW(INDIRECT("1:"&amp;ROWS($G$2:G867)))),ROWS($1:368))),""))</f>
        <v/>
      </c>
      <c r="K369" s="10" t="str" cm="1">
        <f t="array" aca="1" ref="K369" ca="1">IF(ISERROR(IF(ROWS($1:368)&lt;=COUNTA($I$2:I867),INDEX($I$2:I867,SMALL(IF($I$2:I867&lt;&gt;"",ROW(INDIRECT("1:"&amp;ROWS($I$2:I867)))),ROWS($1:368))),"")),"",IF(ROWS($1:368)&lt;=COUNTA($I$2:I867),INDEX($I$2:I867,SMALL(IF($I$2:I867&lt;&gt;"",ROW(INDIRECT("1:"&amp;ROWS($I$2:I867)))),ROWS($1:368))),""))</f>
        <v/>
      </c>
    </row>
    <row r="370" spans="7:11" x14ac:dyDescent="0.2">
      <c r="G370" s="24" t="str">
        <f>+IF('Tableau de bord'!B390='Tableau de bord'!B391,"",'Tableau de bord'!B390)</f>
        <v/>
      </c>
      <c r="H370" s="23">
        <f>+'Tableau de bord'!R390</f>
        <v>-467</v>
      </c>
      <c r="I370" s="17" t="str">
        <f>+IF('Tableau de bord'!B391='Tableau de bord'!B390,"",SUM($H$2:$H370))</f>
        <v/>
      </c>
      <c r="J370" s="8" t="str" cm="1">
        <f t="array" aca="1" ref="J370" ca="1">IF(ISERROR(IF(ROWS($1:369)&lt;=COUNTA($G$2:G868),INDEX($G$2:G868,SMALL(IF($G$2:G868&lt;&gt;"",ROW(INDIRECT("1:"&amp;ROWS($G$2:G868)))),ROWS($1:369))),"")),"",IF(ROWS($1:369)&lt;=COUNTA($G$2:G868),INDEX($G$2:G868,SMALL(IF($G$2:G868&lt;&gt;"",ROW(INDIRECT("1:"&amp;ROWS($G$2:G868)))),ROWS($1:369))),""))</f>
        <v/>
      </c>
      <c r="K370" s="10" t="str" cm="1">
        <f t="array" aca="1" ref="K370" ca="1">IF(ISERROR(IF(ROWS($1:369)&lt;=COUNTA($I$2:I868),INDEX($I$2:I868,SMALL(IF($I$2:I868&lt;&gt;"",ROW(INDIRECT("1:"&amp;ROWS($I$2:I868)))),ROWS($1:369))),"")),"",IF(ROWS($1:369)&lt;=COUNTA($I$2:I868),INDEX($I$2:I868,SMALL(IF($I$2:I868&lt;&gt;"",ROW(INDIRECT("1:"&amp;ROWS($I$2:I868)))),ROWS($1:369))),""))</f>
        <v/>
      </c>
    </row>
    <row r="371" spans="7:11" x14ac:dyDescent="0.2">
      <c r="G371" s="24" t="str">
        <f>+IF('Tableau de bord'!B391='Tableau de bord'!B392,"",'Tableau de bord'!B391)</f>
        <v/>
      </c>
      <c r="H371" s="23">
        <f>+'Tableau de bord'!R391</f>
        <v>244.24099999999999</v>
      </c>
      <c r="I371" s="17" t="str">
        <f>+IF('Tableau de bord'!B392='Tableau de bord'!B391,"",SUM($H$2:$H371))</f>
        <v/>
      </c>
      <c r="J371" s="8" t="str" cm="1">
        <f t="array" aca="1" ref="J371" ca="1">IF(ISERROR(IF(ROWS($1:370)&lt;=COUNTA($G$2:G869),INDEX($G$2:G869,SMALL(IF($G$2:G869&lt;&gt;"",ROW(INDIRECT("1:"&amp;ROWS($G$2:G869)))),ROWS($1:370))),"")),"",IF(ROWS($1:370)&lt;=COUNTA($G$2:G869),INDEX($G$2:G869,SMALL(IF($G$2:G869&lt;&gt;"",ROW(INDIRECT("1:"&amp;ROWS($G$2:G869)))),ROWS($1:370))),""))</f>
        <v/>
      </c>
      <c r="K371" s="10" t="str" cm="1">
        <f t="array" aca="1" ref="K371" ca="1">IF(ISERROR(IF(ROWS($1:370)&lt;=COUNTA($I$2:I869),INDEX($I$2:I869,SMALL(IF($I$2:I869&lt;&gt;"",ROW(INDIRECT("1:"&amp;ROWS($I$2:I869)))),ROWS($1:370))),"")),"",IF(ROWS($1:370)&lt;=COUNTA($I$2:I869),INDEX($I$2:I869,SMALL(IF($I$2:I869&lt;&gt;"",ROW(INDIRECT("1:"&amp;ROWS($I$2:I869)))),ROWS($1:370))),""))</f>
        <v/>
      </c>
    </row>
    <row r="372" spans="7:11" x14ac:dyDescent="0.2">
      <c r="G372" s="24" t="str">
        <f>+IF('Tableau de bord'!B392='Tableau de bord'!B393,"",'Tableau de bord'!B392)</f>
        <v/>
      </c>
      <c r="H372" s="23">
        <f>+'Tableau de bord'!R392</f>
        <v>259.18499999999995</v>
      </c>
      <c r="I372" s="17" t="str">
        <f>+IF('Tableau de bord'!B393='Tableau de bord'!B392,"",SUM($H$2:$H372))</f>
        <v/>
      </c>
      <c r="J372" s="8" t="str" cm="1">
        <f t="array" aca="1" ref="J372" ca="1">IF(ISERROR(IF(ROWS($1:371)&lt;=COUNTA($G$2:G870),INDEX($G$2:G870,SMALL(IF($G$2:G870&lt;&gt;"",ROW(INDIRECT("1:"&amp;ROWS($G$2:G870)))),ROWS($1:371))),"")),"",IF(ROWS($1:371)&lt;=COUNTA($G$2:G870),INDEX($G$2:G870,SMALL(IF($G$2:G870&lt;&gt;"",ROW(INDIRECT("1:"&amp;ROWS($G$2:G870)))),ROWS($1:371))),""))</f>
        <v/>
      </c>
      <c r="K372" s="10" t="str" cm="1">
        <f t="array" aca="1" ref="K372" ca="1">IF(ISERROR(IF(ROWS($1:371)&lt;=COUNTA($I$2:I870),INDEX($I$2:I870,SMALL(IF($I$2:I870&lt;&gt;"",ROW(INDIRECT("1:"&amp;ROWS($I$2:I870)))),ROWS($1:371))),"")),"",IF(ROWS($1:371)&lt;=COUNTA($I$2:I870),INDEX($I$2:I870,SMALL(IF($I$2:I870&lt;&gt;"",ROW(INDIRECT("1:"&amp;ROWS($I$2:I870)))),ROWS($1:371))),""))</f>
        <v/>
      </c>
    </row>
    <row r="373" spans="7:11" x14ac:dyDescent="0.2">
      <c r="G373" s="24" t="str">
        <f>+IF('Tableau de bord'!B393='Tableau de bord'!B394,"",'Tableau de bord'!B393)</f>
        <v/>
      </c>
      <c r="H373" s="23">
        <f>+'Tableau de bord'!R393</f>
        <v>-467</v>
      </c>
      <c r="I373" s="17" t="str">
        <f>+IF('Tableau de bord'!B394='Tableau de bord'!B393,"",SUM($H$2:$H373))</f>
        <v/>
      </c>
      <c r="J373" s="8" t="str" cm="1">
        <f t="array" aca="1" ref="J373" ca="1">IF(ISERROR(IF(ROWS($1:372)&lt;=COUNTA($G$2:G871),INDEX($G$2:G871,SMALL(IF($G$2:G871&lt;&gt;"",ROW(INDIRECT("1:"&amp;ROWS($G$2:G871)))),ROWS($1:372))),"")),"",IF(ROWS($1:372)&lt;=COUNTA($G$2:G871),INDEX($G$2:G871,SMALL(IF($G$2:G871&lt;&gt;"",ROW(INDIRECT("1:"&amp;ROWS($G$2:G871)))),ROWS($1:372))),""))</f>
        <v/>
      </c>
      <c r="K373" s="10" t="str" cm="1">
        <f t="array" aca="1" ref="K373" ca="1">IF(ISERROR(IF(ROWS($1:372)&lt;=COUNTA($I$2:I871),INDEX($I$2:I871,SMALL(IF($I$2:I871&lt;&gt;"",ROW(INDIRECT("1:"&amp;ROWS($I$2:I871)))),ROWS($1:372))),"")),"",IF(ROWS($1:372)&lt;=COUNTA($I$2:I871),INDEX($I$2:I871,SMALL(IF($I$2:I871&lt;&gt;"",ROW(INDIRECT("1:"&amp;ROWS($I$2:I871)))),ROWS($1:372))),""))</f>
        <v/>
      </c>
    </row>
    <row r="374" spans="7:11" x14ac:dyDescent="0.2">
      <c r="G374" s="24" t="str">
        <f>+IF('Tableau de bord'!B394='Tableau de bord'!B395,"",'Tableau de bord'!B394)</f>
        <v/>
      </c>
      <c r="H374" s="23">
        <f>+'Tableau de bord'!R394</f>
        <v>265.25599999999997</v>
      </c>
      <c r="I374" s="17" t="str">
        <f>+IF('Tableau de bord'!B395='Tableau de bord'!B394,"",SUM($H$2:$H374))</f>
        <v/>
      </c>
      <c r="J374" s="8" t="str" cm="1">
        <f t="array" aca="1" ref="J374" ca="1">IF(ISERROR(IF(ROWS($1:373)&lt;=COUNTA($G$2:G872),INDEX($G$2:G872,SMALL(IF($G$2:G872&lt;&gt;"",ROW(INDIRECT("1:"&amp;ROWS($G$2:G872)))),ROWS($1:373))),"")),"",IF(ROWS($1:373)&lt;=COUNTA($G$2:G872),INDEX($G$2:G872,SMALL(IF($G$2:G872&lt;&gt;"",ROW(INDIRECT("1:"&amp;ROWS($G$2:G872)))),ROWS($1:373))),""))</f>
        <v/>
      </c>
      <c r="K374" s="10" t="str" cm="1">
        <f t="array" aca="1" ref="K374" ca="1">IF(ISERROR(IF(ROWS($1:373)&lt;=COUNTA($I$2:I872),INDEX($I$2:I872,SMALL(IF($I$2:I872&lt;&gt;"",ROW(INDIRECT("1:"&amp;ROWS($I$2:I872)))),ROWS($1:373))),"")),"",IF(ROWS($1:373)&lt;=COUNTA($I$2:I872),INDEX($I$2:I872,SMALL(IF($I$2:I872&lt;&gt;"",ROW(INDIRECT("1:"&amp;ROWS($I$2:I872)))),ROWS($1:373))),""))</f>
        <v/>
      </c>
    </row>
    <row r="375" spans="7:11" x14ac:dyDescent="0.2">
      <c r="G375" s="24">
        <f>+IF('Tableau de bord'!B395='Tableau de bord'!B396,"",'Tableau de bord'!B395)</f>
        <v>44520</v>
      </c>
      <c r="H375" s="23">
        <f>+'Tableau de bord'!R395</f>
        <v>233.5</v>
      </c>
      <c r="I375" s="17">
        <f>+IF('Tableau de bord'!B396='Tableau de bord'!B395,"",SUM($H$2:$H375))</f>
        <v>1464.4668800000004</v>
      </c>
      <c r="J375" s="8" t="str" cm="1">
        <f t="array" aca="1" ref="J375" ca="1">IF(ISERROR(IF(ROWS($1:374)&lt;=COUNTA($G$2:G873),INDEX($G$2:G873,SMALL(IF($G$2:G873&lt;&gt;"",ROW(INDIRECT("1:"&amp;ROWS($G$2:G873)))),ROWS($1:374))),"")),"",IF(ROWS($1:374)&lt;=COUNTA($G$2:G873),INDEX($G$2:G873,SMALL(IF($G$2:G873&lt;&gt;"",ROW(INDIRECT("1:"&amp;ROWS($G$2:G873)))),ROWS($1:374))),""))</f>
        <v/>
      </c>
      <c r="K375" s="10" t="str" cm="1">
        <f t="array" aca="1" ref="K375" ca="1">IF(ISERROR(IF(ROWS($1:374)&lt;=COUNTA($I$2:I873),INDEX($I$2:I873,SMALL(IF($I$2:I873&lt;&gt;"",ROW(INDIRECT("1:"&amp;ROWS($I$2:I873)))),ROWS($1:374))),"")),"",IF(ROWS($1:374)&lt;=COUNTA($I$2:I873),INDEX($I$2:I873,SMALL(IF($I$2:I873&lt;&gt;"",ROW(INDIRECT("1:"&amp;ROWS($I$2:I873)))),ROWS($1:374))),""))</f>
        <v/>
      </c>
    </row>
    <row r="376" spans="7:11" x14ac:dyDescent="0.2">
      <c r="G376" s="24" t="str">
        <f>+IF('Tableau de bord'!B396='Tableau de bord'!B397,"",'Tableau de bord'!B396)</f>
        <v/>
      </c>
      <c r="H376" s="23">
        <f>+'Tableau de bord'!R396</f>
        <v>-470</v>
      </c>
      <c r="I376" s="17" t="str">
        <f>+IF('Tableau de bord'!B397='Tableau de bord'!B396,"",SUM($H$2:$H376))</f>
        <v/>
      </c>
      <c r="J376" s="8" t="str" cm="1">
        <f t="array" aca="1" ref="J376" ca="1">IF(ISERROR(IF(ROWS($1:375)&lt;=COUNTA($G$2:G874),INDEX($G$2:G874,SMALL(IF($G$2:G874&lt;&gt;"",ROW(INDIRECT("1:"&amp;ROWS($G$2:G874)))),ROWS($1:375))),"")),"",IF(ROWS($1:375)&lt;=COUNTA($G$2:G874),INDEX($G$2:G874,SMALL(IF($G$2:G874&lt;&gt;"",ROW(INDIRECT("1:"&amp;ROWS($G$2:G874)))),ROWS($1:375))),""))</f>
        <v/>
      </c>
      <c r="K376" s="10" t="str" cm="1">
        <f t="array" aca="1" ref="K376" ca="1">IF(ISERROR(IF(ROWS($1:375)&lt;=COUNTA($I$2:I874),INDEX($I$2:I874,SMALL(IF($I$2:I874&lt;&gt;"",ROW(INDIRECT("1:"&amp;ROWS($I$2:I874)))),ROWS($1:375))),"")),"",IF(ROWS($1:375)&lt;=COUNTA($I$2:I874),INDEX($I$2:I874,SMALL(IF($I$2:I874&lt;&gt;"",ROW(INDIRECT("1:"&amp;ROWS($I$2:I874)))),ROWS($1:375))),""))</f>
        <v/>
      </c>
    </row>
    <row r="377" spans="7:11" x14ac:dyDescent="0.2">
      <c r="G377" s="24" t="str">
        <f>+IF('Tableau de bord'!B397='Tableau de bord'!B398,"",'Tableau de bord'!B397)</f>
        <v/>
      </c>
      <c r="H377" s="23">
        <f>+'Tableau de bord'!R397</f>
        <v>313.02</v>
      </c>
      <c r="I377" s="17" t="str">
        <f>+IF('Tableau de bord'!B398='Tableau de bord'!B397,"",SUM($H$2:$H377))</f>
        <v/>
      </c>
      <c r="J377" s="8" t="str" cm="1">
        <f t="array" aca="1" ref="J377" ca="1">IF(ISERROR(IF(ROWS($1:376)&lt;=COUNTA($G$2:G875),INDEX($G$2:G875,SMALL(IF($G$2:G875&lt;&gt;"",ROW(INDIRECT("1:"&amp;ROWS($G$2:G875)))),ROWS($1:376))),"")),"",IF(ROWS($1:376)&lt;=COUNTA($G$2:G875),INDEX($G$2:G875,SMALL(IF($G$2:G875&lt;&gt;"",ROW(INDIRECT("1:"&amp;ROWS($G$2:G875)))),ROWS($1:376))),""))</f>
        <v/>
      </c>
      <c r="K377" s="10" t="str" cm="1">
        <f t="array" aca="1" ref="K377" ca="1">IF(ISERROR(IF(ROWS($1:376)&lt;=COUNTA($I$2:I875),INDEX($I$2:I875,SMALL(IF($I$2:I875&lt;&gt;"",ROW(INDIRECT("1:"&amp;ROWS($I$2:I875)))),ROWS($1:376))),"")),"",IF(ROWS($1:376)&lt;=COUNTA($I$2:I875),INDEX($I$2:I875,SMALL(IF($I$2:I875&lt;&gt;"",ROW(INDIRECT("1:"&amp;ROWS($I$2:I875)))),ROWS($1:376))),""))</f>
        <v/>
      </c>
    </row>
    <row r="378" spans="7:11" x14ac:dyDescent="0.2">
      <c r="G378" s="24" t="str">
        <f>+IF('Tableau de bord'!B398='Tableau de bord'!B399,"",'Tableau de bord'!B398)</f>
        <v/>
      </c>
      <c r="H378" s="23">
        <f>+'Tableau de bord'!R398</f>
        <v>295.15999999999997</v>
      </c>
      <c r="I378" s="17" t="str">
        <f>+IF('Tableau de bord'!B399='Tableau de bord'!B398,"",SUM($H$2:$H378))</f>
        <v/>
      </c>
      <c r="J378" s="8" t="str" cm="1">
        <f t="array" aca="1" ref="J378" ca="1">IF(ISERROR(IF(ROWS($1:377)&lt;=COUNTA($G$2:G876),INDEX($G$2:G876,SMALL(IF($G$2:G876&lt;&gt;"",ROW(INDIRECT("1:"&amp;ROWS($G$2:G876)))),ROWS($1:377))),"")),"",IF(ROWS($1:377)&lt;=COUNTA($G$2:G876),INDEX($G$2:G876,SMALL(IF($G$2:G876&lt;&gt;"",ROW(INDIRECT("1:"&amp;ROWS($G$2:G876)))),ROWS($1:377))),""))</f>
        <v/>
      </c>
      <c r="K378" s="10" t="str" cm="1">
        <f t="array" aca="1" ref="K378" ca="1">IF(ISERROR(IF(ROWS($1:377)&lt;=COUNTA($I$2:I876),INDEX($I$2:I876,SMALL(IF($I$2:I876&lt;&gt;"",ROW(INDIRECT("1:"&amp;ROWS($I$2:I876)))),ROWS($1:377))),"")),"",IF(ROWS($1:377)&lt;=COUNTA($I$2:I876),INDEX($I$2:I876,SMALL(IF($I$2:I876&lt;&gt;"",ROW(INDIRECT("1:"&amp;ROWS($I$2:I876)))),ROWS($1:377))),""))</f>
        <v/>
      </c>
    </row>
    <row r="379" spans="7:11" x14ac:dyDescent="0.2">
      <c r="G379" s="24">
        <f>+IF('Tableau de bord'!B399='Tableau de bord'!B400,"",'Tableau de bord'!B399)</f>
        <v>44521</v>
      </c>
      <c r="H379" s="23">
        <f>+'Tableau de bord'!R399</f>
        <v>268.37</v>
      </c>
      <c r="I379" s="17">
        <f>+IF('Tableau de bord'!B400='Tableau de bord'!B399,"",SUM($H$2:$H379))</f>
        <v>1871.0168800000001</v>
      </c>
      <c r="J379" s="8" t="str" cm="1">
        <f t="array" aca="1" ref="J379" ca="1">IF(ISERROR(IF(ROWS($1:378)&lt;=COUNTA($G$2:G877),INDEX($G$2:G877,SMALL(IF($G$2:G877&lt;&gt;"",ROW(INDIRECT("1:"&amp;ROWS($G$2:G877)))),ROWS($1:378))),"")),"",IF(ROWS($1:378)&lt;=COUNTA($G$2:G877),INDEX($G$2:G877,SMALL(IF($G$2:G877&lt;&gt;"",ROW(INDIRECT("1:"&amp;ROWS($G$2:G877)))),ROWS($1:378))),""))</f>
        <v/>
      </c>
      <c r="K379" s="10" t="str" cm="1">
        <f t="array" aca="1" ref="K379" ca="1">IF(ISERROR(IF(ROWS($1:378)&lt;=COUNTA($I$2:I877),INDEX($I$2:I877,SMALL(IF($I$2:I877&lt;&gt;"",ROW(INDIRECT("1:"&amp;ROWS($I$2:I877)))),ROWS($1:378))),"")),"",IF(ROWS($1:378)&lt;=COUNTA($I$2:I877),INDEX($I$2:I877,SMALL(IF($I$2:I877&lt;&gt;"",ROW(INDIRECT("1:"&amp;ROWS($I$2:I877)))),ROWS($1:378))),""))</f>
        <v/>
      </c>
    </row>
    <row r="380" spans="7:11" x14ac:dyDescent="0.2">
      <c r="G380" s="24">
        <f>+IF('Tableau de bord'!B400='Tableau de bord'!B401,"",'Tableau de bord'!B400)</f>
        <v>44523</v>
      </c>
      <c r="H380" s="23">
        <f>+'Tableau de bord'!R400</f>
        <v>234.22000000000003</v>
      </c>
      <c r="I380" s="17">
        <f>+IF('Tableau de bord'!B401='Tableau de bord'!B400,"",SUM($H$2:$H380))</f>
        <v>2105.2368800000004</v>
      </c>
      <c r="J380" s="8" t="str" cm="1">
        <f t="array" aca="1" ref="J380" ca="1">IF(ISERROR(IF(ROWS($1:379)&lt;=COUNTA($G$2:G878),INDEX($G$2:G878,SMALL(IF($G$2:G878&lt;&gt;"",ROW(INDIRECT("1:"&amp;ROWS($G$2:G878)))),ROWS($1:379))),"")),"",IF(ROWS($1:379)&lt;=COUNTA($G$2:G878),INDEX($G$2:G878,SMALL(IF($G$2:G878&lt;&gt;"",ROW(INDIRECT("1:"&amp;ROWS($G$2:G878)))),ROWS($1:379))),""))</f>
        <v/>
      </c>
      <c r="K380" s="10" t="str" cm="1">
        <f t="array" aca="1" ref="K380" ca="1">IF(ISERROR(IF(ROWS($1:379)&lt;=COUNTA($I$2:I878),INDEX($I$2:I878,SMALL(IF($I$2:I878&lt;&gt;"",ROW(INDIRECT("1:"&amp;ROWS($I$2:I878)))),ROWS($1:379))),"")),"",IF(ROWS($1:379)&lt;=COUNTA($I$2:I878),INDEX($I$2:I878,SMALL(IF($I$2:I878&lt;&gt;"",ROW(INDIRECT("1:"&amp;ROWS($I$2:I878)))),ROWS($1:379))),""))</f>
        <v/>
      </c>
    </row>
    <row r="381" spans="7:11" x14ac:dyDescent="0.2">
      <c r="G381" s="24" t="str">
        <f>+IF('Tableau de bord'!B401='Tableau de bord'!B402,"",'Tableau de bord'!B401)</f>
        <v/>
      </c>
      <c r="H381" s="23">
        <f>+'Tableau de bord'!R401</f>
        <v>393.25145999999995</v>
      </c>
      <c r="I381" s="17" t="str">
        <f>+IF('Tableau de bord'!B402='Tableau de bord'!B401,"",SUM($H$2:$H381))</f>
        <v/>
      </c>
      <c r="J381" s="8" t="str" cm="1">
        <f t="array" aca="1" ref="J381" ca="1">IF(ISERROR(IF(ROWS($1:380)&lt;=COUNTA($G$2:G879),INDEX($G$2:G879,SMALL(IF($G$2:G879&lt;&gt;"",ROW(INDIRECT("1:"&amp;ROWS($G$2:G879)))),ROWS($1:380))),"")),"",IF(ROWS($1:380)&lt;=COUNTA($G$2:G879),INDEX($G$2:G879,SMALL(IF($G$2:G879&lt;&gt;"",ROW(INDIRECT("1:"&amp;ROWS($G$2:G879)))),ROWS($1:380))),""))</f>
        <v/>
      </c>
      <c r="K381" s="10" t="str" cm="1">
        <f t="array" aca="1" ref="K381" ca="1">IF(ISERROR(IF(ROWS($1:380)&lt;=COUNTA($I$2:I879),INDEX($I$2:I879,SMALL(IF($I$2:I879&lt;&gt;"",ROW(INDIRECT("1:"&amp;ROWS($I$2:I879)))),ROWS($1:380))),"")),"",IF(ROWS($1:380)&lt;=COUNTA($I$2:I879),INDEX($I$2:I879,SMALL(IF($I$2:I879&lt;&gt;"",ROW(INDIRECT("1:"&amp;ROWS($I$2:I879)))),ROWS($1:380))),""))</f>
        <v/>
      </c>
    </row>
    <row r="382" spans="7:11" x14ac:dyDescent="0.2">
      <c r="G382" s="24">
        <f>+IF('Tableau de bord'!B402='Tableau de bord'!B403,"",'Tableau de bord'!B402)</f>
        <v>44524</v>
      </c>
      <c r="H382" s="23">
        <f>+'Tableau de bord'!R402</f>
        <v>269.34800000000007</v>
      </c>
      <c r="I382" s="17">
        <f>+IF('Tableau de bord'!B403='Tableau de bord'!B402,"",SUM($H$2:$H382))</f>
        <v>2767.8363400000003</v>
      </c>
      <c r="J382" s="8" t="str" cm="1">
        <f t="array" aca="1" ref="J382" ca="1">IF(ISERROR(IF(ROWS($1:381)&lt;=COUNTA($G$2:G880),INDEX($G$2:G880,SMALL(IF($G$2:G880&lt;&gt;"",ROW(INDIRECT("1:"&amp;ROWS($G$2:G880)))),ROWS($1:381))),"")),"",IF(ROWS($1:381)&lt;=COUNTA($G$2:G880),INDEX($G$2:G880,SMALL(IF($G$2:G880&lt;&gt;"",ROW(INDIRECT("1:"&amp;ROWS($G$2:G880)))),ROWS($1:381))),""))</f>
        <v/>
      </c>
      <c r="K382" s="10" t="str" cm="1">
        <f t="array" aca="1" ref="K382" ca="1">IF(ISERROR(IF(ROWS($1:381)&lt;=COUNTA($I$2:I880),INDEX($I$2:I880,SMALL(IF($I$2:I880&lt;&gt;"",ROW(INDIRECT("1:"&amp;ROWS($I$2:I880)))),ROWS($1:381))),"")),"",IF(ROWS($1:381)&lt;=COUNTA($I$2:I880),INDEX($I$2:I880,SMALL(IF($I$2:I880&lt;&gt;"",ROW(INDIRECT("1:"&amp;ROWS($I$2:I880)))),ROWS($1:381))),""))</f>
        <v/>
      </c>
    </row>
    <row r="383" spans="7:11" x14ac:dyDescent="0.2">
      <c r="G383" s="24">
        <f>+IF('Tableau de bord'!B403='Tableau de bord'!B404,"",'Tableau de bord'!B403)</f>
        <v>44526</v>
      </c>
      <c r="H383" s="23">
        <f>+'Tableau de bord'!R403</f>
        <v>-735.35</v>
      </c>
      <c r="I383" s="17">
        <f>+IF('Tableau de bord'!B404='Tableau de bord'!B403,"",SUM($H$2:$H383))</f>
        <v>2032.4863400000004</v>
      </c>
      <c r="J383" s="8" t="str" cm="1">
        <f t="array" aca="1" ref="J383" ca="1">IF(ISERROR(IF(ROWS($1:382)&lt;=COUNTA($G$2:G881),INDEX($G$2:G881,SMALL(IF($G$2:G881&lt;&gt;"",ROW(INDIRECT("1:"&amp;ROWS($G$2:G881)))),ROWS($1:382))),"")),"",IF(ROWS($1:382)&lt;=COUNTA($G$2:G881),INDEX($G$2:G881,SMALL(IF($G$2:G881&lt;&gt;"",ROW(INDIRECT("1:"&amp;ROWS($G$2:G881)))),ROWS($1:382))),""))</f>
        <v/>
      </c>
      <c r="K383" s="10" t="str" cm="1">
        <f t="array" aca="1" ref="K383" ca="1">IF(ISERROR(IF(ROWS($1:382)&lt;=COUNTA($I$2:I881),INDEX($I$2:I881,SMALL(IF($I$2:I881&lt;&gt;"",ROW(INDIRECT("1:"&amp;ROWS($I$2:I881)))),ROWS($1:382))),"")),"",IF(ROWS($1:382)&lt;=COUNTA($I$2:I881),INDEX($I$2:I881,SMALL(IF($I$2:I881&lt;&gt;"",ROW(INDIRECT("1:"&amp;ROWS($I$2:I881)))),ROWS($1:382))),""))</f>
        <v/>
      </c>
    </row>
    <row r="384" spans="7:11" x14ac:dyDescent="0.2">
      <c r="G384" s="24" t="str">
        <f>+IF('Tableau de bord'!B404='Tableau de bord'!B405,"",'Tableau de bord'!B404)</f>
        <v/>
      </c>
      <c r="H384" s="23">
        <f>+'Tableau de bord'!R404</f>
        <v>253.98000000000002</v>
      </c>
      <c r="I384" s="17" t="str">
        <f>+IF('Tableau de bord'!B405='Tableau de bord'!B404,"",SUM($H$2:$H384))</f>
        <v/>
      </c>
      <c r="J384" s="8" t="str" cm="1">
        <f t="array" aca="1" ref="J384" ca="1">IF(ISERROR(IF(ROWS($1:383)&lt;=COUNTA($G$2:G882),INDEX($G$2:G882,SMALL(IF($G$2:G882&lt;&gt;"",ROW(INDIRECT("1:"&amp;ROWS($G$2:G882)))),ROWS($1:383))),"")),"",IF(ROWS($1:383)&lt;=COUNTA($G$2:G882),INDEX($G$2:G882,SMALL(IF($G$2:G882&lt;&gt;"",ROW(INDIRECT("1:"&amp;ROWS($G$2:G882)))),ROWS($1:383))),""))</f>
        <v/>
      </c>
      <c r="K384" s="10" t="str" cm="1">
        <f t="array" aca="1" ref="K384" ca="1">IF(ISERROR(IF(ROWS($1:383)&lt;=COUNTA($I$2:I882),INDEX($I$2:I882,SMALL(IF($I$2:I882&lt;&gt;"",ROW(INDIRECT("1:"&amp;ROWS($I$2:I882)))),ROWS($1:383))),"")),"",IF(ROWS($1:383)&lt;=COUNTA($I$2:I882),INDEX($I$2:I882,SMALL(IF($I$2:I882&lt;&gt;"",ROW(INDIRECT("1:"&amp;ROWS($I$2:I882)))),ROWS($1:383))),""))</f>
        <v/>
      </c>
    </row>
    <row r="385" spans="7:11" x14ac:dyDescent="0.2">
      <c r="G385" s="24" t="str">
        <f>+IF('Tableau de bord'!B405='Tableau de bord'!B406,"",'Tableau de bord'!B405)</f>
        <v/>
      </c>
      <c r="H385" s="23">
        <f>+'Tableau de bord'!R405</f>
        <v>0</v>
      </c>
      <c r="I385" s="17" t="str">
        <f>+IF('Tableau de bord'!B406='Tableau de bord'!B405,"",SUM($H$2:$H385))</f>
        <v/>
      </c>
      <c r="J385" s="8" t="str" cm="1">
        <f t="array" aca="1" ref="J385" ca="1">IF(ISERROR(IF(ROWS($1:384)&lt;=COUNTA($G$2:G883),INDEX($G$2:G883,SMALL(IF($G$2:G883&lt;&gt;"",ROW(INDIRECT("1:"&amp;ROWS($G$2:G883)))),ROWS($1:384))),"")),"",IF(ROWS($1:384)&lt;=COUNTA($G$2:G883),INDEX($G$2:G883,SMALL(IF($G$2:G883&lt;&gt;"",ROW(INDIRECT("1:"&amp;ROWS($G$2:G883)))),ROWS($1:384))),""))</f>
        <v/>
      </c>
      <c r="K385" s="10" t="str" cm="1">
        <f t="array" aca="1" ref="K385" ca="1">IF(ISERROR(IF(ROWS($1:384)&lt;=COUNTA($I$2:I883),INDEX($I$2:I883,SMALL(IF($I$2:I883&lt;&gt;"",ROW(INDIRECT("1:"&amp;ROWS($I$2:I883)))),ROWS($1:384))),"")),"",IF(ROWS($1:384)&lt;=COUNTA($I$2:I883),INDEX($I$2:I883,SMALL(IF($I$2:I883&lt;&gt;"",ROW(INDIRECT("1:"&amp;ROWS($I$2:I883)))),ROWS($1:384))),""))</f>
        <v/>
      </c>
    </row>
    <row r="386" spans="7:11" x14ac:dyDescent="0.2">
      <c r="G386" s="24" t="str">
        <f>+IF('Tableau de bord'!B406='Tableau de bord'!B407,"",'Tableau de bord'!B406)</f>
        <v/>
      </c>
      <c r="H386" s="23">
        <f>+'Tableau de bord'!R406</f>
        <v>0</v>
      </c>
      <c r="I386" s="17" t="str">
        <f>+IF('Tableau de bord'!B407='Tableau de bord'!B406,"",SUM($H$2:$H386))</f>
        <v/>
      </c>
      <c r="J386" s="8" t="str" cm="1">
        <f t="array" aca="1" ref="J386" ca="1">IF(ISERROR(IF(ROWS($1:385)&lt;=COUNTA($G$2:G884),INDEX($G$2:G884,SMALL(IF($G$2:G884&lt;&gt;"",ROW(INDIRECT("1:"&amp;ROWS($G$2:G884)))),ROWS($1:385))),"")),"",IF(ROWS($1:385)&lt;=COUNTA($G$2:G884),INDEX($G$2:G884,SMALL(IF($G$2:G884&lt;&gt;"",ROW(INDIRECT("1:"&amp;ROWS($G$2:G884)))),ROWS($1:385))),""))</f>
        <v/>
      </c>
      <c r="K386" s="10" t="str" cm="1">
        <f t="array" aca="1" ref="K386" ca="1">IF(ISERROR(IF(ROWS($1:385)&lt;=COUNTA($I$2:I884),INDEX($I$2:I884,SMALL(IF($I$2:I884&lt;&gt;"",ROW(INDIRECT("1:"&amp;ROWS($I$2:I884)))),ROWS($1:385))),"")),"",IF(ROWS($1:385)&lt;=COUNTA($I$2:I884),INDEX($I$2:I884,SMALL(IF($I$2:I884&lt;&gt;"",ROW(INDIRECT("1:"&amp;ROWS($I$2:I884)))),ROWS($1:385))),""))</f>
        <v/>
      </c>
    </row>
    <row r="387" spans="7:11" x14ac:dyDescent="0.2">
      <c r="G387" s="24" t="str">
        <f>+IF('Tableau de bord'!B407='Tableau de bord'!B408,"",'Tableau de bord'!B407)</f>
        <v/>
      </c>
      <c r="H387" s="23">
        <f>+'Tableau de bord'!R407</f>
        <v>-498</v>
      </c>
      <c r="I387" s="17" t="str">
        <f>+IF('Tableau de bord'!B408='Tableau de bord'!B407,"",SUM($H$2:$H387))</f>
        <v/>
      </c>
      <c r="J387" s="8" t="str" cm="1">
        <f t="array" aca="1" ref="J387" ca="1">IF(ISERROR(IF(ROWS($1:386)&lt;=COUNTA($G$2:G885),INDEX($G$2:G885,SMALL(IF($G$2:G885&lt;&gt;"",ROW(INDIRECT("1:"&amp;ROWS($G$2:G885)))),ROWS($1:386))),"")),"",IF(ROWS($1:386)&lt;=COUNTA($G$2:G885),INDEX($G$2:G885,SMALL(IF($G$2:G885&lt;&gt;"",ROW(INDIRECT("1:"&amp;ROWS($G$2:G885)))),ROWS($1:386))),""))</f>
        <v/>
      </c>
      <c r="K387" s="10" t="str" cm="1">
        <f t="array" aca="1" ref="K387" ca="1">IF(ISERROR(IF(ROWS($1:386)&lt;=COUNTA($I$2:I885),INDEX($I$2:I885,SMALL(IF($I$2:I885&lt;&gt;"",ROW(INDIRECT("1:"&amp;ROWS($I$2:I885)))),ROWS($1:386))),"")),"",IF(ROWS($1:386)&lt;=COUNTA($I$2:I885),INDEX($I$2:I885,SMALL(IF($I$2:I885&lt;&gt;"",ROW(INDIRECT("1:"&amp;ROWS($I$2:I885)))),ROWS($1:386))),""))</f>
        <v/>
      </c>
    </row>
    <row r="388" spans="7:11" x14ac:dyDescent="0.2">
      <c r="G388" s="24" t="str">
        <f>+IF('Tableau de bord'!B408='Tableau de bord'!B409,"",'Tableau de bord'!B408)</f>
        <v/>
      </c>
      <c r="H388" s="23">
        <f>+'Tableau de bord'!R408</f>
        <v>-498</v>
      </c>
      <c r="I388" s="17" t="str">
        <f>+IF('Tableau de bord'!B409='Tableau de bord'!B408,"",SUM($H$2:$H388))</f>
        <v/>
      </c>
      <c r="J388" s="8" t="str" cm="1">
        <f t="array" aca="1" ref="J388" ca="1">IF(ISERROR(IF(ROWS($1:387)&lt;=COUNTA($G$2:G886),INDEX($G$2:G886,SMALL(IF($G$2:G886&lt;&gt;"",ROW(INDIRECT("1:"&amp;ROWS($G$2:G886)))),ROWS($1:387))),"")),"",IF(ROWS($1:387)&lt;=COUNTA($G$2:G886),INDEX($G$2:G886,SMALL(IF($G$2:G886&lt;&gt;"",ROW(INDIRECT("1:"&amp;ROWS($G$2:G886)))),ROWS($1:387))),""))</f>
        <v/>
      </c>
      <c r="K388" s="10" t="str" cm="1">
        <f t="array" aca="1" ref="K388" ca="1">IF(ISERROR(IF(ROWS($1:387)&lt;=COUNTA($I$2:I886),INDEX($I$2:I886,SMALL(IF($I$2:I886&lt;&gt;"",ROW(INDIRECT("1:"&amp;ROWS($I$2:I886)))),ROWS($1:387))),"")),"",IF(ROWS($1:387)&lt;=COUNTA($I$2:I886),INDEX($I$2:I886,SMALL(IF($I$2:I886&lt;&gt;"",ROW(INDIRECT("1:"&amp;ROWS($I$2:I886)))),ROWS($1:387))),""))</f>
        <v/>
      </c>
    </row>
    <row r="389" spans="7:11" x14ac:dyDescent="0.2">
      <c r="G389" s="24" t="str">
        <f>+IF('Tableau de bord'!B409='Tableau de bord'!B410,"",'Tableau de bord'!B409)</f>
        <v/>
      </c>
      <c r="H389" s="23">
        <f>+'Tableau de bord'!R409</f>
        <v>-498</v>
      </c>
      <c r="I389" s="17" t="str">
        <f>+IF('Tableau de bord'!B410='Tableau de bord'!B409,"",SUM($H$2:$H389))</f>
        <v/>
      </c>
      <c r="J389" s="8" t="str" cm="1">
        <f t="array" aca="1" ref="J389" ca="1">IF(ISERROR(IF(ROWS($1:388)&lt;=COUNTA($G$2:G887),INDEX($G$2:G887,SMALL(IF($G$2:G887&lt;&gt;"",ROW(INDIRECT("1:"&amp;ROWS($G$2:G887)))),ROWS($1:388))),"")),"",IF(ROWS($1:388)&lt;=COUNTA($G$2:G887),INDEX($G$2:G887,SMALL(IF($G$2:G887&lt;&gt;"",ROW(INDIRECT("1:"&amp;ROWS($G$2:G887)))),ROWS($1:388))),""))</f>
        <v/>
      </c>
      <c r="K389" s="10" t="str" cm="1">
        <f t="array" aca="1" ref="K389" ca="1">IF(ISERROR(IF(ROWS($1:388)&lt;=COUNTA($I$2:I887),INDEX($I$2:I887,SMALL(IF($I$2:I887&lt;&gt;"",ROW(INDIRECT("1:"&amp;ROWS($I$2:I887)))),ROWS($1:388))),"")),"",IF(ROWS($1:388)&lt;=COUNTA($I$2:I887),INDEX($I$2:I887,SMALL(IF($I$2:I887&lt;&gt;"",ROW(INDIRECT("1:"&amp;ROWS($I$2:I887)))),ROWS($1:388))),""))</f>
        <v/>
      </c>
    </row>
    <row r="390" spans="7:11" x14ac:dyDescent="0.2">
      <c r="G390" s="24" t="str">
        <f>+IF('Tableau de bord'!B410='Tableau de bord'!B411,"",'Tableau de bord'!B410)</f>
        <v/>
      </c>
      <c r="H390" s="23">
        <f>+'Tableau de bord'!R410</f>
        <v>282.86400000000003</v>
      </c>
      <c r="I390" s="17" t="str">
        <f>+IF('Tableau de bord'!B411='Tableau de bord'!B410,"",SUM($H$2:$H390))</f>
        <v/>
      </c>
      <c r="J390" s="8" t="str" cm="1">
        <f t="array" aca="1" ref="J390" ca="1">IF(ISERROR(IF(ROWS($1:389)&lt;=COUNTA($G$2:G888),INDEX($G$2:G888,SMALL(IF($G$2:G888&lt;&gt;"",ROW(INDIRECT("1:"&amp;ROWS($G$2:G888)))),ROWS($1:389))),"")),"",IF(ROWS($1:389)&lt;=COUNTA($G$2:G888),INDEX($G$2:G888,SMALL(IF($G$2:G888&lt;&gt;"",ROW(INDIRECT("1:"&amp;ROWS($G$2:G888)))),ROWS($1:389))),""))</f>
        <v/>
      </c>
      <c r="K390" s="10" t="str" cm="1">
        <f t="array" aca="1" ref="K390" ca="1">IF(ISERROR(IF(ROWS($1:389)&lt;=COUNTA($I$2:I888),INDEX($I$2:I888,SMALL(IF($I$2:I888&lt;&gt;"",ROW(INDIRECT("1:"&amp;ROWS($I$2:I888)))),ROWS($1:389))),"")),"",IF(ROWS($1:389)&lt;=COUNTA($I$2:I888),INDEX($I$2:I888,SMALL(IF($I$2:I888&lt;&gt;"",ROW(INDIRECT("1:"&amp;ROWS($I$2:I888)))),ROWS($1:389))),""))</f>
        <v/>
      </c>
    </row>
    <row r="391" spans="7:11" x14ac:dyDescent="0.2">
      <c r="G391" s="24" t="str">
        <f>+IF('Tableau de bord'!B411='Tableau de bord'!B412,"",'Tableau de bord'!B411)</f>
        <v/>
      </c>
      <c r="H391" s="23">
        <f>+'Tableau de bord'!R411</f>
        <v>-498</v>
      </c>
      <c r="I391" s="17" t="str">
        <f>+IF('Tableau de bord'!B412='Tableau de bord'!B411,"",SUM($H$2:$H391))</f>
        <v/>
      </c>
      <c r="J391" s="8" t="str" cm="1">
        <f t="array" aca="1" ref="J391" ca="1">IF(ISERROR(IF(ROWS($1:390)&lt;=COUNTA($G$2:G889),INDEX($G$2:G889,SMALL(IF($G$2:G889&lt;&gt;"",ROW(INDIRECT("1:"&amp;ROWS($G$2:G889)))),ROWS($1:390))),"")),"",IF(ROWS($1:390)&lt;=COUNTA($G$2:G889),INDEX($G$2:G889,SMALL(IF($G$2:G889&lt;&gt;"",ROW(INDIRECT("1:"&amp;ROWS($G$2:G889)))),ROWS($1:390))),""))</f>
        <v/>
      </c>
      <c r="K391" s="10" t="str" cm="1">
        <f t="array" aca="1" ref="K391" ca="1">IF(ISERROR(IF(ROWS($1:390)&lt;=COUNTA($I$2:I889),INDEX($I$2:I889,SMALL(IF($I$2:I889&lt;&gt;"",ROW(INDIRECT("1:"&amp;ROWS($I$2:I889)))),ROWS($1:390))),"")),"",IF(ROWS($1:390)&lt;=COUNTA($I$2:I889),INDEX($I$2:I889,SMALL(IF($I$2:I889&lt;&gt;"",ROW(INDIRECT("1:"&amp;ROWS($I$2:I889)))),ROWS($1:390))),""))</f>
        <v/>
      </c>
    </row>
    <row r="392" spans="7:11" x14ac:dyDescent="0.2">
      <c r="G392" s="24">
        <f>+IF('Tableau de bord'!B412='Tableau de bord'!B413,"",'Tableau de bord'!B412)</f>
        <v>44527</v>
      </c>
      <c r="H392" s="23">
        <f>+'Tableau de bord'!R412</f>
        <v>-498</v>
      </c>
      <c r="I392" s="17">
        <f>+IF('Tableau de bord'!B413='Tableau de bord'!B412,"",SUM($H$2:$H392))</f>
        <v>79.330340000000433</v>
      </c>
      <c r="J392" s="8" t="str" cm="1">
        <f t="array" aca="1" ref="J392" ca="1">IF(ISERROR(IF(ROWS($1:391)&lt;=COUNTA($G$2:G890),INDEX($G$2:G890,SMALL(IF($G$2:G890&lt;&gt;"",ROW(INDIRECT("1:"&amp;ROWS($G$2:G890)))),ROWS($1:391))),"")),"",IF(ROWS($1:391)&lt;=COUNTA($G$2:G890),INDEX($G$2:G890,SMALL(IF($G$2:G890&lt;&gt;"",ROW(INDIRECT("1:"&amp;ROWS($G$2:G890)))),ROWS($1:391))),""))</f>
        <v/>
      </c>
      <c r="K392" s="10" t="str" cm="1">
        <f t="array" aca="1" ref="K392" ca="1">IF(ISERROR(IF(ROWS($1:391)&lt;=COUNTA($I$2:I890),INDEX($I$2:I890,SMALL(IF($I$2:I890&lt;&gt;"",ROW(INDIRECT("1:"&amp;ROWS($I$2:I890)))),ROWS($1:391))),"")),"",IF(ROWS($1:391)&lt;=COUNTA($I$2:I890),INDEX($I$2:I890,SMALL(IF($I$2:I890&lt;&gt;"",ROW(INDIRECT("1:"&amp;ROWS($I$2:I890)))),ROWS($1:391))),""))</f>
        <v/>
      </c>
    </row>
    <row r="393" spans="7:11" x14ac:dyDescent="0.2">
      <c r="G393" s="24" t="str">
        <f>+IF('Tableau de bord'!B413='Tableau de bord'!B414,"",'Tableau de bord'!B413)</f>
        <v/>
      </c>
      <c r="H393" s="23">
        <f>+'Tableau de bord'!R413</f>
        <v>220.80000000000007</v>
      </c>
      <c r="I393" s="17" t="str">
        <f>+IF('Tableau de bord'!B414='Tableau de bord'!B413,"",SUM($H$2:$H393))</f>
        <v/>
      </c>
      <c r="J393" s="8" t="str" cm="1">
        <f t="array" aca="1" ref="J393" ca="1">IF(ISERROR(IF(ROWS($1:392)&lt;=COUNTA($G$2:G891),INDEX($G$2:G891,SMALL(IF($G$2:G891&lt;&gt;"",ROW(INDIRECT("1:"&amp;ROWS($G$2:G891)))),ROWS($1:392))),"")),"",IF(ROWS($1:392)&lt;=COUNTA($G$2:G891),INDEX($G$2:G891,SMALL(IF($G$2:G891&lt;&gt;"",ROW(INDIRECT("1:"&amp;ROWS($G$2:G891)))),ROWS($1:392))),""))</f>
        <v/>
      </c>
      <c r="K393" s="10" t="str" cm="1">
        <f t="array" aca="1" ref="K393" ca="1">IF(ISERROR(IF(ROWS($1:392)&lt;=COUNTA($I$2:I891),INDEX($I$2:I891,SMALL(IF($I$2:I891&lt;&gt;"",ROW(INDIRECT("1:"&amp;ROWS($I$2:I891)))),ROWS($1:392))),"")),"",IF(ROWS($1:392)&lt;=COUNTA($I$2:I891),INDEX($I$2:I891,SMALL(IF($I$2:I891&lt;&gt;"",ROW(INDIRECT("1:"&amp;ROWS($I$2:I891)))),ROWS($1:392))),""))</f>
        <v/>
      </c>
    </row>
    <row r="394" spans="7:11" x14ac:dyDescent="0.2">
      <c r="G394" s="24" t="str">
        <f>+IF('Tableau de bord'!B414='Tableau de bord'!B415,"",'Tableau de bord'!B414)</f>
        <v/>
      </c>
      <c r="H394" s="23">
        <f>+'Tableau de bord'!R414</f>
        <v>-400</v>
      </c>
      <c r="I394" s="17" t="str">
        <f>+IF('Tableau de bord'!B415='Tableau de bord'!B414,"",SUM($H$2:$H394))</f>
        <v/>
      </c>
      <c r="J394" s="8" t="str" cm="1">
        <f t="array" aca="1" ref="J394" ca="1">IF(ISERROR(IF(ROWS($1:393)&lt;=COUNTA($G$2:G892),INDEX($G$2:G892,SMALL(IF($G$2:G892&lt;&gt;"",ROW(INDIRECT("1:"&amp;ROWS($G$2:G892)))),ROWS($1:393))),"")),"",IF(ROWS($1:393)&lt;=COUNTA($G$2:G892),INDEX($G$2:G892,SMALL(IF($G$2:G892&lt;&gt;"",ROW(INDIRECT("1:"&amp;ROWS($G$2:G892)))),ROWS($1:393))),""))</f>
        <v/>
      </c>
      <c r="K394" s="10" t="str" cm="1">
        <f t="array" aca="1" ref="K394" ca="1">IF(ISERROR(IF(ROWS($1:393)&lt;=COUNTA($I$2:I892),INDEX($I$2:I892,SMALL(IF($I$2:I892&lt;&gt;"",ROW(INDIRECT("1:"&amp;ROWS($I$2:I892)))),ROWS($1:393))),"")),"",IF(ROWS($1:393)&lt;=COUNTA($I$2:I892),INDEX($I$2:I892,SMALL(IF($I$2:I892&lt;&gt;"",ROW(INDIRECT("1:"&amp;ROWS($I$2:I892)))),ROWS($1:393))),""))</f>
        <v/>
      </c>
    </row>
    <row r="395" spans="7:11" x14ac:dyDescent="0.2">
      <c r="G395" s="24" t="str">
        <f>+IF('Tableau de bord'!B415='Tableau de bord'!B416,"",'Tableau de bord'!B415)</f>
        <v/>
      </c>
      <c r="H395" s="23">
        <f>+'Tableau de bord'!R415</f>
        <v>210.39999999999998</v>
      </c>
      <c r="I395" s="17" t="str">
        <f>+IF('Tableau de bord'!B416='Tableau de bord'!B415,"",SUM($H$2:$H395))</f>
        <v/>
      </c>
      <c r="J395" s="8" t="str" cm="1">
        <f t="array" aca="1" ref="J395" ca="1">IF(ISERROR(IF(ROWS($1:394)&lt;=COUNTA($G$2:G893),INDEX($G$2:G893,SMALL(IF($G$2:G893&lt;&gt;"",ROW(INDIRECT("1:"&amp;ROWS($G$2:G893)))),ROWS($1:394))),"")),"",IF(ROWS($1:394)&lt;=COUNTA($G$2:G893),INDEX($G$2:G893,SMALL(IF($G$2:G893&lt;&gt;"",ROW(INDIRECT("1:"&amp;ROWS($G$2:G893)))),ROWS($1:394))),""))</f>
        <v/>
      </c>
      <c r="K395" s="10" t="str" cm="1">
        <f t="array" aca="1" ref="K395" ca="1">IF(ISERROR(IF(ROWS($1:394)&lt;=COUNTA($I$2:I893),INDEX($I$2:I893,SMALL(IF($I$2:I893&lt;&gt;"",ROW(INDIRECT("1:"&amp;ROWS($I$2:I893)))),ROWS($1:394))),"")),"",IF(ROWS($1:394)&lt;=COUNTA($I$2:I893),INDEX($I$2:I893,SMALL(IF($I$2:I893&lt;&gt;"",ROW(INDIRECT("1:"&amp;ROWS($I$2:I893)))),ROWS($1:394))),""))</f>
        <v/>
      </c>
    </row>
    <row r="396" spans="7:11" x14ac:dyDescent="0.2">
      <c r="G396" s="24" t="str">
        <f>+IF('Tableau de bord'!B416='Tableau de bord'!B417,"",'Tableau de bord'!B416)</f>
        <v/>
      </c>
      <c r="H396" s="23">
        <f>+'Tableau de bord'!R416</f>
        <v>-400</v>
      </c>
      <c r="I396" s="17" t="str">
        <f>+IF('Tableau de bord'!B417='Tableau de bord'!B416,"",SUM($H$2:$H396))</f>
        <v/>
      </c>
      <c r="J396" s="8" t="str" cm="1">
        <f t="array" aca="1" ref="J396" ca="1">IF(ISERROR(IF(ROWS($1:395)&lt;=COUNTA($G$2:G894),INDEX($G$2:G894,SMALL(IF($G$2:G894&lt;&gt;"",ROW(INDIRECT("1:"&amp;ROWS($G$2:G894)))),ROWS($1:395))),"")),"",IF(ROWS($1:395)&lt;=COUNTA($G$2:G894),INDEX($G$2:G894,SMALL(IF($G$2:G894&lt;&gt;"",ROW(INDIRECT("1:"&amp;ROWS($G$2:G894)))),ROWS($1:395))),""))</f>
        <v/>
      </c>
      <c r="K396" s="10" t="str" cm="1">
        <f t="array" aca="1" ref="K396" ca="1">IF(ISERROR(IF(ROWS($1:395)&lt;=COUNTA($I$2:I894),INDEX($I$2:I894,SMALL(IF($I$2:I894&lt;&gt;"",ROW(INDIRECT("1:"&amp;ROWS($I$2:I894)))),ROWS($1:395))),"")),"",IF(ROWS($1:395)&lt;=COUNTA($I$2:I894),INDEX($I$2:I894,SMALL(IF($I$2:I894&lt;&gt;"",ROW(INDIRECT("1:"&amp;ROWS($I$2:I894)))),ROWS($1:395))),""))</f>
        <v/>
      </c>
    </row>
    <row r="397" spans="7:11" x14ac:dyDescent="0.2">
      <c r="G397" s="24" t="str">
        <f>+IF('Tableau de bord'!B417='Tableau de bord'!B418,"",'Tableau de bord'!B417)</f>
        <v/>
      </c>
      <c r="H397" s="23">
        <f>+'Tableau de bord'!R417</f>
        <v>198</v>
      </c>
      <c r="I397" s="17" t="str">
        <f>+IF('Tableau de bord'!B418='Tableau de bord'!B417,"",SUM($H$2:$H397))</f>
        <v/>
      </c>
      <c r="J397" s="8" t="str" cm="1">
        <f t="array" aca="1" ref="J397" ca="1">IF(ISERROR(IF(ROWS($1:396)&lt;=COUNTA($G$2:G895),INDEX($G$2:G895,SMALL(IF($G$2:G895&lt;&gt;"",ROW(INDIRECT("1:"&amp;ROWS($G$2:G895)))),ROWS($1:396))),"")),"",IF(ROWS($1:396)&lt;=COUNTA($G$2:G895),INDEX($G$2:G895,SMALL(IF($G$2:G895&lt;&gt;"",ROW(INDIRECT("1:"&amp;ROWS($G$2:G895)))),ROWS($1:396))),""))</f>
        <v/>
      </c>
      <c r="K397" s="10" t="str" cm="1">
        <f t="array" aca="1" ref="K397" ca="1">IF(ISERROR(IF(ROWS($1:396)&lt;=COUNTA($I$2:I895),INDEX($I$2:I895,SMALL(IF($I$2:I895&lt;&gt;"",ROW(INDIRECT("1:"&amp;ROWS($I$2:I895)))),ROWS($1:396))),"")),"",IF(ROWS($1:396)&lt;=COUNTA($I$2:I895),INDEX($I$2:I895,SMALL(IF($I$2:I895&lt;&gt;"",ROW(INDIRECT("1:"&amp;ROWS($I$2:I895)))),ROWS($1:396))),""))</f>
        <v/>
      </c>
    </row>
    <row r="398" spans="7:11" x14ac:dyDescent="0.2">
      <c r="G398" s="24" t="str">
        <f>+IF('Tableau de bord'!B418='Tableau de bord'!B419,"",'Tableau de bord'!B418)</f>
        <v/>
      </c>
      <c r="H398" s="23">
        <f>+'Tableau de bord'!R418</f>
        <v>-400</v>
      </c>
      <c r="I398" s="17" t="str">
        <f>+IF('Tableau de bord'!B419='Tableau de bord'!B418,"",SUM($H$2:$H398))</f>
        <v/>
      </c>
      <c r="J398" s="8" t="str" cm="1">
        <f t="array" aca="1" ref="J398" ca="1">IF(ISERROR(IF(ROWS($1:397)&lt;=COUNTA($G$2:G896),INDEX($G$2:G896,SMALL(IF($G$2:G896&lt;&gt;"",ROW(INDIRECT("1:"&amp;ROWS($G$2:G896)))),ROWS($1:397))),"")),"",IF(ROWS($1:397)&lt;=COUNTA($G$2:G896),INDEX($G$2:G896,SMALL(IF($G$2:G896&lt;&gt;"",ROW(INDIRECT("1:"&amp;ROWS($G$2:G896)))),ROWS($1:397))),""))</f>
        <v/>
      </c>
      <c r="K398" s="10" t="str" cm="1">
        <f t="array" aca="1" ref="K398" ca="1">IF(ISERROR(IF(ROWS($1:397)&lt;=COUNTA($I$2:I896),INDEX($I$2:I896,SMALL(IF($I$2:I896&lt;&gt;"",ROW(INDIRECT("1:"&amp;ROWS($I$2:I896)))),ROWS($1:397))),"")),"",IF(ROWS($1:397)&lt;=COUNTA($I$2:I896),INDEX($I$2:I896,SMALL(IF($I$2:I896&lt;&gt;"",ROW(INDIRECT("1:"&amp;ROWS($I$2:I896)))),ROWS($1:397))),""))</f>
        <v/>
      </c>
    </row>
    <row r="399" spans="7:11" x14ac:dyDescent="0.2">
      <c r="G399" s="24">
        <f>+IF('Tableau de bord'!B419='Tableau de bord'!B420,"",'Tableau de bord'!B419)</f>
        <v>44528</v>
      </c>
      <c r="H399" s="23">
        <f>+'Tableau de bord'!R419</f>
        <v>216</v>
      </c>
      <c r="I399" s="17">
        <f>+IF('Tableau de bord'!B420='Tableau de bord'!B419,"",SUM($H$2:$H399))</f>
        <v>-275.46965999999952</v>
      </c>
      <c r="J399" s="8" t="str" cm="1">
        <f t="array" aca="1" ref="J399" ca="1">IF(ISERROR(IF(ROWS($1:398)&lt;=COUNTA($G$2:G897),INDEX($G$2:G897,SMALL(IF($G$2:G897&lt;&gt;"",ROW(INDIRECT("1:"&amp;ROWS($G$2:G897)))),ROWS($1:398))),"")),"",IF(ROWS($1:398)&lt;=COUNTA($G$2:G897),INDEX($G$2:G897,SMALL(IF($G$2:G897&lt;&gt;"",ROW(INDIRECT("1:"&amp;ROWS($G$2:G897)))),ROWS($1:398))),""))</f>
        <v/>
      </c>
      <c r="K399" s="10" t="str" cm="1">
        <f t="array" aca="1" ref="K399" ca="1">IF(ISERROR(IF(ROWS($1:398)&lt;=COUNTA($I$2:I897),INDEX($I$2:I897,SMALL(IF($I$2:I897&lt;&gt;"",ROW(INDIRECT("1:"&amp;ROWS($I$2:I897)))),ROWS($1:398))),"")),"",IF(ROWS($1:398)&lt;=COUNTA($I$2:I897),INDEX($I$2:I897,SMALL(IF($I$2:I897&lt;&gt;"",ROW(INDIRECT("1:"&amp;ROWS($I$2:I897)))),ROWS($1:398))),""))</f>
        <v/>
      </c>
    </row>
    <row r="400" spans="7:11" x14ac:dyDescent="0.2">
      <c r="G400" s="24" t="str">
        <f>+IF('Tableau de bord'!B420='Tableau de bord'!B421,"",'Tableau de bord'!B420)</f>
        <v/>
      </c>
      <c r="H400" s="23" t="str">
        <f>+'Tableau de bord'!R420</f>
        <v/>
      </c>
      <c r="I400" s="17" t="str">
        <f>+IF('Tableau de bord'!B421='Tableau de bord'!B420,"",SUM($H$2:$H400))</f>
        <v/>
      </c>
      <c r="J400" s="8" t="str" cm="1">
        <f t="array" aca="1" ref="J400" ca="1">IF(ISERROR(IF(ROWS($1:399)&lt;=COUNTA($G$2:G898),INDEX($G$2:G898,SMALL(IF($G$2:G898&lt;&gt;"",ROW(INDIRECT("1:"&amp;ROWS($G$2:G898)))),ROWS($1:399))),"")),"",IF(ROWS($1:399)&lt;=COUNTA($G$2:G898),INDEX($G$2:G898,SMALL(IF($G$2:G898&lt;&gt;"",ROW(INDIRECT("1:"&amp;ROWS($G$2:G898)))),ROWS($1:399))),""))</f>
        <v/>
      </c>
      <c r="K400" s="10" t="str" cm="1">
        <f t="array" aca="1" ref="K400" ca="1">IF(ISERROR(IF(ROWS($1:399)&lt;=COUNTA($I$2:I898),INDEX($I$2:I898,SMALL(IF($I$2:I898&lt;&gt;"",ROW(INDIRECT("1:"&amp;ROWS($I$2:I898)))),ROWS($1:399))),"")),"",IF(ROWS($1:399)&lt;=COUNTA($I$2:I898),INDEX($I$2:I898,SMALL(IF($I$2:I898&lt;&gt;"",ROW(INDIRECT("1:"&amp;ROWS($I$2:I898)))),ROWS($1:399))),""))</f>
        <v/>
      </c>
    </row>
    <row r="401" spans="7:11" x14ac:dyDescent="0.2">
      <c r="G401" s="24" t="str">
        <f>+IF('Tableau de bord'!B421='Tableau de bord'!B422,"",'Tableau de bord'!B421)</f>
        <v/>
      </c>
      <c r="H401" s="23" t="str">
        <f>+'Tableau de bord'!R421</f>
        <v/>
      </c>
      <c r="I401" s="17" t="str">
        <f>+IF('Tableau de bord'!B422='Tableau de bord'!B421,"",SUM($H$2:$H401))</f>
        <v/>
      </c>
      <c r="J401" s="8" t="str" cm="1">
        <f t="array" aca="1" ref="J401" ca="1">IF(ISERROR(IF(ROWS($1:400)&lt;=COUNTA($G$2:G899),INDEX($G$2:G899,SMALL(IF($G$2:G899&lt;&gt;"",ROW(INDIRECT("1:"&amp;ROWS($G$2:G899)))),ROWS($1:400))),"")),"",IF(ROWS($1:400)&lt;=COUNTA($G$2:G899),INDEX($G$2:G899,SMALL(IF($G$2:G899&lt;&gt;"",ROW(INDIRECT("1:"&amp;ROWS($G$2:G899)))),ROWS($1:400))),""))</f>
        <v/>
      </c>
      <c r="K401" s="10" t="str" cm="1">
        <f t="array" aca="1" ref="K401" ca="1">IF(ISERROR(IF(ROWS($1:400)&lt;=COUNTA($I$2:I899),INDEX($I$2:I899,SMALL(IF($I$2:I899&lt;&gt;"",ROW(INDIRECT("1:"&amp;ROWS($I$2:I899)))),ROWS($1:400))),"")),"",IF(ROWS($1:400)&lt;=COUNTA($I$2:I899),INDEX($I$2:I899,SMALL(IF($I$2:I899&lt;&gt;"",ROW(INDIRECT("1:"&amp;ROWS($I$2:I899)))),ROWS($1:400))),""))</f>
        <v/>
      </c>
    </row>
    <row r="402" spans="7:11" x14ac:dyDescent="0.2">
      <c r="G402" s="24" t="str">
        <f>+IF('Tableau de bord'!B422='Tableau de bord'!B423,"",'Tableau de bord'!B422)</f>
        <v/>
      </c>
      <c r="H402" s="23" t="str">
        <f>+'Tableau de bord'!R422</f>
        <v/>
      </c>
      <c r="I402" s="17" t="str">
        <f>+IF('Tableau de bord'!B423='Tableau de bord'!B422,"",SUM($H$2:$H402))</f>
        <v/>
      </c>
      <c r="J402" s="8" t="str" cm="1">
        <f t="array" aca="1" ref="J402" ca="1">IF(ISERROR(IF(ROWS($1:401)&lt;=COUNTA($G$2:G900),INDEX($G$2:G900,SMALL(IF($G$2:G900&lt;&gt;"",ROW(INDIRECT("1:"&amp;ROWS($G$2:G900)))),ROWS($1:401))),"")),"",IF(ROWS($1:401)&lt;=COUNTA($G$2:G900),INDEX($G$2:G900,SMALL(IF($G$2:G900&lt;&gt;"",ROW(INDIRECT("1:"&amp;ROWS($G$2:G900)))),ROWS($1:401))),""))</f>
        <v/>
      </c>
      <c r="K402" s="10" t="str" cm="1">
        <f t="array" aca="1" ref="K402" ca="1">IF(ISERROR(IF(ROWS($1:401)&lt;=COUNTA($I$2:I900),INDEX($I$2:I900,SMALL(IF($I$2:I900&lt;&gt;"",ROW(INDIRECT("1:"&amp;ROWS($I$2:I900)))),ROWS($1:401))),"")),"",IF(ROWS($1:401)&lt;=COUNTA($I$2:I900),INDEX($I$2:I900,SMALL(IF($I$2:I900&lt;&gt;"",ROW(INDIRECT("1:"&amp;ROWS($I$2:I900)))),ROWS($1:401))),""))</f>
        <v/>
      </c>
    </row>
    <row r="403" spans="7:11" x14ac:dyDescent="0.2">
      <c r="G403" s="24" t="str">
        <f>+IF('Tableau de bord'!B423='Tableau de bord'!B424,"",'Tableau de bord'!B423)</f>
        <v/>
      </c>
      <c r="H403" s="23" t="str">
        <f>+'Tableau de bord'!R423</f>
        <v/>
      </c>
      <c r="I403" s="17" t="str">
        <f>+IF('Tableau de bord'!B424='Tableau de bord'!B423,"",SUM($H$2:$H403))</f>
        <v/>
      </c>
      <c r="J403" s="8" t="str" cm="1">
        <f t="array" aca="1" ref="J403" ca="1">IF(ISERROR(IF(ROWS($1:402)&lt;=COUNTA($G$2:G901),INDEX($G$2:G901,SMALL(IF($G$2:G901&lt;&gt;"",ROW(INDIRECT("1:"&amp;ROWS($G$2:G901)))),ROWS($1:402))),"")),"",IF(ROWS($1:402)&lt;=COUNTA($G$2:G901),INDEX($G$2:G901,SMALL(IF($G$2:G901&lt;&gt;"",ROW(INDIRECT("1:"&amp;ROWS($G$2:G901)))),ROWS($1:402))),""))</f>
        <v/>
      </c>
      <c r="K403" s="10" t="str" cm="1">
        <f t="array" aca="1" ref="K403" ca="1">IF(ISERROR(IF(ROWS($1:402)&lt;=COUNTA($I$2:I901),INDEX($I$2:I901,SMALL(IF($I$2:I901&lt;&gt;"",ROW(INDIRECT("1:"&amp;ROWS($I$2:I901)))),ROWS($1:402))),"")),"",IF(ROWS($1:402)&lt;=COUNTA($I$2:I901),INDEX($I$2:I901,SMALL(IF($I$2:I901&lt;&gt;"",ROW(INDIRECT("1:"&amp;ROWS($I$2:I901)))),ROWS($1:402))),""))</f>
        <v/>
      </c>
    </row>
    <row r="404" spans="7:11" x14ac:dyDescent="0.2">
      <c r="G404" s="24" t="str">
        <f>+IF('Tableau de bord'!B424='Tableau de bord'!B425,"",'Tableau de bord'!B424)</f>
        <v/>
      </c>
      <c r="H404" s="23" t="str">
        <f>+'Tableau de bord'!R424</f>
        <v/>
      </c>
      <c r="I404" s="17" t="str">
        <f>+IF('Tableau de bord'!B425='Tableau de bord'!B424,"",SUM($H$2:$H404))</f>
        <v/>
      </c>
      <c r="J404" s="8" t="str" cm="1">
        <f t="array" aca="1" ref="J404" ca="1">IF(ISERROR(IF(ROWS($1:403)&lt;=COUNTA($G$2:G902),INDEX($G$2:G902,SMALL(IF($G$2:G902&lt;&gt;"",ROW(INDIRECT("1:"&amp;ROWS($G$2:G902)))),ROWS($1:403))),"")),"",IF(ROWS($1:403)&lt;=COUNTA($G$2:G902),INDEX($G$2:G902,SMALL(IF($G$2:G902&lt;&gt;"",ROW(INDIRECT("1:"&amp;ROWS($G$2:G902)))),ROWS($1:403))),""))</f>
        <v/>
      </c>
      <c r="K404" s="10" t="str" cm="1">
        <f t="array" aca="1" ref="K404" ca="1">IF(ISERROR(IF(ROWS($1:403)&lt;=COUNTA($I$2:I902),INDEX($I$2:I902,SMALL(IF($I$2:I902&lt;&gt;"",ROW(INDIRECT("1:"&amp;ROWS($I$2:I902)))),ROWS($1:403))),"")),"",IF(ROWS($1:403)&lt;=COUNTA($I$2:I902),INDEX($I$2:I902,SMALL(IF($I$2:I902&lt;&gt;"",ROW(INDIRECT("1:"&amp;ROWS($I$2:I902)))),ROWS($1:403))),""))</f>
        <v/>
      </c>
    </row>
    <row r="405" spans="7:11" x14ac:dyDescent="0.2">
      <c r="G405" s="24" t="str">
        <f>+IF('Tableau de bord'!B425='Tableau de bord'!B426,"",'Tableau de bord'!B425)</f>
        <v/>
      </c>
      <c r="H405" s="23" t="str">
        <f>+'Tableau de bord'!R425</f>
        <v/>
      </c>
      <c r="I405" s="17" t="str">
        <f>+IF('Tableau de bord'!B426='Tableau de bord'!B425,"",SUM($H$2:$H405))</f>
        <v/>
      </c>
      <c r="J405" s="8" t="str" cm="1">
        <f t="array" aca="1" ref="J405" ca="1">IF(ISERROR(IF(ROWS($1:404)&lt;=COUNTA($G$2:G903),INDEX($G$2:G903,SMALL(IF($G$2:G903&lt;&gt;"",ROW(INDIRECT("1:"&amp;ROWS($G$2:G903)))),ROWS($1:404))),"")),"",IF(ROWS($1:404)&lt;=COUNTA($G$2:G903),INDEX($G$2:G903,SMALL(IF($G$2:G903&lt;&gt;"",ROW(INDIRECT("1:"&amp;ROWS($G$2:G903)))),ROWS($1:404))),""))</f>
        <v/>
      </c>
      <c r="K405" s="10" t="str" cm="1">
        <f t="array" aca="1" ref="K405" ca="1">IF(ISERROR(IF(ROWS($1:404)&lt;=COUNTA($I$2:I903),INDEX($I$2:I903,SMALL(IF($I$2:I903&lt;&gt;"",ROW(INDIRECT("1:"&amp;ROWS($I$2:I903)))),ROWS($1:404))),"")),"",IF(ROWS($1:404)&lt;=COUNTA($I$2:I903),INDEX($I$2:I903,SMALL(IF($I$2:I903&lt;&gt;"",ROW(INDIRECT("1:"&amp;ROWS($I$2:I903)))),ROWS($1:404))),""))</f>
        <v/>
      </c>
    </row>
    <row r="406" spans="7:11" x14ac:dyDescent="0.2">
      <c r="G406" s="24" t="str">
        <f>+IF('Tableau de bord'!B426='Tableau de bord'!B427,"",'Tableau de bord'!B426)</f>
        <v/>
      </c>
      <c r="H406" s="23" t="str">
        <f>+'Tableau de bord'!R426</f>
        <v/>
      </c>
      <c r="I406" s="17" t="str">
        <f>+IF('Tableau de bord'!B427='Tableau de bord'!B426,"",SUM($H$2:$H406))</f>
        <v/>
      </c>
      <c r="J406" s="8" t="str" cm="1">
        <f t="array" aca="1" ref="J406" ca="1">IF(ISERROR(IF(ROWS($1:405)&lt;=COUNTA($G$2:G904),INDEX($G$2:G904,SMALL(IF($G$2:G904&lt;&gt;"",ROW(INDIRECT("1:"&amp;ROWS($G$2:G904)))),ROWS($1:405))),"")),"",IF(ROWS($1:405)&lt;=COUNTA($G$2:G904),INDEX($G$2:G904,SMALL(IF($G$2:G904&lt;&gt;"",ROW(INDIRECT("1:"&amp;ROWS($G$2:G904)))),ROWS($1:405))),""))</f>
        <v/>
      </c>
      <c r="K406" s="10" t="str" cm="1">
        <f t="array" aca="1" ref="K406" ca="1">IF(ISERROR(IF(ROWS($1:405)&lt;=COUNTA($I$2:I904),INDEX($I$2:I904,SMALL(IF($I$2:I904&lt;&gt;"",ROW(INDIRECT("1:"&amp;ROWS($I$2:I904)))),ROWS($1:405))),"")),"",IF(ROWS($1:405)&lt;=COUNTA($I$2:I904),INDEX($I$2:I904,SMALL(IF($I$2:I904&lt;&gt;"",ROW(INDIRECT("1:"&amp;ROWS($I$2:I904)))),ROWS($1:405))),""))</f>
        <v/>
      </c>
    </row>
    <row r="407" spans="7:11" x14ac:dyDescent="0.2">
      <c r="G407" s="24" t="str">
        <f>+IF('Tableau de bord'!B427='Tableau de bord'!B428,"",'Tableau de bord'!B427)</f>
        <v/>
      </c>
      <c r="H407" s="23" t="str">
        <f>+'Tableau de bord'!R427</f>
        <v/>
      </c>
      <c r="I407" s="17" t="str">
        <f>+IF('Tableau de bord'!B428='Tableau de bord'!B427,"",SUM($H$2:$H407))</f>
        <v/>
      </c>
      <c r="J407" s="8" t="str" cm="1">
        <f t="array" aca="1" ref="J407" ca="1">IF(ISERROR(IF(ROWS($1:406)&lt;=COUNTA($G$2:G905),INDEX($G$2:G905,SMALL(IF($G$2:G905&lt;&gt;"",ROW(INDIRECT("1:"&amp;ROWS($G$2:G905)))),ROWS($1:406))),"")),"",IF(ROWS($1:406)&lt;=COUNTA($G$2:G905),INDEX($G$2:G905,SMALL(IF($G$2:G905&lt;&gt;"",ROW(INDIRECT("1:"&amp;ROWS($G$2:G905)))),ROWS($1:406))),""))</f>
        <v/>
      </c>
      <c r="K407" s="10" t="str" cm="1">
        <f t="array" aca="1" ref="K407" ca="1">IF(ISERROR(IF(ROWS($1:406)&lt;=COUNTA($I$2:I905),INDEX($I$2:I905,SMALL(IF($I$2:I905&lt;&gt;"",ROW(INDIRECT("1:"&amp;ROWS($I$2:I905)))),ROWS($1:406))),"")),"",IF(ROWS($1:406)&lt;=COUNTA($I$2:I905),INDEX($I$2:I905,SMALL(IF($I$2:I905&lt;&gt;"",ROW(INDIRECT("1:"&amp;ROWS($I$2:I905)))),ROWS($1:406))),""))</f>
        <v/>
      </c>
    </row>
    <row r="408" spans="7:11" x14ac:dyDescent="0.2">
      <c r="G408" s="24" t="str">
        <f>+IF('Tableau de bord'!B428='Tableau de bord'!B429,"",'Tableau de bord'!B428)</f>
        <v/>
      </c>
      <c r="H408" s="23" t="str">
        <f>+'Tableau de bord'!R428</f>
        <v/>
      </c>
      <c r="I408" s="17" t="str">
        <f>+IF('Tableau de bord'!B429='Tableau de bord'!B428,"",SUM($H$2:$H408))</f>
        <v/>
      </c>
      <c r="J408" s="8" t="str" cm="1">
        <f t="array" aca="1" ref="J408" ca="1">IF(ISERROR(IF(ROWS($1:407)&lt;=COUNTA($G$2:G906),INDEX($G$2:G906,SMALL(IF($G$2:G906&lt;&gt;"",ROW(INDIRECT("1:"&amp;ROWS($G$2:G906)))),ROWS($1:407))),"")),"",IF(ROWS($1:407)&lt;=COUNTA($G$2:G906),INDEX($G$2:G906,SMALL(IF($G$2:G906&lt;&gt;"",ROW(INDIRECT("1:"&amp;ROWS($G$2:G906)))),ROWS($1:407))),""))</f>
        <v/>
      </c>
      <c r="K408" s="10" t="str" cm="1">
        <f t="array" aca="1" ref="K408" ca="1">IF(ISERROR(IF(ROWS($1:407)&lt;=COUNTA($I$2:I906),INDEX($I$2:I906,SMALL(IF($I$2:I906&lt;&gt;"",ROW(INDIRECT("1:"&amp;ROWS($I$2:I906)))),ROWS($1:407))),"")),"",IF(ROWS($1:407)&lt;=COUNTA($I$2:I906),INDEX($I$2:I906,SMALL(IF($I$2:I906&lt;&gt;"",ROW(INDIRECT("1:"&amp;ROWS($I$2:I906)))),ROWS($1:407))),""))</f>
        <v/>
      </c>
    </row>
    <row r="409" spans="7:11" x14ac:dyDescent="0.2">
      <c r="G409" s="24" t="str">
        <f>+IF('Tableau de bord'!B429='Tableau de bord'!B430,"",'Tableau de bord'!B429)</f>
        <v/>
      </c>
      <c r="H409" s="23" t="str">
        <f>+'Tableau de bord'!R429</f>
        <v/>
      </c>
      <c r="I409" s="17" t="str">
        <f>+IF('Tableau de bord'!B430='Tableau de bord'!B429,"",SUM($H$2:$H409))</f>
        <v/>
      </c>
      <c r="J409" s="8" t="str" cm="1">
        <f t="array" aca="1" ref="J409" ca="1">IF(ISERROR(IF(ROWS($1:408)&lt;=COUNTA($G$2:G907),INDEX($G$2:G907,SMALL(IF($G$2:G907&lt;&gt;"",ROW(INDIRECT("1:"&amp;ROWS($G$2:G907)))),ROWS($1:408))),"")),"",IF(ROWS($1:408)&lt;=COUNTA($G$2:G907),INDEX($G$2:G907,SMALL(IF($G$2:G907&lt;&gt;"",ROW(INDIRECT("1:"&amp;ROWS($G$2:G907)))),ROWS($1:408))),""))</f>
        <v/>
      </c>
      <c r="K409" s="10" t="str" cm="1">
        <f t="array" aca="1" ref="K409" ca="1">IF(ISERROR(IF(ROWS($1:408)&lt;=COUNTA($I$2:I907),INDEX($I$2:I907,SMALL(IF($I$2:I907&lt;&gt;"",ROW(INDIRECT("1:"&amp;ROWS($I$2:I907)))),ROWS($1:408))),"")),"",IF(ROWS($1:408)&lt;=COUNTA($I$2:I907),INDEX($I$2:I907,SMALL(IF($I$2:I907&lt;&gt;"",ROW(INDIRECT("1:"&amp;ROWS($I$2:I907)))),ROWS($1:408))),""))</f>
        <v/>
      </c>
    </row>
    <row r="410" spans="7:11" x14ac:dyDescent="0.2">
      <c r="G410" s="24" t="str">
        <f>+IF('Tableau de bord'!B430='Tableau de bord'!B431,"",'Tableau de bord'!B430)</f>
        <v/>
      </c>
      <c r="H410" s="23" t="str">
        <f>+'Tableau de bord'!R430</f>
        <v/>
      </c>
      <c r="I410" s="17" t="str">
        <f>+IF('Tableau de bord'!B431='Tableau de bord'!B430,"",SUM($H$2:$H410))</f>
        <v/>
      </c>
      <c r="J410" s="8" t="str" cm="1">
        <f t="array" aca="1" ref="J410" ca="1">IF(ISERROR(IF(ROWS($1:409)&lt;=COUNTA($G$2:G908),INDEX($G$2:G908,SMALL(IF($G$2:G908&lt;&gt;"",ROW(INDIRECT("1:"&amp;ROWS($G$2:G908)))),ROWS($1:409))),"")),"",IF(ROWS($1:409)&lt;=COUNTA($G$2:G908),INDEX($G$2:G908,SMALL(IF($G$2:G908&lt;&gt;"",ROW(INDIRECT("1:"&amp;ROWS($G$2:G908)))),ROWS($1:409))),""))</f>
        <v/>
      </c>
      <c r="K410" s="10" t="str" cm="1">
        <f t="array" aca="1" ref="K410" ca="1">IF(ISERROR(IF(ROWS($1:409)&lt;=COUNTA($I$2:I908),INDEX($I$2:I908,SMALL(IF($I$2:I908&lt;&gt;"",ROW(INDIRECT("1:"&amp;ROWS($I$2:I908)))),ROWS($1:409))),"")),"",IF(ROWS($1:409)&lt;=COUNTA($I$2:I908),INDEX($I$2:I908,SMALL(IF($I$2:I908&lt;&gt;"",ROW(INDIRECT("1:"&amp;ROWS($I$2:I908)))),ROWS($1:409))),""))</f>
        <v/>
      </c>
    </row>
    <row r="411" spans="7:11" x14ac:dyDescent="0.2">
      <c r="G411" s="24" t="str">
        <f>+IF('Tableau de bord'!B431='Tableau de bord'!B432,"",'Tableau de bord'!B431)</f>
        <v/>
      </c>
      <c r="H411" s="23" t="str">
        <f>+'Tableau de bord'!R431</f>
        <v/>
      </c>
      <c r="I411" s="17" t="str">
        <f>+IF('Tableau de bord'!B432='Tableau de bord'!B431,"",SUM($H$2:$H411))</f>
        <v/>
      </c>
      <c r="J411" s="8" t="str" cm="1">
        <f t="array" aca="1" ref="J411" ca="1">IF(ISERROR(IF(ROWS($1:410)&lt;=COUNTA($G$2:G909),INDEX($G$2:G909,SMALL(IF($G$2:G909&lt;&gt;"",ROW(INDIRECT("1:"&amp;ROWS($G$2:G909)))),ROWS($1:410))),"")),"",IF(ROWS($1:410)&lt;=COUNTA($G$2:G909),INDEX($G$2:G909,SMALL(IF($G$2:G909&lt;&gt;"",ROW(INDIRECT("1:"&amp;ROWS($G$2:G909)))),ROWS($1:410))),""))</f>
        <v/>
      </c>
      <c r="K411" s="10" t="str" cm="1">
        <f t="array" aca="1" ref="K411" ca="1">IF(ISERROR(IF(ROWS($1:410)&lt;=COUNTA($I$2:I909),INDEX($I$2:I909,SMALL(IF($I$2:I909&lt;&gt;"",ROW(INDIRECT("1:"&amp;ROWS($I$2:I909)))),ROWS($1:410))),"")),"",IF(ROWS($1:410)&lt;=COUNTA($I$2:I909),INDEX($I$2:I909,SMALL(IF($I$2:I909&lt;&gt;"",ROW(INDIRECT("1:"&amp;ROWS($I$2:I909)))),ROWS($1:410))),""))</f>
        <v/>
      </c>
    </row>
    <row r="412" spans="7:11" x14ac:dyDescent="0.2">
      <c r="G412" s="24" t="str">
        <f>+IF('Tableau de bord'!B432='Tableau de bord'!B433,"",'Tableau de bord'!B432)</f>
        <v/>
      </c>
      <c r="H412" s="23" t="str">
        <f>+'Tableau de bord'!R432</f>
        <v/>
      </c>
      <c r="I412" s="17" t="str">
        <f>+IF('Tableau de bord'!B433='Tableau de bord'!B432,"",SUM($H$2:$H412))</f>
        <v/>
      </c>
      <c r="J412" s="8" t="str" cm="1">
        <f t="array" aca="1" ref="J412" ca="1">IF(ISERROR(IF(ROWS($1:411)&lt;=COUNTA($G$2:G910),INDEX($G$2:G910,SMALL(IF($G$2:G910&lt;&gt;"",ROW(INDIRECT("1:"&amp;ROWS($G$2:G910)))),ROWS($1:411))),"")),"",IF(ROWS($1:411)&lt;=COUNTA($G$2:G910),INDEX($G$2:G910,SMALL(IF($G$2:G910&lt;&gt;"",ROW(INDIRECT("1:"&amp;ROWS($G$2:G910)))),ROWS($1:411))),""))</f>
        <v/>
      </c>
      <c r="K412" s="10" t="str" cm="1">
        <f t="array" aca="1" ref="K412" ca="1">IF(ISERROR(IF(ROWS($1:411)&lt;=COUNTA($I$2:I910),INDEX($I$2:I910,SMALL(IF($I$2:I910&lt;&gt;"",ROW(INDIRECT("1:"&amp;ROWS($I$2:I910)))),ROWS($1:411))),"")),"",IF(ROWS($1:411)&lt;=COUNTA($I$2:I910),INDEX($I$2:I910,SMALL(IF($I$2:I910&lt;&gt;"",ROW(INDIRECT("1:"&amp;ROWS($I$2:I910)))),ROWS($1:411))),""))</f>
        <v/>
      </c>
    </row>
    <row r="413" spans="7:11" x14ac:dyDescent="0.2">
      <c r="G413" s="24" t="str">
        <f>+IF('Tableau de bord'!B433='Tableau de bord'!B434,"",'Tableau de bord'!B433)</f>
        <v/>
      </c>
      <c r="H413" s="23" t="str">
        <f>+'Tableau de bord'!R433</f>
        <v/>
      </c>
      <c r="I413" s="17" t="str">
        <f>+IF('Tableau de bord'!B434='Tableau de bord'!B433,"",SUM($H$2:$H413))</f>
        <v/>
      </c>
      <c r="J413" s="8" t="str" cm="1">
        <f t="array" aca="1" ref="J413" ca="1">IF(ISERROR(IF(ROWS($1:412)&lt;=COUNTA($G$2:G911),INDEX($G$2:G911,SMALL(IF($G$2:G911&lt;&gt;"",ROW(INDIRECT("1:"&amp;ROWS($G$2:G911)))),ROWS($1:412))),"")),"",IF(ROWS($1:412)&lt;=COUNTA($G$2:G911),INDEX($G$2:G911,SMALL(IF($G$2:G911&lt;&gt;"",ROW(INDIRECT("1:"&amp;ROWS($G$2:G911)))),ROWS($1:412))),""))</f>
        <v/>
      </c>
      <c r="K413" s="10" t="str" cm="1">
        <f t="array" aca="1" ref="K413" ca="1">IF(ISERROR(IF(ROWS($1:412)&lt;=COUNTA($I$2:I911),INDEX($I$2:I911,SMALL(IF($I$2:I911&lt;&gt;"",ROW(INDIRECT("1:"&amp;ROWS($I$2:I911)))),ROWS($1:412))),"")),"",IF(ROWS($1:412)&lt;=COUNTA($I$2:I911),INDEX($I$2:I911,SMALL(IF($I$2:I911&lt;&gt;"",ROW(INDIRECT("1:"&amp;ROWS($I$2:I911)))),ROWS($1:412))),""))</f>
        <v/>
      </c>
    </row>
    <row r="414" spans="7:11" x14ac:dyDescent="0.2">
      <c r="G414" s="24" t="str">
        <f>+IF('Tableau de bord'!B434='Tableau de bord'!B435,"",'Tableau de bord'!B434)</f>
        <v/>
      </c>
      <c r="H414" s="23" t="str">
        <f>+'Tableau de bord'!R434</f>
        <v/>
      </c>
      <c r="I414" s="17" t="str">
        <f>+IF('Tableau de bord'!B435='Tableau de bord'!B434,"",SUM($H$2:$H414))</f>
        <v/>
      </c>
      <c r="J414" s="8" t="str" cm="1">
        <f t="array" aca="1" ref="J414" ca="1">IF(ISERROR(IF(ROWS($1:413)&lt;=COUNTA($G$2:G912),INDEX($G$2:G912,SMALL(IF($G$2:G912&lt;&gt;"",ROW(INDIRECT("1:"&amp;ROWS($G$2:G912)))),ROWS($1:413))),"")),"",IF(ROWS($1:413)&lt;=COUNTA($G$2:G912),INDEX($G$2:G912,SMALL(IF($G$2:G912&lt;&gt;"",ROW(INDIRECT("1:"&amp;ROWS($G$2:G912)))),ROWS($1:413))),""))</f>
        <v/>
      </c>
      <c r="K414" s="10" t="str" cm="1">
        <f t="array" aca="1" ref="K414" ca="1">IF(ISERROR(IF(ROWS($1:413)&lt;=COUNTA($I$2:I912),INDEX($I$2:I912,SMALL(IF($I$2:I912&lt;&gt;"",ROW(INDIRECT("1:"&amp;ROWS($I$2:I912)))),ROWS($1:413))),"")),"",IF(ROWS($1:413)&lt;=COUNTA($I$2:I912),INDEX($I$2:I912,SMALL(IF($I$2:I912&lt;&gt;"",ROW(INDIRECT("1:"&amp;ROWS($I$2:I912)))),ROWS($1:413))),""))</f>
        <v/>
      </c>
    </row>
    <row r="415" spans="7:11" x14ac:dyDescent="0.2">
      <c r="G415" s="24" t="str">
        <f>+IF('Tableau de bord'!B435='Tableau de bord'!B436,"",'Tableau de bord'!B435)</f>
        <v/>
      </c>
      <c r="H415" s="23" t="str">
        <f>+'Tableau de bord'!R435</f>
        <v/>
      </c>
      <c r="I415" s="17" t="str">
        <f>+IF('Tableau de bord'!B436='Tableau de bord'!B435,"",SUM($H$2:$H415))</f>
        <v/>
      </c>
      <c r="J415" s="8" t="str" cm="1">
        <f t="array" aca="1" ref="J415" ca="1">IF(ISERROR(IF(ROWS($1:414)&lt;=COUNTA($G$2:G913),INDEX($G$2:G913,SMALL(IF($G$2:G913&lt;&gt;"",ROW(INDIRECT("1:"&amp;ROWS($G$2:G913)))),ROWS($1:414))),"")),"",IF(ROWS($1:414)&lt;=COUNTA($G$2:G913),INDEX($G$2:G913,SMALL(IF($G$2:G913&lt;&gt;"",ROW(INDIRECT("1:"&amp;ROWS($G$2:G913)))),ROWS($1:414))),""))</f>
        <v/>
      </c>
      <c r="K415" s="10" t="str" cm="1">
        <f t="array" aca="1" ref="K415" ca="1">IF(ISERROR(IF(ROWS($1:414)&lt;=COUNTA($I$2:I913),INDEX($I$2:I913,SMALL(IF($I$2:I913&lt;&gt;"",ROW(INDIRECT("1:"&amp;ROWS($I$2:I913)))),ROWS($1:414))),"")),"",IF(ROWS($1:414)&lt;=COUNTA($I$2:I913),INDEX($I$2:I913,SMALL(IF($I$2:I913&lt;&gt;"",ROW(INDIRECT("1:"&amp;ROWS($I$2:I913)))),ROWS($1:414))),""))</f>
        <v/>
      </c>
    </row>
    <row r="416" spans="7:11" x14ac:dyDescent="0.2">
      <c r="G416" s="24" t="str">
        <f>+IF('Tableau de bord'!B436='Tableau de bord'!B437,"",'Tableau de bord'!B436)</f>
        <v/>
      </c>
      <c r="H416" s="23" t="str">
        <f>+'Tableau de bord'!R436</f>
        <v/>
      </c>
      <c r="I416" s="17" t="str">
        <f>+IF('Tableau de bord'!B437='Tableau de bord'!B436,"",SUM($H$2:$H416))</f>
        <v/>
      </c>
      <c r="J416" s="8" t="str" cm="1">
        <f t="array" aca="1" ref="J416" ca="1">IF(ISERROR(IF(ROWS($1:415)&lt;=COUNTA($G$2:G914),INDEX($G$2:G914,SMALL(IF($G$2:G914&lt;&gt;"",ROW(INDIRECT("1:"&amp;ROWS($G$2:G914)))),ROWS($1:415))),"")),"",IF(ROWS($1:415)&lt;=COUNTA($G$2:G914),INDEX($G$2:G914,SMALL(IF($G$2:G914&lt;&gt;"",ROW(INDIRECT("1:"&amp;ROWS($G$2:G914)))),ROWS($1:415))),""))</f>
        <v/>
      </c>
      <c r="K416" s="10" t="str" cm="1">
        <f t="array" aca="1" ref="K416" ca="1">IF(ISERROR(IF(ROWS($1:415)&lt;=COUNTA($I$2:I914),INDEX($I$2:I914,SMALL(IF($I$2:I914&lt;&gt;"",ROW(INDIRECT("1:"&amp;ROWS($I$2:I914)))),ROWS($1:415))),"")),"",IF(ROWS($1:415)&lt;=COUNTA($I$2:I914),INDEX($I$2:I914,SMALL(IF($I$2:I914&lt;&gt;"",ROW(INDIRECT("1:"&amp;ROWS($I$2:I914)))),ROWS($1:415))),""))</f>
        <v/>
      </c>
    </row>
    <row r="417" spans="7:11" x14ac:dyDescent="0.2">
      <c r="G417" s="24" t="str">
        <f>+IF('Tableau de bord'!B437='Tableau de bord'!B438,"",'Tableau de bord'!B437)</f>
        <v/>
      </c>
      <c r="H417" s="23" t="str">
        <f>+'Tableau de bord'!R437</f>
        <v/>
      </c>
      <c r="I417" s="17" t="str">
        <f>+IF('Tableau de bord'!B438='Tableau de bord'!B437,"",SUM($H$2:$H417))</f>
        <v/>
      </c>
      <c r="J417" s="8" t="str" cm="1">
        <f t="array" aca="1" ref="J417" ca="1">IF(ISERROR(IF(ROWS($1:416)&lt;=COUNTA($G$2:G915),INDEX($G$2:G915,SMALL(IF($G$2:G915&lt;&gt;"",ROW(INDIRECT("1:"&amp;ROWS($G$2:G915)))),ROWS($1:416))),"")),"",IF(ROWS($1:416)&lt;=COUNTA($G$2:G915),INDEX($G$2:G915,SMALL(IF($G$2:G915&lt;&gt;"",ROW(INDIRECT("1:"&amp;ROWS($G$2:G915)))),ROWS($1:416))),""))</f>
        <v/>
      </c>
      <c r="K417" s="10" t="str" cm="1">
        <f t="array" aca="1" ref="K417" ca="1">IF(ISERROR(IF(ROWS($1:416)&lt;=COUNTA($I$2:I915),INDEX($I$2:I915,SMALL(IF($I$2:I915&lt;&gt;"",ROW(INDIRECT("1:"&amp;ROWS($I$2:I915)))),ROWS($1:416))),"")),"",IF(ROWS($1:416)&lt;=COUNTA($I$2:I915),INDEX($I$2:I915,SMALL(IF($I$2:I915&lt;&gt;"",ROW(INDIRECT("1:"&amp;ROWS($I$2:I915)))),ROWS($1:416))),""))</f>
        <v/>
      </c>
    </row>
    <row r="418" spans="7:11" x14ac:dyDescent="0.2">
      <c r="G418" s="24" t="str">
        <f>+IF('Tableau de bord'!B438='Tableau de bord'!B439,"",'Tableau de bord'!B438)</f>
        <v/>
      </c>
      <c r="H418" s="23" t="str">
        <f>+'Tableau de bord'!R438</f>
        <v/>
      </c>
      <c r="I418" s="17" t="str">
        <f>+IF('Tableau de bord'!B439='Tableau de bord'!B438,"",SUM($H$2:$H418))</f>
        <v/>
      </c>
      <c r="J418" s="8" t="str" cm="1">
        <f t="array" aca="1" ref="J418" ca="1">IF(ISERROR(IF(ROWS($1:417)&lt;=COUNTA($G$2:G916),INDEX($G$2:G916,SMALL(IF($G$2:G916&lt;&gt;"",ROW(INDIRECT("1:"&amp;ROWS($G$2:G916)))),ROWS($1:417))),"")),"",IF(ROWS($1:417)&lt;=COUNTA($G$2:G916),INDEX($G$2:G916,SMALL(IF($G$2:G916&lt;&gt;"",ROW(INDIRECT("1:"&amp;ROWS($G$2:G916)))),ROWS($1:417))),""))</f>
        <v/>
      </c>
      <c r="K418" s="10" t="str" cm="1">
        <f t="array" aca="1" ref="K418" ca="1">IF(ISERROR(IF(ROWS($1:417)&lt;=COUNTA($I$2:I916),INDEX($I$2:I916,SMALL(IF($I$2:I916&lt;&gt;"",ROW(INDIRECT("1:"&amp;ROWS($I$2:I916)))),ROWS($1:417))),"")),"",IF(ROWS($1:417)&lt;=COUNTA($I$2:I916),INDEX($I$2:I916,SMALL(IF($I$2:I916&lt;&gt;"",ROW(INDIRECT("1:"&amp;ROWS($I$2:I916)))),ROWS($1:417))),""))</f>
        <v/>
      </c>
    </row>
    <row r="419" spans="7:11" x14ac:dyDescent="0.2">
      <c r="G419" s="24" t="str">
        <f>+IF('Tableau de bord'!B439='Tableau de bord'!B440,"",'Tableau de bord'!B439)</f>
        <v/>
      </c>
      <c r="H419" s="23" t="str">
        <f>+'Tableau de bord'!R439</f>
        <v/>
      </c>
      <c r="I419" s="17" t="str">
        <f>+IF('Tableau de bord'!B440='Tableau de bord'!B439,"",SUM($H$2:$H419))</f>
        <v/>
      </c>
      <c r="J419" s="8" t="str" cm="1">
        <f t="array" aca="1" ref="J419" ca="1">IF(ISERROR(IF(ROWS($1:418)&lt;=COUNTA($G$2:G917),INDEX($G$2:G917,SMALL(IF($G$2:G917&lt;&gt;"",ROW(INDIRECT("1:"&amp;ROWS($G$2:G917)))),ROWS($1:418))),"")),"",IF(ROWS($1:418)&lt;=COUNTA($G$2:G917),INDEX($G$2:G917,SMALL(IF($G$2:G917&lt;&gt;"",ROW(INDIRECT("1:"&amp;ROWS($G$2:G917)))),ROWS($1:418))),""))</f>
        <v/>
      </c>
      <c r="K419" s="10" t="str" cm="1">
        <f t="array" aca="1" ref="K419" ca="1">IF(ISERROR(IF(ROWS($1:418)&lt;=COUNTA($I$2:I917),INDEX($I$2:I917,SMALL(IF($I$2:I917&lt;&gt;"",ROW(INDIRECT("1:"&amp;ROWS($I$2:I917)))),ROWS($1:418))),"")),"",IF(ROWS($1:418)&lt;=COUNTA($I$2:I917),INDEX($I$2:I917,SMALL(IF($I$2:I917&lt;&gt;"",ROW(INDIRECT("1:"&amp;ROWS($I$2:I917)))),ROWS($1:418))),""))</f>
        <v/>
      </c>
    </row>
    <row r="420" spans="7:11" x14ac:dyDescent="0.2">
      <c r="G420" s="24" t="str">
        <f>+IF('Tableau de bord'!B440='Tableau de bord'!B441,"",'Tableau de bord'!B440)</f>
        <v/>
      </c>
      <c r="H420" s="23" t="str">
        <f>+'Tableau de bord'!R440</f>
        <v/>
      </c>
      <c r="I420" s="17" t="str">
        <f>+IF('Tableau de bord'!B441='Tableau de bord'!B440,"",SUM($H$2:$H420))</f>
        <v/>
      </c>
      <c r="J420" s="8" t="str" cm="1">
        <f t="array" aca="1" ref="J420" ca="1">IF(ISERROR(IF(ROWS($1:419)&lt;=COUNTA($G$2:G918),INDEX($G$2:G918,SMALL(IF($G$2:G918&lt;&gt;"",ROW(INDIRECT("1:"&amp;ROWS($G$2:G918)))),ROWS($1:419))),"")),"",IF(ROWS($1:419)&lt;=COUNTA($G$2:G918),INDEX($G$2:G918,SMALL(IF($G$2:G918&lt;&gt;"",ROW(INDIRECT("1:"&amp;ROWS($G$2:G918)))),ROWS($1:419))),""))</f>
        <v/>
      </c>
      <c r="K420" s="10" t="str" cm="1">
        <f t="array" aca="1" ref="K420" ca="1">IF(ISERROR(IF(ROWS($1:419)&lt;=COUNTA($I$2:I918),INDEX($I$2:I918,SMALL(IF($I$2:I918&lt;&gt;"",ROW(INDIRECT("1:"&amp;ROWS($I$2:I918)))),ROWS($1:419))),"")),"",IF(ROWS($1:419)&lt;=COUNTA($I$2:I918),INDEX($I$2:I918,SMALL(IF($I$2:I918&lt;&gt;"",ROW(INDIRECT("1:"&amp;ROWS($I$2:I918)))),ROWS($1:419))),""))</f>
        <v/>
      </c>
    </row>
    <row r="421" spans="7:11" x14ac:dyDescent="0.2">
      <c r="G421" s="24" t="str">
        <f>+IF('Tableau de bord'!B441='Tableau de bord'!B442,"",'Tableau de bord'!B441)</f>
        <v/>
      </c>
      <c r="H421" s="23" t="str">
        <f>+'Tableau de bord'!R441</f>
        <v/>
      </c>
      <c r="I421" s="17" t="str">
        <f>+IF('Tableau de bord'!B442='Tableau de bord'!B441,"",SUM($H$2:$H421))</f>
        <v/>
      </c>
      <c r="J421" s="8" t="str" cm="1">
        <f t="array" aca="1" ref="J421" ca="1">IF(ISERROR(IF(ROWS($1:420)&lt;=COUNTA($G$2:G919),INDEX($G$2:G919,SMALL(IF($G$2:G919&lt;&gt;"",ROW(INDIRECT("1:"&amp;ROWS($G$2:G919)))),ROWS($1:420))),"")),"",IF(ROWS($1:420)&lt;=COUNTA($G$2:G919),INDEX($G$2:G919,SMALL(IF($G$2:G919&lt;&gt;"",ROW(INDIRECT("1:"&amp;ROWS($G$2:G919)))),ROWS($1:420))),""))</f>
        <v/>
      </c>
      <c r="K421" s="10" t="str" cm="1">
        <f t="array" aca="1" ref="K421" ca="1">IF(ISERROR(IF(ROWS($1:420)&lt;=COUNTA($I$2:I919),INDEX($I$2:I919,SMALL(IF($I$2:I919&lt;&gt;"",ROW(INDIRECT("1:"&amp;ROWS($I$2:I919)))),ROWS($1:420))),"")),"",IF(ROWS($1:420)&lt;=COUNTA($I$2:I919),INDEX($I$2:I919,SMALL(IF($I$2:I919&lt;&gt;"",ROW(INDIRECT("1:"&amp;ROWS($I$2:I919)))),ROWS($1:420))),""))</f>
        <v/>
      </c>
    </row>
    <row r="422" spans="7:11" x14ac:dyDescent="0.2">
      <c r="G422" s="24" t="str">
        <f>+IF('Tableau de bord'!B442='Tableau de bord'!B443,"",'Tableau de bord'!B442)</f>
        <v/>
      </c>
      <c r="H422" s="23" t="str">
        <f>+'Tableau de bord'!R442</f>
        <v/>
      </c>
      <c r="I422" s="17" t="str">
        <f>+IF('Tableau de bord'!B443='Tableau de bord'!B442,"",SUM($H$2:$H422))</f>
        <v/>
      </c>
      <c r="J422" s="8" t="str" cm="1">
        <f t="array" aca="1" ref="J422" ca="1">IF(ISERROR(IF(ROWS($1:421)&lt;=COUNTA($G$2:G920),INDEX($G$2:G920,SMALL(IF($G$2:G920&lt;&gt;"",ROW(INDIRECT("1:"&amp;ROWS($G$2:G920)))),ROWS($1:421))),"")),"",IF(ROWS($1:421)&lt;=COUNTA($G$2:G920),INDEX($G$2:G920,SMALL(IF($G$2:G920&lt;&gt;"",ROW(INDIRECT("1:"&amp;ROWS($G$2:G920)))),ROWS($1:421))),""))</f>
        <v/>
      </c>
      <c r="K422" s="10" t="str" cm="1">
        <f t="array" aca="1" ref="K422" ca="1">IF(ISERROR(IF(ROWS($1:421)&lt;=COUNTA($I$2:I920),INDEX($I$2:I920,SMALL(IF($I$2:I920&lt;&gt;"",ROW(INDIRECT("1:"&amp;ROWS($I$2:I920)))),ROWS($1:421))),"")),"",IF(ROWS($1:421)&lt;=COUNTA($I$2:I920),INDEX($I$2:I920,SMALL(IF($I$2:I920&lt;&gt;"",ROW(INDIRECT("1:"&amp;ROWS($I$2:I920)))),ROWS($1:421))),""))</f>
        <v/>
      </c>
    </row>
    <row r="423" spans="7:11" x14ac:dyDescent="0.2">
      <c r="G423" s="24" t="str">
        <f>+IF('Tableau de bord'!B443='Tableau de bord'!B444,"",'Tableau de bord'!B443)</f>
        <v/>
      </c>
      <c r="H423" s="23" t="str">
        <f>+'Tableau de bord'!R443</f>
        <v/>
      </c>
      <c r="I423" s="17" t="str">
        <f>+IF('Tableau de bord'!B444='Tableau de bord'!B443,"",SUM($H$2:$H423))</f>
        <v/>
      </c>
      <c r="J423" s="8" t="str" cm="1">
        <f t="array" aca="1" ref="J423" ca="1">IF(ISERROR(IF(ROWS($1:422)&lt;=COUNTA($G$2:G921),INDEX($G$2:G921,SMALL(IF($G$2:G921&lt;&gt;"",ROW(INDIRECT("1:"&amp;ROWS($G$2:G921)))),ROWS($1:422))),"")),"",IF(ROWS($1:422)&lt;=COUNTA($G$2:G921),INDEX($G$2:G921,SMALL(IF($G$2:G921&lt;&gt;"",ROW(INDIRECT("1:"&amp;ROWS($G$2:G921)))),ROWS($1:422))),""))</f>
        <v/>
      </c>
      <c r="K423" s="10" t="str" cm="1">
        <f t="array" aca="1" ref="K423" ca="1">IF(ISERROR(IF(ROWS($1:422)&lt;=COUNTA($I$2:I921),INDEX($I$2:I921,SMALL(IF($I$2:I921&lt;&gt;"",ROW(INDIRECT("1:"&amp;ROWS($I$2:I921)))),ROWS($1:422))),"")),"",IF(ROWS($1:422)&lt;=COUNTA($I$2:I921),INDEX($I$2:I921,SMALL(IF($I$2:I921&lt;&gt;"",ROW(INDIRECT("1:"&amp;ROWS($I$2:I921)))),ROWS($1:422))),""))</f>
        <v/>
      </c>
    </row>
    <row r="424" spans="7:11" x14ac:dyDescent="0.2">
      <c r="G424" s="24" t="str">
        <f>+IF('Tableau de bord'!B444='Tableau de bord'!B445,"",'Tableau de bord'!B444)</f>
        <v/>
      </c>
      <c r="H424" s="23" t="str">
        <f>+'Tableau de bord'!R444</f>
        <v/>
      </c>
      <c r="I424" s="17" t="str">
        <f>+IF('Tableau de bord'!B445='Tableau de bord'!B444,"",SUM($H$2:$H424))</f>
        <v/>
      </c>
      <c r="J424" s="8" t="str" cm="1">
        <f t="array" aca="1" ref="J424" ca="1">IF(ISERROR(IF(ROWS($1:423)&lt;=COUNTA($G$2:G922),INDEX($G$2:G922,SMALL(IF($G$2:G922&lt;&gt;"",ROW(INDIRECT("1:"&amp;ROWS($G$2:G922)))),ROWS($1:423))),"")),"",IF(ROWS($1:423)&lt;=COUNTA($G$2:G922),INDEX($G$2:G922,SMALL(IF($G$2:G922&lt;&gt;"",ROW(INDIRECT("1:"&amp;ROWS($G$2:G922)))),ROWS($1:423))),""))</f>
        <v/>
      </c>
      <c r="K424" s="10" t="str" cm="1">
        <f t="array" aca="1" ref="K424" ca="1">IF(ISERROR(IF(ROWS($1:423)&lt;=COUNTA($I$2:I922),INDEX($I$2:I922,SMALL(IF($I$2:I922&lt;&gt;"",ROW(INDIRECT("1:"&amp;ROWS($I$2:I922)))),ROWS($1:423))),"")),"",IF(ROWS($1:423)&lt;=COUNTA($I$2:I922),INDEX($I$2:I922,SMALL(IF($I$2:I922&lt;&gt;"",ROW(INDIRECT("1:"&amp;ROWS($I$2:I922)))),ROWS($1:423))),""))</f>
        <v/>
      </c>
    </row>
    <row r="425" spans="7:11" x14ac:dyDescent="0.2">
      <c r="G425" s="24" t="str">
        <f>+IF('Tableau de bord'!B445='Tableau de bord'!B446,"",'Tableau de bord'!B445)</f>
        <v/>
      </c>
      <c r="H425" s="23" t="str">
        <f>+'Tableau de bord'!R445</f>
        <v/>
      </c>
      <c r="I425" s="17" t="str">
        <f>+IF('Tableau de bord'!B446='Tableau de bord'!B445,"",SUM($H$2:$H425))</f>
        <v/>
      </c>
      <c r="J425" s="8" t="str" cm="1">
        <f t="array" aca="1" ref="J425" ca="1">IF(ISERROR(IF(ROWS($1:424)&lt;=COUNTA($G$2:G923),INDEX($G$2:G923,SMALL(IF($G$2:G923&lt;&gt;"",ROW(INDIRECT("1:"&amp;ROWS($G$2:G923)))),ROWS($1:424))),"")),"",IF(ROWS($1:424)&lt;=COUNTA($G$2:G923),INDEX($G$2:G923,SMALL(IF($G$2:G923&lt;&gt;"",ROW(INDIRECT("1:"&amp;ROWS($G$2:G923)))),ROWS($1:424))),""))</f>
        <v/>
      </c>
      <c r="K425" s="10" t="str" cm="1">
        <f t="array" aca="1" ref="K425" ca="1">IF(ISERROR(IF(ROWS($1:424)&lt;=COUNTA($I$2:I923),INDEX($I$2:I923,SMALL(IF($I$2:I923&lt;&gt;"",ROW(INDIRECT("1:"&amp;ROWS($I$2:I923)))),ROWS($1:424))),"")),"",IF(ROWS($1:424)&lt;=COUNTA($I$2:I923),INDEX($I$2:I923,SMALL(IF($I$2:I923&lt;&gt;"",ROW(INDIRECT("1:"&amp;ROWS($I$2:I923)))),ROWS($1:424))),""))</f>
        <v/>
      </c>
    </row>
    <row r="426" spans="7:11" x14ac:dyDescent="0.2">
      <c r="G426" s="24" t="str">
        <f>+IF('Tableau de bord'!B446='Tableau de bord'!B447,"",'Tableau de bord'!B446)</f>
        <v/>
      </c>
      <c r="H426" s="23" t="str">
        <f>+'Tableau de bord'!R446</f>
        <v/>
      </c>
      <c r="I426" s="17" t="str">
        <f>+IF('Tableau de bord'!B447='Tableau de bord'!B446,"",SUM($H$2:$H426))</f>
        <v/>
      </c>
      <c r="J426" s="8" t="str" cm="1">
        <f t="array" aca="1" ref="J426" ca="1">IF(ISERROR(IF(ROWS($1:425)&lt;=COUNTA($G$2:G924),INDEX($G$2:G924,SMALL(IF($G$2:G924&lt;&gt;"",ROW(INDIRECT("1:"&amp;ROWS($G$2:G924)))),ROWS($1:425))),"")),"",IF(ROWS($1:425)&lt;=COUNTA($G$2:G924),INDEX($G$2:G924,SMALL(IF($G$2:G924&lt;&gt;"",ROW(INDIRECT("1:"&amp;ROWS($G$2:G924)))),ROWS($1:425))),""))</f>
        <v/>
      </c>
      <c r="K426" s="10" t="str" cm="1">
        <f t="array" aca="1" ref="K426" ca="1">IF(ISERROR(IF(ROWS($1:425)&lt;=COUNTA($I$2:I924),INDEX($I$2:I924,SMALL(IF($I$2:I924&lt;&gt;"",ROW(INDIRECT("1:"&amp;ROWS($I$2:I924)))),ROWS($1:425))),"")),"",IF(ROWS($1:425)&lt;=COUNTA($I$2:I924),INDEX($I$2:I924,SMALL(IF($I$2:I924&lt;&gt;"",ROW(INDIRECT("1:"&amp;ROWS($I$2:I924)))),ROWS($1:425))),""))</f>
        <v/>
      </c>
    </row>
    <row r="427" spans="7:11" x14ac:dyDescent="0.2">
      <c r="G427" s="24" t="str">
        <f>+IF('Tableau de bord'!B447='Tableau de bord'!B448,"",'Tableau de bord'!B447)</f>
        <v/>
      </c>
      <c r="H427" s="23" t="str">
        <f>+'Tableau de bord'!R447</f>
        <v/>
      </c>
      <c r="I427" s="17" t="str">
        <f>+IF('Tableau de bord'!B448='Tableau de bord'!B447,"",SUM($H$2:$H427))</f>
        <v/>
      </c>
      <c r="J427" s="8" t="str" cm="1">
        <f t="array" aca="1" ref="J427" ca="1">IF(ISERROR(IF(ROWS($1:426)&lt;=COUNTA($G$2:G925),INDEX($G$2:G925,SMALL(IF($G$2:G925&lt;&gt;"",ROW(INDIRECT("1:"&amp;ROWS($G$2:G925)))),ROWS($1:426))),"")),"",IF(ROWS($1:426)&lt;=COUNTA($G$2:G925),INDEX($G$2:G925,SMALL(IF($G$2:G925&lt;&gt;"",ROW(INDIRECT("1:"&amp;ROWS($G$2:G925)))),ROWS($1:426))),""))</f>
        <v/>
      </c>
      <c r="K427" s="10" t="str" cm="1">
        <f t="array" aca="1" ref="K427" ca="1">IF(ISERROR(IF(ROWS($1:426)&lt;=COUNTA($I$2:I925),INDEX($I$2:I925,SMALL(IF($I$2:I925&lt;&gt;"",ROW(INDIRECT("1:"&amp;ROWS($I$2:I925)))),ROWS($1:426))),"")),"",IF(ROWS($1:426)&lt;=COUNTA($I$2:I925),INDEX($I$2:I925,SMALL(IF($I$2:I925&lt;&gt;"",ROW(INDIRECT("1:"&amp;ROWS($I$2:I925)))),ROWS($1:426))),""))</f>
        <v/>
      </c>
    </row>
    <row r="428" spans="7:11" x14ac:dyDescent="0.2">
      <c r="G428" s="24" t="str">
        <f>+IF('Tableau de bord'!B448='Tableau de bord'!B449,"",'Tableau de bord'!B448)</f>
        <v/>
      </c>
      <c r="H428" s="23" t="str">
        <f>+'Tableau de bord'!R448</f>
        <v/>
      </c>
      <c r="I428" s="17" t="str">
        <f>+IF('Tableau de bord'!B449='Tableau de bord'!B448,"",SUM($H$2:$H428))</f>
        <v/>
      </c>
      <c r="J428" s="8" t="str" cm="1">
        <f t="array" aca="1" ref="J428" ca="1">IF(ISERROR(IF(ROWS($1:427)&lt;=COUNTA($G$2:G926),INDEX($G$2:G926,SMALL(IF($G$2:G926&lt;&gt;"",ROW(INDIRECT("1:"&amp;ROWS($G$2:G926)))),ROWS($1:427))),"")),"",IF(ROWS($1:427)&lt;=COUNTA($G$2:G926),INDEX($G$2:G926,SMALL(IF($G$2:G926&lt;&gt;"",ROW(INDIRECT("1:"&amp;ROWS($G$2:G926)))),ROWS($1:427))),""))</f>
        <v/>
      </c>
      <c r="K428" s="10" t="str" cm="1">
        <f t="array" aca="1" ref="K428" ca="1">IF(ISERROR(IF(ROWS($1:427)&lt;=COUNTA($I$2:I926),INDEX($I$2:I926,SMALL(IF($I$2:I926&lt;&gt;"",ROW(INDIRECT("1:"&amp;ROWS($I$2:I926)))),ROWS($1:427))),"")),"",IF(ROWS($1:427)&lt;=COUNTA($I$2:I926),INDEX($I$2:I926,SMALL(IF($I$2:I926&lt;&gt;"",ROW(INDIRECT("1:"&amp;ROWS($I$2:I926)))),ROWS($1:427))),""))</f>
        <v/>
      </c>
    </row>
    <row r="429" spans="7:11" x14ac:dyDescent="0.2">
      <c r="G429" s="24" t="str">
        <f>+IF('Tableau de bord'!B449='Tableau de bord'!B450,"",'Tableau de bord'!B449)</f>
        <v/>
      </c>
      <c r="H429" s="23" t="str">
        <f>+'Tableau de bord'!R449</f>
        <v/>
      </c>
      <c r="I429" s="17" t="str">
        <f>+IF('Tableau de bord'!B450='Tableau de bord'!B449,"",SUM($H$2:$H429))</f>
        <v/>
      </c>
      <c r="J429" s="8" t="str" cm="1">
        <f t="array" aca="1" ref="J429" ca="1">IF(ISERROR(IF(ROWS($1:428)&lt;=COUNTA($G$2:G927),INDEX($G$2:G927,SMALL(IF($G$2:G927&lt;&gt;"",ROW(INDIRECT("1:"&amp;ROWS($G$2:G927)))),ROWS($1:428))),"")),"",IF(ROWS($1:428)&lt;=COUNTA($G$2:G927),INDEX($G$2:G927,SMALL(IF($G$2:G927&lt;&gt;"",ROW(INDIRECT("1:"&amp;ROWS($G$2:G927)))),ROWS($1:428))),""))</f>
        <v/>
      </c>
      <c r="K429" s="10" t="str" cm="1">
        <f t="array" aca="1" ref="K429" ca="1">IF(ISERROR(IF(ROWS($1:428)&lt;=COUNTA($I$2:I927),INDEX($I$2:I927,SMALL(IF($I$2:I927&lt;&gt;"",ROW(INDIRECT("1:"&amp;ROWS($I$2:I927)))),ROWS($1:428))),"")),"",IF(ROWS($1:428)&lt;=COUNTA($I$2:I927),INDEX($I$2:I927,SMALL(IF($I$2:I927&lt;&gt;"",ROW(INDIRECT("1:"&amp;ROWS($I$2:I927)))),ROWS($1:428))),""))</f>
        <v/>
      </c>
    </row>
    <row r="430" spans="7:11" x14ac:dyDescent="0.2">
      <c r="G430" s="24" t="str">
        <f>+IF('Tableau de bord'!B450='Tableau de bord'!B451,"",'Tableau de bord'!B450)</f>
        <v/>
      </c>
      <c r="H430" s="23" t="str">
        <f>+'Tableau de bord'!R450</f>
        <v/>
      </c>
      <c r="I430" s="17" t="str">
        <f>+IF('Tableau de bord'!B451='Tableau de bord'!B450,"",SUM($H$2:$H430))</f>
        <v/>
      </c>
      <c r="J430" s="8" t="str" cm="1">
        <f t="array" aca="1" ref="J430" ca="1">IF(ISERROR(IF(ROWS($1:429)&lt;=COUNTA($G$2:G928),INDEX($G$2:G928,SMALL(IF($G$2:G928&lt;&gt;"",ROW(INDIRECT("1:"&amp;ROWS($G$2:G928)))),ROWS($1:429))),"")),"",IF(ROWS($1:429)&lt;=COUNTA($G$2:G928),INDEX($G$2:G928,SMALL(IF($G$2:G928&lt;&gt;"",ROW(INDIRECT("1:"&amp;ROWS($G$2:G928)))),ROWS($1:429))),""))</f>
        <v/>
      </c>
      <c r="K430" s="10" t="str" cm="1">
        <f t="array" aca="1" ref="K430" ca="1">IF(ISERROR(IF(ROWS($1:429)&lt;=COUNTA($I$2:I928),INDEX($I$2:I928,SMALL(IF($I$2:I928&lt;&gt;"",ROW(INDIRECT("1:"&amp;ROWS($I$2:I928)))),ROWS($1:429))),"")),"",IF(ROWS($1:429)&lt;=COUNTA($I$2:I928),INDEX($I$2:I928,SMALL(IF($I$2:I928&lt;&gt;"",ROW(INDIRECT("1:"&amp;ROWS($I$2:I928)))),ROWS($1:429))),""))</f>
        <v/>
      </c>
    </row>
    <row r="431" spans="7:11" x14ac:dyDescent="0.2">
      <c r="G431" s="24" t="str">
        <f>+IF('Tableau de bord'!B451='Tableau de bord'!B452,"",'Tableau de bord'!B451)</f>
        <v/>
      </c>
      <c r="H431" s="23" t="str">
        <f>+'Tableau de bord'!R451</f>
        <v/>
      </c>
      <c r="I431" s="17" t="str">
        <f>+IF('Tableau de bord'!B452='Tableau de bord'!B451,"",SUM($H$2:$H431))</f>
        <v/>
      </c>
      <c r="J431" s="8" t="str" cm="1">
        <f t="array" aca="1" ref="J431" ca="1">IF(ISERROR(IF(ROWS($1:430)&lt;=COUNTA($G$2:G929),INDEX($G$2:G929,SMALL(IF($G$2:G929&lt;&gt;"",ROW(INDIRECT("1:"&amp;ROWS($G$2:G929)))),ROWS($1:430))),"")),"",IF(ROWS($1:430)&lt;=COUNTA($G$2:G929),INDEX($G$2:G929,SMALL(IF($G$2:G929&lt;&gt;"",ROW(INDIRECT("1:"&amp;ROWS($G$2:G929)))),ROWS($1:430))),""))</f>
        <v/>
      </c>
      <c r="K431" s="10" t="str" cm="1">
        <f t="array" aca="1" ref="K431" ca="1">IF(ISERROR(IF(ROWS($1:430)&lt;=COUNTA($I$2:I929),INDEX($I$2:I929,SMALL(IF($I$2:I929&lt;&gt;"",ROW(INDIRECT("1:"&amp;ROWS($I$2:I929)))),ROWS($1:430))),"")),"",IF(ROWS($1:430)&lt;=COUNTA($I$2:I929),INDEX($I$2:I929,SMALL(IF($I$2:I929&lt;&gt;"",ROW(INDIRECT("1:"&amp;ROWS($I$2:I929)))),ROWS($1:430))),""))</f>
        <v/>
      </c>
    </row>
    <row r="432" spans="7:11" x14ac:dyDescent="0.2">
      <c r="G432" s="24" t="str">
        <f>+IF('Tableau de bord'!B452='Tableau de bord'!B453,"",'Tableau de bord'!B452)</f>
        <v/>
      </c>
      <c r="H432" s="23" t="str">
        <f>+'Tableau de bord'!R452</f>
        <v/>
      </c>
      <c r="I432" s="17" t="str">
        <f>+IF('Tableau de bord'!B453='Tableau de bord'!B452,"",SUM($H$2:$H432))</f>
        <v/>
      </c>
      <c r="J432" s="8" t="str" cm="1">
        <f t="array" aca="1" ref="J432" ca="1">IF(ISERROR(IF(ROWS($1:431)&lt;=COUNTA($G$2:G930),INDEX($G$2:G930,SMALL(IF($G$2:G930&lt;&gt;"",ROW(INDIRECT("1:"&amp;ROWS($G$2:G930)))),ROWS($1:431))),"")),"",IF(ROWS($1:431)&lt;=COUNTA($G$2:G930),INDEX($G$2:G930,SMALL(IF($G$2:G930&lt;&gt;"",ROW(INDIRECT("1:"&amp;ROWS($G$2:G930)))),ROWS($1:431))),""))</f>
        <v/>
      </c>
      <c r="K432" s="10" t="str" cm="1">
        <f t="array" aca="1" ref="K432" ca="1">IF(ISERROR(IF(ROWS($1:431)&lt;=COUNTA($I$2:I930),INDEX($I$2:I930,SMALL(IF($I$2:I930&lt;&gt;"",ROW(INDIRECT("1:"&amp;ROWS($I$2:I930)))),ROWS($1:431))),"")),"",IF(ROWS($1:431)&lt;=COUNTA($I$2:I930),INDEX($I$2:I930,SMALL(IF($I$2:I930&lt;&gt;"",ROW(INDIRECT("1:"&amp;ROWS($I$2:I930)))),ROWS($1:431))),""))</f>
        <v/>
      </c>
    </row>
    <row r="433" spans="7:11" x14ac:dyDescent="0.2">
      <c r="G433" s="24" t="str">
        <f>+IF('Tableau de bord'!B453='Tableau de bord'!B454,"",'Tableau de bord'!B453)</f>
        <v/>
      </c>
      <c r="H433" s="23" t="str">
        <f>+'Tableau de bord'!R453</f>
        <v/>
      </c>
      <c r="I433" s="17" t="str">
        <f>+IF('Tableau de bord'!B454='Tableau de bord'!B453,"",SUM($H$2:$H433))</f>
        <v/>
      </c>
      <c r="J433" s="8" t="str" cm="1">
        <f t="array" aca="1" ref="J433" ca="1">IF(ISERROR(IF(ROWS($1:432)&lt;=COUNTA($G$2:G931),INDEX($G$2:G931,SMALL(IF($G$2:G931&lt;&gt;"",ROW(INDIRECT("1:"&amp;ROWS($G$2:G931)))),ROWS($1:432))),"")),"",IF(ROWS($1:432)&lt;=COUNTA($G$2:G931),INDEX($G$2:G931,SMALL(IF($G$2:G931&lt;&gt;"",ROW(INDIRECT("1:"&amp;ROWS($G$2:G931)))),ROWS($1:432))),""))</f>
        <v/>
      </c>
      <c r="K433" s="10" t="str" cm="1">
        <f t="array" aca="1" ref="K433" ca="1">IF(ISERROR(IF(ROWS($1:432)&lt;=COUNTA($I$2:I931),INDEX($I$2:I931,SMALL(IF($I$2:I931&lt;&gt;"",ROW(INDIRECT("1:"&amp;ROWS($I$2:I931)))),ROWS($1:432))),"")),"",IF(ROWS($1:432)&lt;=COUNTA($I$2:I931),INDEX($I$2:I931,SMALL(IF($I$2:I931&lt;&gt;"",ROW(INDIRECT("1:"&amp;ROWS($I$2:I931)))),ROWS($1:432))),""))</f>
        <v/>
      </c>
    </row>
    <row r="434" spans="7:11" x14ac:dyDescent="0.2">
      <c r="G434" s="24" t="str">
        <f>+IF('Tableau de bord'!B454='Tableau de bord'!B455,"",'Tableau de bord'!B454)</f>
        <v/>
      </c>
      <c r="H434" s="23" t="str">
        <f>+'Tableau de bord'!R454</f>
        <v/>
      </c>
      <c r="I434" s="17" t="str">
        <f>+IF('Tableau de bord'!B455='Tableau de bord'!B454,"",SUM($H$2:$H434))</f>
        <v/>
      </c>
      <c r="J434" s="8" t="str" cm="1">
        <f t="array" aca="1" ref="J434" ca="1">IF(ISERROR(IF(ROWS($1:433)&lt;=COUNTA($G$2:G932),INDEX($G$2:G932,SMALL(IF($G$2:G932&lt;&gt;"",ROW(INDIRECT("1:"&amp;ROWS($G$2:G932)))),ROWS($1:433))),"")),"",IF(ROWS($1:433)&lt;=COUNTA($G$2:G932),INDEX($G$2:G932,SMALL(IF($G$2:G932&lt;&gt;"",ROW(INDIRECT("1:"&amp;ROWS($G$2:G932)))),ROWS($1:433))),""))</f>
        <v/>
      </c>
      <c r="K434" s="10" t="str" cm="1">
        <f t="array" aca="1" ref="K434" ca="1">IF(ISERROR(IF(ROWS($1:433)&lt;=COUNTA($I$2:I932),INDEX($I$2:I932,SMALL(IF($I$2:I932&lt;&gt;"",ROW(INDIRECT("1:"&amp;ROWS($I$2:I932)))),ROWS($1:433))),"")),"",IF(ROWS($1:433)&lt;=COUNTA($I$2:I932),INDEX($I$2:I932,SMALL(IF($I$2:I932&lt;&gt;"",ROW(INDIRECT("1:"&amp;ROWS($I$2:I932)))),ROWS($1:433))),""))</f>
        <v/>
      </c>
    </row>
    <row r="435" spans="7:11" x14ac:dyDescent="0.2">
      <c r="G435" s="24" t="str">
        <f>+IF('Tableau de bord'!B455='Tableau de bord'!B456,"",'Tableau de bord'!B455)</f>
        <v/>
      </c>
      <c r="H435" s="23" t="str">
        <f>+'Tableau de bord'!R455</f>
        <v/>
      </c>
      <c r="I435" s="17" t="str">
        <f>+IF('Tableau de bord'!B456='Tableau de bord'!B455,"",SUM($H$2:$H435))</f>
        <v/>
      </c>
      <c r="J435" s="8" t="str" cm="1">
        <f t="array" aca="1" ref="J435" ca="1">IF(ISERROR(IF(ROWS($1:434)&lt;=COUNTA($G$2:G933),INDEX($G$2:G933,SMALL(IF($G$2:G933&lt;&gt;"",ROW(INDIRECT("1:"&amp;ROWS($G$2:G933)))),ROWS($1:434))),"")),"",IF(ROWS($1:434)&lt;=COUNTA($G$2:G933),INDEX($G$2:G933,SMALL(IF($G$2:G933&lt;&gt;"",ROW(INDIRECT("1:"&amp;ROWS($G$2:G933)))),ROWS($1:434))),""))</f>
        <v/>
      </c>
      <c r="K435" s="10" t="str" cm="1">
        <f t="array" aca="1" ref="K435" ca="1">IF(ISERROR(IF(ROWS($1:434)&lt;=COUNTA($I$2:I933),INDEX($I$2:I933,SMALL(IF($I$2:I933&lt;&gt;"",ROW(INDIRECT("1:"&amp;ROWS($I$2:I933)))),ROWS($1:434))),"")),"",IF(ROWS($1:434)&lt;=COUNTA($I$2:I933),INDEX($I$2:I933,SMALL(IF($I$2:I933&lt;&gt;"",ROW(INDIRECT("1:"&amp;ROWS($I$2:I933)))),ROWS($1:434))),""))</f>
        <v/>
      </c>
    </row>
    <row r="436" spans="7:11" x14ac:dyDescent="0.2">
      <c r="G436" s="24" t="str">
        <f>+IF('Tableau de bord'!B456='Tableau de bord'!B457,"",'Tableau de bord'!B456)</f>
        <v/>
      </c>
      <c r="H436" s="23" t="str">
        <f>+'Tableau de bord'!R456</f>
        <v/>
      </c>
      <c r="I436" s="17" t="str">
        <f>+IF('Tableau de bord'!B457='Tableau de bord'!B456,"",SUM($H$2:$H436))</f>
        <v/>
      </c>
      <c r="J436" s="8" t="str" cm="1">
        <f t="array" aca="1" ref="J436" ca="1">IF(ISERROR(IF(ROWS($1:435)&lt;=COUNTA($G$2:G934),INDEX($G$2:G934,SMALL(IF($G$2:G934&lt;&gt;"",ROW(INDIRECT("1:"&amp;ROWS($G$2:G934)))),ROWS($1:435))),"")),"",IF(ROWS($1:435)&lt;=COUNTA($G$2:G934),INDEX($G$2:G934,SMALL(IF($G$2:G934&lt;&gt;"",ROW(INDIRECT("1:"&amp;ROWS($G$2:G934)))),ROWS($1:435))),""))</f>
        <v/>
      </c>
      <c r="K436" s="10" t="str" cm="1">
        <f t="array" aca="1" ref="K436" ca="1">IF(ISERROR(IF(ROWS($1:435)&lt;=COUNTA($I$2:I934),INDEX($I$2:I934,SMALL(IF($I$2:I934&lt;&gt;"",ROW(INDIRECT("1:"&amp;ROWS($I$2:I934)))),ROWS($1:435))),"")),"",IF(ROWS($1:435)&lt;=COUNTA($I$2:I934),INDEX($I$2:I934,SMALL(IF($I$2:I934&lt;&gt;"",ROW(INDIRECT("1:"&amp;ROWS($I$2:I934)))),ROWS($1:435))),""))</f>
        <v/>
      </c>
    </row>
    <row r="437" spans="7:11" x14ac:dyDescent="0.2">
      <c r="G437" s="24" t="str">
        <f>+IF('Tableau de bord'!B457='Tableau de bord'!B458,"",'Tableau de bord'!B457)</f>
        <v/>
      </c>
      <c r="H437" s="23" t="str">
        <f>+'Tableau de bord'!R457</f>
        <v/>
      </c>
      <c r="I437" s="17" t="str">
        <f>+IF('Tableau de bord'!B458='Tableau de bord'!B457,"",SUM($H$2:$H437))</f>
        <v/>
      </c>
      <c r="J437" s="8" t="str" cm="1">
        <f t="array" aca="1" ref="J437" ca="1">IF(ISERROR(IF(ROWS($1:436)&lt;=COUNTA($G$2:G935),INDEX($G$2:G935,SMALL(IF($G$2:G935&lt;&gt;"",ROW(INDIRECT("1:"&amp;ROWS($G$2:G935)))),ROWS($1:436))),"")),"",IF(ROWS($1:436)&lt;=COUNTA($G$2:G935),INDEX($G$2:G935,SMALL(IF($G$2:G935&lt;&gt;"",ROW(INDIRECT("1:"&amp;ROWS($G$2:G935)))),ROWS($1:436))),""))</f>
        <v/>
      </c>
      <c r="K437" s="10" t="str" cm="1">
        <f t="array" aca="1" ref="K437" ca="1">IF(ISERROR(IF(ROWS($1:436)&lt;=COUNTA($I$2:I935),INDEX($I$2:I935,SMALL(IF($I$2:I935&lt;&gt;"",ROW(INDIRECT("1:"&amp;ROWS($I$2:I935)))),ROWS($1:436))),"")),"",IF(ROWS($1:436)&lt;=COUNTA($I$2:I935),INDEX($I$2:I935,SMALL(IF($I$2:I935&lt;&gt;"",ROW(INDIRECT("1:"&amp;ROWS($I$2:I935)))),ROWS($1:436))),""))</f>
        <v/>
      </c>
    </row>
    <row r="438" spans="7:11" x14ac:dyDescent="0.2">
      <c r="G438" s="24" t="str">
        <f>+IF('Tableau de bord'!B458='Tableau de bord'!B459,"",'Tableau de bord'!B458)</f>
        <v/>
      </c>
      <c r="H438" s="23" t="str">
        <f>+'Tableau de bord'!R458</f>
        <v/>
      </c>
      <c r="I438" s="17" t="str">
        <f>+IF('Tableau de bord'!B459='Tableau de bord'!B458,"",SUM($H$2:$H438))</f>
        <v/>
      </c>
      <c r="J438" s="8" t="str" cm="1">
        <f t="array" aca="1" ref="J438" ca="1">IF(ISERROR(IF(ROWS($1:437)&lt;=COUNTA($G$2:G936),INDEX($G$2:G936,SMALL(IF($G$2:G936&lt;&gt;"",ROW(INDIRECT("1:"&amp;ROWS($G$2:G936)))),ROWS($1:437))),"")),"",IF(ROWS($1:437)&lt;=COUNTA($G$2:G936),INDEX($G$2:G936,SMALL(IF($G$2:G936&lt;&gt;"",ROW(INDIRECT("1:"&amp;ROWS($G$2:G936)))),ROWS($1:437))),""))</f>
        <v/>
      </c>
      <c r="K438" s="10" t="str" cm="1">
        <f t="array" aca="1" ref="K438" ca="1">IF(ISERROR(IF(ROWS($1:437)&lt;=COUNTA($I$2:I936),INDEX($I$2:I936,SMALL(IF($I$2:I936&lt;&gt;"",ROW(INDIRECT("1:"&amp;ROWS($I$2:I936)))),ROWS($1:437))),"")),"",IF(ROWS($1:437)&lt;=COUNTA($I$2:I936),INDEX($I$2:I936,SMALL(IF($I$2:I936&lt;&gt;"",ROW(INDIRECT("1:"&amp;ROWS($I$2:I936)))),ROWS($1:437))),""))</f>
        <v/>
      </c>
    </row>
    <row r="439" spans="7:11" x14ac:dyDescent="0.2">
      <c r="G439" s="24" t="str">
        <f>+IF('Tableau de bord'!B459='Tableau de bord'!B460,"",'Tableau de bord'!B459)</f>
        <v/>
      </c>
      <c r="H439" s="23" t="str">
        <f>+'Tableau de bord'!R459</f>
        <v/>
      </c>
      <c r="I439" s="17" t="str">
        <f>+IF('Tableau de bord'!B460='Tableau de bord'!B459,"",SUM($H$2:$H439))</f>
        <v/>
      </c>
      <c r="J439" s="8" t="str" cm="1">
        <f t="array" aca="1" ref="J439" ca="1">IF(ISERROR(IF(ROWS($1:438)&lt;=COUNTA($G$2:G937),INDEX($G$2:G937,SMALL(IF($G$2:G937&lt;&gt;"",ROW(INDIRECT("1:"&amp;ROWS($G$2:G937)))),ROWS($1:438))),"")),"",IF(ROWS($1:438)&lt;=COUNTA($G$2:G937),INDEX($G$2:G937,SMALL(IF($G$2:G937&lt;&gt;"",ROW(INDIRECT("1:"&amp;ROWS($G$2:G937)))),ROWS($1:438))),""))</f>
        <v/>
      </c>
      <c r="K439" s="10" t="str" cm="1">
        <f t="array" aca="1" ref="K439" ca="1">IF(ISERROR(IF(ROWS($1:438)&lt;=COUNTA($I$2:I937),INDEX($I$2:I937,SMALL(IF($I$2:I937&lt;&gt;"",ROW(INDIRECT("1:"&amp;ROWS($I$2:I937)))),ROWS($1:438))),"")),"",IF(ROWS($1:438)&lt;=COUNTA($I$2:I937),INDEX($I$2:I937,SMALL(IF($I$2:I937&lt;&gt;"",ROW(INDIRECT("1:"&amp;ROWS($I$2:I937)))),ROWS($1:438))),""))</f>
        <v/>
      </c>
    </row>
    <row r="440" spans="7:11" x14ac:dyDescent="0.2">
      <c r="G440" s="24" t="str">
        <f>+IF('Tableau de bord'!B460='Tableau de bord'!B461,"",'Tableau de bord'!B460)</f>
        <v/>
      </c>
      <c r="H440" s="23" t="str">
        <f>+'Tableau de bord'!R460</f>
        <v/>
      </c>
      <c r="I440" s="17" t="str">
        <f>+IF('Tableau de bord'!B461='Tableau de bord'!B460,"",SUM($H$2:$H440))</f>
        <v/>
      </c>
      <c r="J440" s="8" t="str" cm="1">
        <f t="array" aca="1" ref="J440" ca="1">IF(ISERROR(IF(ROWS($1:439)&lt;=COUNTA($G$2:G938),INDEX($G$2:G938,SMALL(IF($G$2:G938&lt;&gt;"",ROW(INDIRECT("1:"&amp;ROWS($G$2:G938)))),ROWS($1:439))),"")),"",IF(ROWS($1:439)&lt;=COUNTA($G$2:G938),INDEX($G$2:G938,SMALL(IF($G$2:G938&lt;&gt;"",ROW(INDIRECT("1:"&amp;ROWS($G$2:G938)))),ROWS($1:439))),""))</f>
        <v/>
      </c>
      <c r="K440" s="10" t="str" cm="1">
        <f t="array" aca="1" ref="K440" ca="1">IF(ISERROR(IF(ROWS($1:439)&lt;=COUNTA($I$2:I938),INDEX($I$2:I938,SMALL(IF($I$2:I938&lt;&gt;"",ROW(INDIRECT("1:"&amp;ROWS($I$2:I938)))),ROWS($1:439))),"")),"",IF(ROWS($1:439)&lt;=COUNTA($I$2:I938),INDEX($I$2:I938,SMALL(IF($I$2:I938&lt;&gt;"",ROW(INDIRECT("1:"&amp;ROWS($I$2:I938)))),ROWS($1:439))),""))</f>
        <v/>
      </c>
    </row>
    <row r="441" spans="7:11" x14ac:dyDescent="0.2">
      <c r="G441" s="24" t="str">
        <f>+IF('Tableau de bord'!B461='Tableau de bord'!B462,"",'Tableau de bord'!B461)</f>
        <v/>
      </c>
      <c r="H441" s="23" t="str">
        <f>+'Tableau de bord'!R461</f>
        <v/>
      </c>
      <c r="I441" s="17" t="str">
        <f>+IF('Tableau de bord'!B462='Tableau de bord'!B461,"",SUM($H$2:$H441))</f>
        <v/>
      </c>
      <c r="J441" s="8" t="str" cm="1">
        <f t="array" aca="1" ref="J441" ca="1">IF(ISERROR(IF(ROWS($1:440)&lt;=COUNTA($G$2:G939),INDEX($G$2:G939,SMALL(IF($G$2:G939&lt;&gt;"",ROW(INDIRECT("1:"&amp;ROWS($G$2:G939)))),ROWS($1:440))),"")),"",IF(ROWS($1:440)&lt;=COUNTA($G$2:G939),INDEX($G$2:G939,SMALL(IF($G$2:G939&lt;&gt;"",ROW(INDIRECT("1:"&amp;ROWS($G$2:G939)))),ROWS($1:440))),""))</f>
        <v/>
      </c>
      <c r="K441" s="10" t="str" cm="1">
        <f t="array" aca="1" ref="K441" ca="1">IF(ISERROR(IF(ROWS($1:440)&lt;=COUNTA($I$2:I939),INDEX($I$2:I939,SMALL(IF($I$2:I939&lt;&gt;"",ROW(INDIRECT("1:"&amp;ROWS($I$2:I939)))),ROWS($1:440))),"")),"",IF(ROWS($1:440)&lt;=COUNTA($I$2:I939),INDEX($I$2:I939,SMALL(IF($I$2:I939&lt;&gt;"",ROW(INDIRECT("1:"&amp;ROWS($I$2:I939)))),ROWS($1:440))),""))</f>
        <v/>
      </c>
    </row>
    <row r="442" spans="7:11" x14ac:dyDescent="0.2">
      <c r="G442" s="24" t="str">
        <f>+IF('Tableau de bord'!B462='Tableau de bord'!B463,"",'Tableau de bord'!B462)</f>
        <v/>
      </c>
      <c r="H442" s="23" t="str">
        <f>+'Tableau de bord'!R462</f>
        <v/>
      </c>
      <c r="I442" s="17" t="str">
        <f>+IF('Tableau de bord'!B463='Tableau de bord'!B462,"",SUM($H$2:$H442))</f>
        <v/>
      </c>
      <c r="J442" s="8" t="str" cm="1">
        <f t="array" aca="1" ref="J442" ca="1">IF(ISERROR(IF(ROWS($1:441)&lt;=COUNTA($G$2:G940),INDEX($G$2:G940,SMALL(IF($G$2:G940&lt;&gt;"",ROW(INDIRECT("1:"&amp;ROWS($G$2:G940)))),ROWS($1:441))),"")),"",IF(ROWS($1:441)&lt;=COUNTA($G$2:G940),INDEX($G$2:G940,SMALL(IF($G$2:G940&lt;&gt;"",ROW(INDIRECT("1:"&amp;ROWS($G$2:G940)))),ROWS($1:441))),""))</f>
        <v/>
      </c>
      <c r="K442" s="10" t="str" cm="1">
        <f t="array" aca="1" ref="K442" ca="1">IF(ISERROR(IF(ROWS($1:441)&lt;=COUNTA($I$2:I940),INDEX($I$2:I940,SMALL(IF($I$2:I940&lt;&gt;"",ROW(INDIRECT("1:"&amp;ROWS($I$2:I940)))),ROWS($1:441))),"")),"",IF(ROWS($1:441)&lt;=COUNTA($I$2:I940),INDEX($I$2:I940,SMALL(IF($I$2:I940&lt;&gt;"",ROW(INDIRECT("1:"&amp;ROWS($I$2:I940)))),ROWS($1:441))),""))</f>
        <v/>
      </c>
    </row>
    <row r="443" spans="7:11" x14ac:dyDescent="0.2">
      <c r="G443" s="24" t="str">
        <f>+IF('Tableau de bord'!B463='Tableau de bord'!B464,"",'Tableau de bord'!B463)</f>
        <v/>
      </c>
      <c r="H443" s="23" t="str">
        <f>+'Tableau de bord'!R463</f>
        <v/>
      </c>
      <c r="I443" s="17" t="str">
        <f>+IF('Tableau de bord'!B464='Tableau de bord'!B463,"",SUM($H$2:$H443))</f>
        <v/>
      </c>
      <c r="J443" s="8" t="str" cm="1">
        <f t="array" aca="1" ref="J443" ca="1">IF(ISERROR(IF(ROWS($1:442)&lt;=COUNTA($G$2:G941),INDEX($G$2:G941,SMALL(IF($G$2:G941&lt;&gt;"",ROW(INDIRECT("1:"&amp;ROWS($G$2:G941)))),ROWS($1:442))),"")),"",IF(ROWS($1:442)&lt;=COUNTA($G$2:G941),INDEX($G$2:G941,SMALL(IF($G$2:G941&lt;&gt;"",ROW(INDIRECT("1:"&amp;ROWS($G$2:G941)))),ROWS($1:442))),""))</f>
        <v/>
      </c>
      <c r="K443" s="10" t="str" cm="1">
        <f t="array" aca="1" ref="K443" ca="1">IF(ISERROR(IF(ROWS($1:442)&lt;=COUNTA($I$2:I941),INDEX($I$2:I941,SMALL(IF($I$2:I941&lt;&gt;"",ROW(INDIRECT("1:"&amp;ROWS($I$2:I941)))),ROWS($1:442))),"")),"",IF(ROWS($1:442)&lt;=COUNTA($I$2:I941),INDEX($I$2:I941,SMALL(IF($I$2:I941&lt;&gt;"",ROW(INDIRECT("1:"&amp;ROWS($I$2:I941)))),ROWS($1:442))),""))</f>
        <v/>
      </c>
    </row>
    <row r="444" spans="7:11" x14ac:dyDescent="0.2">
      <c r="G444" s="24" t="str">
        <f>+IF('Tableau de bord'!B464='Tableau de bord'!B465,"",'Tableau de bord'!B464)</f>
        <v/>
      </c>
      <c r="H444" s="23" t="str">
        <f>+'Tableau de bord'!R464</f>
        <v/>
      </c>
      <c r="I444" s="17" t="str">
        <f>+IF('Tableau de bord'!B465='Tableau de bord'!B464,"",SUM($H$2:$H444))</f>
        <v/>
      </c>
      <c r="J444" s="8" t="str" cm="1">
        <f t="array" aca="1" ref="J444" ca="1">IF(ISERROR(IF(ROWS($1:443)&lt;=COUNTA($G$2:G942),INDEX($G$2:G942,SMALL(IF($G$2:G942&lt;&gt;"",ROW(INDIRECT("1:"&amp;ROWS($G$2:G942)))),ROWS($1:443))),"")),"",IF(ROWS($1:443)&lt;=COUNTA($G$2:G942),INDEX($G$2:G942,SMALL(IF($G$2:G942&lt;&gt;"",ROW(INDIRECT("1:"&amp;ROWS($G$2:G942)))),ROWS($1:443))),""))</f>
        <v/>
      </c>
      <c r="K444" s="10" t="str" cm="1">
        <f t="array" aca="1" ref="K444" ca="1">IF(ISERROR(IF(ROWS($1:443)&lt;=COUNTA($I$2:I942),INDEX($I$2:I942,SMALL(IF($I$2:I942&lt;&gt;"",ROW(INDIRECT("1:"&amp;ROWS($I$2:I942)))),ROWS($1:443))),"")),"",IF(ROWS($1:443)&lt;=COUNTA($I$2:I942),INDEX($I$2:I942,SMALL(IF($I$2:I942&lt;&gt;"",ROW(INDIRECT("1:"&amp;ROWS($I$2:I942)))),ROWS($1:443))),""))</f>
        <v/>
      </c>
    </row>
    <row r="445" spans="7:11" x14ac:dyDescent="0.2">
      <c r="G445" s="24" t="str">
        <f>+IF('Tableau de bord'!B465='Tableau de bord'!B466,"",'Tableau de bord'!B465)</f>
        <v/>
      </c>
      <c r="H445" s="23" t="str">
        <f>+'Tableau de bord'!R465</f>
        <v/>
      </c>
      <c r="I445" s="17" t="str">
        <f>+IF('Tableau de bord'!B466='Tableau de bord'!B465,"",SUM($H$2:$H445))</f>
        <v/>
      </c>
      <c r="J445" s="8" t="str" cm="1">
        <f t="array" aca="1" ref="J445" ca="1">IF(ISERROR(IF(ROWS($1:444)&lt;=COUNTA($G$2:G943),INDEX($G$2:G943,SMALL(IF($G$2:G943&lt;&gt;"",ROW(INDIRECT("1:"&amp;ROWS($G$2:G943)))),ROWS($1:444))),"")),"",IF(ROWS($1:444)&lt;=COUNTA($G$2:G943),INDEX($G$2:G943,SMALL(IF($G$2:G943&lt;&gt;"",ROW(INDIRECT("1:"&amp;ROWS($G$2:G943)))),ROWS($1:444))),""))</f>
        <v/>
      </c>
      <c r="K445" s="10" t="str" cm="1">
        <f t="array" aca="1" ref="K445" ca="1">IF(ISERROR(IF(ROWS($1:444)&lt;=COUNTA($I$2:I943),INDEX($I$2:I943,SMALL(IF($I$2:I943&lt;&gt;"",ROW(INDIRECT("1:"&amp;ROWS($I$2:I943)))),ROWS($1:444))),"")),"",IF(ROWS($1:444)&lt;=COUNTA($I$2:I943),INDEX($I$2:I943,SMALL(IF($I$2:I943&lt;&gt;"",ROW(INDIRECT("1:"&amp;ROWS($I$2:I943)))),ROWS($1:444))),""))</f>
        <v/>
      </c>
    </row>
    <row r="446" spans="7:11" x14ac:dyDescent="0.2">
      <c r="G446" s="24" t="str">
        <f>+IF('Tableau de bord'!B466='Tableau de bord'!B467,"",'Tableau de bord'!B466)</f>
        <v/>
      </c>
      <c r="H446" s="23" t="str">
        <f>+'Tableau de bord'!R466</f>
        <v/>
      </c>
      <c r="I446" s="17" t="str">
        <f>+IF('Tableau de bord'!B467='Tableau de bord'!B466,"",SUM($H$2:$H446))</f>
        <v/>
      </c>
      <c r="J446" s="8" t="str" cm="1">
        <f t="array" aca="1" ref="J446" ca="1">IF(ISERROR(IF(ROWS($1:445)&lt;=COUNTA($G$2:G944),INDEX($G$2:G944,SMALL(IF($G$2:G944&lt;&gt;"",ROW(INDIRECT("1:"&amp;ROWS($G$2:G944)))),ROWS($1:445))),"")),"",IF(ROWS($1:445)&lt;=COUNTA($G$2:G944),INDEX($G$2:G944,SMALL(IF($G$2:G944&lt;&gt;"",ROW(INDIRECT("1:"&amp;ROWS($G$2:G944)))),ROWS($1:445))),""))</f>
        <v/>
      </c>
      <c r="K446" s="10" t="str" cm="1">
        <f t="array" aca="1" ref="K446" ca="1">IF(ISERROR(IF(ROWS($1:445)&lt;=COUNTA($I$2:I944),INDEX($I$2:I944,SMALL(IF($I$2:I944&lt;&gt;"",ROW(INDIRECT("1:"&amp;ROWS($I$2:I944)))),ROWS($1:445))),"")),"",IF(ROWS($1:445)&lt;=COUNTA($I$2:I944),INDEX($I$2:I944,SMALL(IF($I$2:I944&lt;&gt;"",ROW(INDIRECT("1:"&amp;ROWS($I$2:I944)))),ROWS($1:445))),""))</f>
        <v/>
      </c>
    </row>
    <row r="447" spans="7:11" x14ac:dyDescent="0.2">
      <c r="G447" s="24" t="str">
        <f>+IF('Tableau de bord'!B467='Tableau de bord'!B468,"",'Tableau de bord'!B467)</f>
        <v/>
      </c>
      <c r="H447" s="23" t="str">
        <f>+'Tableau de bord'!R467</f>
        <v/>
      </c>
      <c r="I447" s="17" t="str">
        <f>+IF('Tableau de bord'!B468='Tableau de bord'!B467,"",SUM($H$2:$H447))</f>
        <v/>
      </c>
      <c r="J447" s="8" t="str" cm="1">
        <f t="array" aca="1" ref="J447" ca="1">IF(ISERROR(IF(ROWS($1:446)&lt;=COUNTA($G$2:G945),INDEX($G$2:G945,SMALL(IF($G$2:G945&lt;&gt;"",ROW(INDIRECT("1:"&amp;ROWS($G$2:G945)))),ROWS($1:446))),"")),"",IF(ROWS($1:446)&lt;=COUNTA($G$2:G945),INDEX($G$2:G945,SMALL(IF($G$2:G945&lt;&gt;"",ROW(INDIRECT("1:"&amp;ROWS($G$2:G945)))),ROWS($1:446))),""))</f>
        <v/>
      </c>
      <c r="K447" s="10" t="str" cm="1">
        <f t="array" aca="1" ref="K447" ca="1">IF(ISERROR(IF(ROWS($1:446)&lt;=COUNTA($I$2:I945),INDEX($I$2:I945,SMALL(IF($I$2:I945&lt;&gt;"",ROW(INDIRECT("1:"&amp;ROWS($I$2:I945)))),ROWS($1:446))),"")),"",IF(ROWS($1:446)&lt;=COUNTA($I$2:I945),INDEX($I$2:I945,SMALL(IF($I$2:I945&lt;&gt;"",ROW(INDIRECT("1:"&amp;ROWS($I$2:I945)))),ROWS($1:446))),""))</f>
        <v/>
      </c>
    </row>
    <row r="448" spans="7:11" x14ac:dyDescent="0.2">
      <c r="G448" s="24" t="str">
        <f>+IF('Tableau de bord'!B468='Tableau de bord'!B469,"",'Tableau de bord'!B468)</f>
        <v/>
      </c>
      <c r="H448" s="23" t="str">
        <f>+'Tableau de bord'!R468</f>
        <v/>
      </c>
      <c r="I448" s="17" t="str">
        <f>+IF('Tableau de bord'!B469='Tableau de bord'!B468,"",SUM($H$2:$H448))</f>
        <v/>
      </c>
      <c r="J448" s="8" t="str" cm="1">
        <f t="array" aca="1" ref="J448" ca="1">IF(ISERROR(IF(ROWS($1:447)&lt;=COUNTA($G$2:G946),INDEX($G$2:G946,SMALL(IF($G$2:G946&lt;&gt;"",ROW(INDIRECT("1:"&amp;ROWS($G$2:G946)))),ROWS($1:447))),"")),"",IF(ROWS($1:447)&lt;=COUNTA($G$2:G946),INDEX($G$2:G946,SMALL(IF($G$2:G946&lt;&gt;"",ROW(INDIRECT("1:"&amp;ROWS($G$2:G946)))),ROWS($1:447))),""))</f>
        <v/>
      </c>
      <c r="K448" s="10" t="str" cm="1">
        <f t="array" aca="1" ref="K448" ca="1">IF(ISERROR(IF(ROWS($1:447)&lt;=COUNTA($I$2:I946),INDEX($I$2:I946,SMALL(IF($I$2:I946&lt;&gt;"",ROW(INDIRECT("1:"&amp;ROWS($I$2:I946)))),ROWS($1:447))),"")),"",IF(ROWS($1:447)&lt;=COUNTA($I$2:I946),INDEX($I$2:I946,SMALL(IF($I$2:I946&lt;&gt;"",ROW(INDIRECT("1:"&amp;ROWS($I$2:I946)))),ROWS($1:447))),""))</f>
        <v/>
      </c>
    </row>
    <row r="449" spans="7:11" x14ac:dyDescent="0.2">
      <c r="G449" s="24" t="str">
        <f>+IF('Tableau de bord'!B469='Tableau de bord'!B470,"",'Tableau de bord'!B469)</f>
        <v/>
      </c>
      <c r="H449" s="23" t="str">
        <f>+'Tableau de bord'!R469</f>
        <v/>
      </c>
      <c r="I449" s="17" t="str">
        <f>+IF('Tableau de bord'!B470='Tableau de bord'!B469,"",SUM($H$2:$H449))</f>
        <v/>
      </c>
      <c r="J449" s="8" t="str" cm="1">
        <f t="array" aca="1" ref="J449" ca="1">IF(ISERROR(IF(ROWS($1:448)&lt;=COUNTA($G$2:G947),INDEX($G$2:G947,SMALL(IF($G$2:G947&lt;&gt;"",ROW(INDIRECT("1:"&amp;ROWS($G$2:G947)))),ROWS($1:448))),"")),"",IF(ROWS($1:448)&lt;=COUNTA($G$2:G947),INDEX($G$2:G947,SMALL(IF($G$2:G947&lt;&gt;"",ROW(INDIRECT("1:"&amp;ROWS($G$2:G947)))),ROWS($1:448))),""))</f>
        <v/>
      </c>
      <c r="K449" s="10" t="str" cm="1">
        <f t="array" aca="1" ref="K449" ca="1">IF(ISERROR(IF(ROWS($1:448)&lt;=COUNTA($I$2:I947),INDEX($I$2:I947,SMALL(IF($I$2:I947&lt;&gt;"",ROW(INDIRECT("1:"&amp;ROWS($I$2:I947)))),ROWS($1:448))),"")),"",IF(ROWS($1:448)&lt;=COUNTA($I$2:I947),INDEX($I$2:I947,SMALL(IF($I$2:I947&lt;&gt;"",ROW(INDIRECT("1:"&amp;ROWS($I$2:I947)))),ROWS($1:448))),""))</f>
        <v/>
      </c>
    </row>
    <row r="450" spans="7:11" x14ac:dyDescent="0.2">
      <c r="G450" s="24" t="str">
        <f>+IF('Tableau de bord'!B470='Tableau de bord'!B471,"",'Tableau de bord'!B470)</f>
        <v/>
      </c>
      <c r="H450" s="23" t="str">
        <f>+'Tableau de bord'!R470</f>
        <v/>
      </c>
      <c r="I450" s="17" t="str">
        <f>+IF('Tableau de bord'!B471='Tableau de bord'!B470,"",SUM($H$2:$H450))</f>
        <v/>
      </c>
      <c r="J450" s="8" t="str" cm="1">
        <f t="array" aca="1" ref="J450" ca="1">IF(ISERROR(IF(ROWS($1:449)&lt;=COUNTA($G$2:G948),INDEX($G$2:G948,SMALL(IF($G$2:G948&lt;&gt;"",ROW(INDIRECT("1:"&amp;ROWS($G$2:G948)))),ROWS($1:449))),"")),"",IF(ROWS($1:449)&lt;=COUNTA($G$2:G948),INDEX($G$2:G948,SMALL(IF($G$2:G948&lt;&gt;"",ROW(INDIRECT("1:"&amp;ROWS($G$2:G948)))),ROWS($1:449))),""))</f>
        <v/>
      </c>
      <c r="K450" s="10" t="str" cm="1">
        <f t="array" aca="1" ref="K450" ca="1">IF(ISERROR(IF(ROWS($1:449)&lt;=COUNTA($I$2:I948),INDEX($I$2:I948,SMALL(IF($I$2:I948&lt;&gt;"",ROW(INDIRECT("1:"&amp;ROWS($I$2:I948)))),ROWS($1:449))),"")),"",IF(ROWS($1:449)&lt;=COUNTA($I$2:I948),INDEX($I$2:I948,SMALL(IF($I$2:I948&lt;&gt;"",ROW(INDIRECT("1:"&amp;ROWS($I$2:I948)))),ROWS($1:449))),""))</f>
        <v/>
      </c>
    </row>
    <row r="451" spans="7:11" x14ac:dyDescent="0.2">
      <c r="G451" s="24" t="str">
        <f>+IF('Tableau de bord'!B471='Tableau de bord'!B472,"",'Tableau de bord'!B471)</f>
        <v/>
      </c>
      <c r="H451" s="23" t="str">
        <f>+'Tableau de bord'!R471</f>
        <v/>
      </c>
      <c r="I451" s="17" t="str">
        <f>+IF('Tableau de bord'!B472='Tableau de bord'!B471,"",SUM($H$2:$H451))</f>
        <v/>
      </c>
      <c r="J451" s="8" t="str" cm="1">
        <f t="array" aca="1" ref="J451" ca="1">IF(ISERROR(IF(ROWS($1:450)&lt;=COUNTA($G$2:G949),INDEX($G$2:G949,SMALL(IF($G$2:G949&lt;&gt;"",ROW(INDIRECT("1:"&amp;ROWS($G$2:G949)))),ROWS($1:450))),"")),"",IF(ROWS($1:450)&lt;=COUNTA($G$2:G949),INDEX($G$2:G949,SMALL(IF($G$2:G949&lt;&gt;"",ROW(INDIRECT("1:"&amp;ROWS($G$2:G949)))),ROWS($1:450))),""))</f>
        <v/>
      </c>
      <c r="K451" s="10" t="str" cm="1">
        <f t="array" aca="1" ref="K451" ca="1">IF(ISERROR(IF(ROWS($1:450)&lt;=COUNTA($I$2:I949),INDEX($I$2:I949,SMALL(IF($I$2:I949&lt;&gt;"",ROW(INDIRECT("1:"&amp;ROWS($I$2:I949)))),ROWS($1:450))),"")),"",IF(ROWS($1:450)&lt;=COUNTA($I$2:I949),INDEX($I$2:I949,SMALL(IF($I$2:I949&lt;&gt;"",ROW(INDIRECT("1:"&amp;ROWS($I$2:I949)))),ROWS($1:450))),""))</f>
        <v/>
      </c>
    </row>
    <row r="452" spans="7:11" x14ac:dyDescent="0.2">
      <c r="G452" s="24" t="str">
        <f>+IF('Tableau de bord'!B472='Tableau de bord'!B473,"",'Tableau de bord'!B472)</f>
        <v/>
      </c>
      <c r="H452" s="23" t="str">
        <f>+'Tableau de bord'!R472</f>
        <v/>
      </c>
      <c r="I452" s="17" t="str">
        <f>+IF('Tableau de bord'!B473='Tableau de bord'!B472,"",SUM($H$2:$H452))</f>
        <v/>
      </c>
      <c r="J452" s="8" t="str" cm="1">
        <f t="array" aca="1" ref="J452" ca="1">IF(ISERROR(IF(ROWS($1:451)&lt;=COUNTA($G$2:G950),INDEX($G$2:G950,SMALL(IF($G$2:G950&lt;&gt;"",ROW(INDIRECT("1:"&amp;ROWS($G$2:G950)))),ROWS($1:451))),"")),"",IF(ROWS($1:451)&lt;=COUNTA($G$2:G950),INDEX($G$2:G950,SMALL(IF($G$2:G950&lt;&gt;"",ROW(INDIRECT("1:"&amp;ROWS($G$2:G950)))),ROWS($1:451))),""))</f>
        <v/>
      </c>
      <c r="K452" s="10" t="str" cm="1">
        <f t="array" aca="1" ref="K452" ca="1">IF(ISERROR(IF(ROWS($1:451)&lt;=COUNTA($I$2:I950),INDEX($I$2:I950,SMALL(IF($I$2:I950&lt;&gt;"",ROW(INDIRECT("1:"&amp;ROWS($I$2:I950)))),ROWS($1:451))),"")),"",IF(ROWS($1:451)&lt;=COUNTA($I$2:I950),INDEX($I$2:I950,SMALL(IF($I$2:I950&lt;&gt;"",ROW(INDIRECT("1:"&amp;ROWS($I$2:I950)))),ROWS($1:451))),""))</f>
        <v/>
      </c>
    </row>
    <row r="453" spans="7:11" x14ac:dyDescent="0.2">
      <c r="G453" s="24" t="str">
        <f>+IF('Tableau de bord'!B473='Tableau de bord'!B474,"",'Tableau de bord'!B473)</f>
        <v/>
      </c>
      <c r="H453" s="23" t="str">
        <f>+'Tableau de bord'!R473</f>
        <v/>
      </c>
      <c r="I453" s="17" t="str">
        <f>+IF('Tableau de bord'!B474='Tableau de bord'!B473,"",SUM($H$2:$H453))</f>
        <v/>
      </c>
      <c r="J453" s="8" t="str" cm="1">
        <f t="array" aca="1" ref="J453" ca="1">IF(ISERROR(IF(ROWS($1:452)&lt;=COUNTA($G$2:G951),INDEX($G$2:G951,SMALL(IF($G$2:G951&lt;&gt;"",ROW(INDIRECT("1:"&amp;ROWS($G$2:G951)))),ROWS($1:452))),"")),"",IF(ROWS($1:452)&lt;=COUNTA($G$2:G951),INDEX($G$2:G951,SMALL(IF($G$2:G951&lt;&gt;"",ROW(INDIRECT("1:"&amp;ROWS($G$2:G951)))),ROWS($1:452))),""))</f>
        <v/>
      </c>
      <c r="K453" s="10" t="str" cm="1">
        <f t="array" aca="1" ref="K453" ca="1">IF(ISERROR(IF(ROWS($1:452)&lt;=COUNTA($I$2:I951),INDEX($I$2:I951,SMALL(IF($I$2:I951&lt;&gt;"",ROW(INDIRECT("1:"&amp;ROWS($I$2:I951)))),ROWS($1:452))),"")),"",IF(ROWS($1:452)&lt;=COUNTA($I$2:I951),INDEX($I$2:I951,SMALL(IF($I$2:I951&lt;&gt;"",ROW(INDIRECT("1:"&amp;ROWS($I$2:I951)))),ROWS($1:452))),""))</f>
        <v/>
      </c>
    </row>
    <row r="454" spans="7:11" x14ac:dyDescent="0.2">
      <c r="G454" s="24" t="str">
        <f>+IF('Tableau de bord'!B474='Tableau de bord'!B475,"",'Tableau de bord'!B474)</f>
        <v/>
      </c>
      <c r="H454" s="23" t="str">
        <f>+'Tableau de bord'!R474</f>
        <v/>
      </c>
      <c r="I454" s="17" t="str">
        <f>+IF('Tableau de bord'!B475='Tableau de bord'!B474,"",SUM($H$2:$H454))</f>
        <v/>
      </c>
      <c r="J454" s="8" t="str" cm="1">
        <f t="array" aca="1" ref="J454" ca="1">IF(ISERROR(IF(ROWS($1:453)&lt;=COUNTA($G$2:G952),INDEX($G$2:G952,SMALL(IF($G$2:G952&lt;&gt;"",ROW(INDIRECT("1:"&amp;ROWS($G$2:G952)))),ROWS($1:453))),"")),"",IF(ROWS($1:453)&lt;=COUNTA($G$2:G952),INDEX($G$2:G952,SMALL(IF($G$2:G952&lt;&gt;"",ROW(INDIRECT("1:"&amp;ROWS($G$2:G952)))),ROWS($1:453))),""))</f>
        <v/>
      </c>
      <c r="K454" s="10" t="str" cm="1">
        <f t="array" aca="1" ref="K454" ca="1">IF(ISERROR(IF(ROWS($1:453)&lt;=COUNTA($I$2:I952),INDEX($I$2:I952,SMALL(IF($I$2:I952&lt;&gt;"",ROW(INDIRECT("1:"&amp;ROWS($I$2:I952)))),ROWS($1:453))),"")),"",IF(ROWS($1:453)&lt;=COUNTA($I$2:I952),INDEX($I$2:I952,SMALL(IF($I$2:I952&lt;&gt;"",ROW(INDIRECT("1:"&amp;ROWS($I$2:I952)))),ROWS($1:453))),""))</f>
        <v/>
      </c>
    </row>
    <row r="455" spans="7:11" x14ac:dyDescent="0.2">
      <c r="G455" s="24" t="str">
        <f>+IF('Tableau de bord'!B475='Tableau de bord'!B476,"",'Tableau de bord'!B475)</f>
        <v/>
      </c>
      <c r="H455" s="23" t="str">
        <f>+'Tableau de bord'!R475</f>
        <v/>
      </c>
      <c r="I455" s="17" t="str">
        <f>+IF('Tableau de bord'!B476='Tableau de bord'!B475,"",SUM($H$2:$H455))</f>
        <v/>
      </c>
      <c r="J455" s="8" t="str" cm="1">
        <f t="array" aca="1" ref="J455" ca="1">IF(ISERROR(IF(ROWS($1:454)&lt;=COUNTA($G$2:G953),INDEX($G$2:G953,SMALL(IF($G$2:G953&lt;&gt;"",ROW(INDIRECT("1:"&amp;ROWS($G$2:G953)))),ROWS($1:454))),"")),"",IF(ROWS($1:454)&lt;=COUNTA($G$2:G953),INDEX($G$2:G953,SMALL(IF($G$2:G953&lt;&gt;"",ROW(INDIRECT("1:"&amp;ROWS($G$2:G953)))),ROWS($1:454))),""))</f>
        <v/>
      </c>
      <c r="K455" s="10" t="str" cm="1">
        <f t="array" aca="1" ref="K455" ca="1">IF(ISERROR(IF(ROWS($1:454)&lt;=COUNTA($I$2:I953),INDEX($I$2:I953,SMALL(IF($I$2:I953&lt;&gt;"",ROW(INDIRECT("1:"&amp;ROWS($I$2:I953)))),ROWS($1:454))),"")),"",IF(ROWS($1:454)&lt;=COUNTA($I$2:I953),INDEX($I$2:I953,SMALL(IF($I$2:I953&lt;&gt;"",ROW(INDIRECT("1:"&amp;ROWS($I$2:I953)))),ROWS($1:454))),""))</f>
        <v/>
      </c>
    </row>
    <row r="456" spans="7:11" x14ac:dyDescent="0.2">
      <c r="G456" s="24" t="str">
        <f>+IF('Tableau de bord'!B476='Tableau de bord'!B477,"",'Tableau de bord'!B476)</f>
        <v/>
      </c>
      <c r="H456" s="23" t="str">
        <f>+'Tableau de bord'!R476</f>
        <v/>
      </c>
      <c r="I456" s="17" t="str">
        <f>+IF('Tableau de bord'!B477='Tableau de bord'!B476,"",SUM($H$2:$H456))</f>
        <v/>
      </c>
      <c r="J456" s="8" t="str" cm="1">
        <f t="array" aca="1" ref="J456" ca="1">IF(ISERROR(IF(ROWS($1:455)&lt;=COUNTA($G$2:G954),INDEX($G$2:G954,SMALL(IF($G$2:G954&lt;&gt;"",ROW(INDIRECT("1:"&amp;ROWS($G$2:G954)))),ROWS($1:455))),"")),"",IF(ROWS($1:455)&lt;=COUNTA($G$2:G954),INDEX($G$2:G954,SMALL(IF($G$2:G954&lt;&gt;"",ROW(INDIRECT("1:"&amp;ROWS($G$2:G954)))),ROWS($1:455))),""))</f>
        <v/>
      </c>
      <c r="K456" s="10" t="str" cm="1">
        <f t="array" aca="1" ref="K456" ca="1">IF(ISERROR(IF(ROWS($1:455)&lt;=COUNTA($I$2:I954),INDEX($I$2:I954,SMALL(IF($I$2:I954&lt;&gt;"",ROW(INDIRECT("1:"&amp;ROWS($I$2:I954)))),ROWS($1:455))),"")),"",IF(ROWS($1:455)&lt;=COUNTA($I$2:I954),INDEX($I$2:I954,SMALL(IF($I$2:I954&lt;&gt;"",ROW(INDIRECT("1:"&amp;ROWS($I$2:I954)))),ROWS($1:455))),""))</f>
        <v/>
      </c>
    </row>
    <row r="457" spans="7:11" x14ac:dyDescent="0.2">
      <c r="G457" s="24" t="str">
        <f>+IF('Tableau de bord'!B477='Tableau de bord'!B478,"",'Tableau de bord'!B477)</f>
        <v/>
      </c>
      <c r="H457" s="23" t="str">
        <f>+'Tableau de bord'!R477</f>
        <v/>
      </c>
      <c r="I457" s="17" t="str">
        <f>+IF('Tableau de bord'!B478='Tableau de bord'!B477,"",SUM($H$2:$H457))</f>
        <v/>
      </c>
      <c r="J457" s="8" t="str" cm="1">
        <f t="array" aca="1" ref="J457" ca="1">IF(ISERROR(IF(ROWS($1:456)&lt;=COUNTA($G$2:G955),INDEX($G$2:G955,SMALL(IF($G$2:G955&lt;&gt;"",ROW(INDIRECT("1:"&amp;ROWS($G$2:G955)))),ROWS($1:456))),"")),"",IF(ROWS($1:456)&lt;=COUNTA($G$2:G955),INDEX($G$2:G955,SMALL(IF($G$2:G955&lt;&gt;"",ROW(INDIRECT("1:"&amp;ROWS($G$2:G955)))),ROWS($1:456))),""))</f>
        <v/>
      </c>
      <c r="K457" s="10" t="str" cm="1">
        <f t="array" aca="1" ref="K457" ca="1">IF(ISERROR(IF(ROWS($1:456)&lt;=COUNTA($I$2:I955),INDEX($I$2:I955,SMALL(IF($I$2:I955&lt;&gt;"",ROW(INDIRECT("1:"&amp;ROWS($I$2:I955)))),ROWS($1:456))),"")),"",IF(ROWS($1:456)&lt;=COUNTA($I$2:I955),INDEX($I$2:I955,SMALL(IF($I$2:I955&lt;&gt;"",ROW(INDIRECT("1:"&amp;ROWS($I$2:I955)))),ROWS($1:456))),""))</f>
        <v/>
      </c>
    </row>
    <row r="458" spans="7:11" x14ac:dyDescent="0.2">
      <c r="G458" s="24" t="str">
        <f>+IF('Tableau de bord'!B478='Tableau de bord'!B479,"",'Tableau de bord'!B478)</f>
        <v/>
      </c>
      <c r="H458" s="23" t="str">
        <f>+'Tableau de bord'!R478</f>
        <v/>
      </c>
      <c r="I458" s="17" t="str">
        <f>+IF('Tableau de bord'!B479='Tableau de bord'!B478,"",SUM($H$2:$H458))</f>
        <v/>
      </c>
      <c r="J458" s="8" t="str" cm="1">
        <f t="array" aca="1" ref="J458" ca="1">IF(ISERROR(IF(ROWS($1:457)&lt;=COUNTA($G$2:G956),INDEX($G$2:G956,SMALL(IF($G$2:G956&lt;&gt;"",ROW(INDIRECT("1:"&amp;ROWS($G$2:G956)))),ROWS($1:457))),"")),"",IF(ROWS($1:457)&lt;=COUNTA($G$2:G956),INDEX($G$2:G956,SMALL(IF($G$2:G956&lt;&gt;"",ROW(INDIRECT("1:"&amp;ROWS($G$2:G956)))),ROWS($1:457))),""))</f>
        <v/>
      </c>
      <c r="K458" s="10" t="str" cm="1">
        <f t="array" aca="1" ref="K458" ca="1">IF(ISERROR(IF(ROWS($1:457)&lt;=COUNTA($I$2:I956),INDEX($I$2:I956,SMALL(IF($I$2:I956&lt;&gt;"",ROW(INDIRECT("1:"&amp;ROWS($I$2:I956)))),ROWS($1:457))),"")),"",IF(ROWS($1:457)&lt;=COUNTA($I$2:I956),INDEX($I$2:I956,SMALL(IF($I$2:I956&lt;&gt;"",ROW(INDIRECT("1:"&amp;ROWS($I$2:I956)))),ROWS($1:457))),""))</f>
        <v/>
      </c>
    </row>
    <row r="459" spans="7:11" x14ac:dyDescent="0.2">
      <c r="G459" s="24" t="str">
        <f>+IF('Tableau de bord'!B479='Tableau de bord'!B480,"",'Tableau de bord'!B479)</f>
        <v/>
      </c>
      <c r="H459" s="23" t="str">
        <f>+'Tableau de bord'!R479</f>
        <v/>
      </c>
      <c r="I459" s="17" t="str">
        <f>+IF('Tableau de bord'!B480='Tableau de bord'!B479,"",SUM($H$2:$H459))</f>
        <v/>
      </c>
      <c r="J459" s="8" t="str" cm="1">
        <f t="array" aca="1" ref="J459" ca="1">IF(ISERROR(IF(ROWS($1:458)&lt;=COUNTA($G$2:G957),INDEX($G$2:G957,SMALL(IF($G$2:G957&lt;&gt;"",ROW(INDIRECT("1:"&amp;ROWS($G$2:G957)))),ROWS($1:458))),"")),"",IF(ROWS($1:458)&lt;=COUNTA($G$2:G957),INDEX($G$2:G957,SMALL(IF($G$2:G957&lt;&gt;"",ROW(INDIRECT("1:"&amp;ROWS($G$2:G957)))),ROWS($1:458))),""))</f>
        <v/>
      </c>
      <c r="K459" s="10" t="str" cm="1">
        <f t="array" aca="1" ref="K459" ca="1">IF(ISERROR(IF(ROWS($1:458)&lt;=COUNTA($I$2:I957),INDEX($I$2:I957,SMALL(IF($I$2:I957&lt;&gt;"",ROW(INDIRECT("1:"&amp;ROWS($I$2:I957)))),ROWS($1:458))),"")),"",IF(ROWS($1:458)&lt;=COUNTA($I$2:I957),INDEX($I$2:I957,SMALL(IF($I$2:I957&lt;&gt;"",ROW(INDIRECT("1:"&amp;ROWS($I$2:I957)))),ROWS($1:458))),""))</f>
        <v/>
      </c>
    </row>
    <row r="460" spans="7:11" x14ac:dyDescent="0.2">
      <c r="G460" s="24" t="str">
        <f>+IF('Tableau de bord'!B480='Tableau de bord'!B481,"",'Tableau de bord'!B480)</f>
        <v/>
      </c>
      <c r="H460" s="23" t="str">
        <f>+'Tableau de bord'!R480</f>
        <v/>
      </c>
      <c r="I460" s="17" t="str">
        <f>+IF('Tableau de bord'!B481='Tableau de bord'!B480,"",SUM($H$2:$H460))</f>
        <v/>
      </c>
      <c r="J460" s="8" t="str" cm="1">
        <f t="array" aca="1" ref="J460" ca="1">IF(ISERROR(IF(ROWS($1:459)&lt;=COUNTA($G$2:G958),INDEX($G$2:G958,SMALL(IF($G$2:G958&lt;&gt;"",ROW(INDIRECT("1:"&amp;ROWS($G$2:G958)))),ROWS($1:459))),"")),"",IF(ROWS($1:459)&lt;=COUNTA($G$2:G958),INDEX($G$2:G958,SMALL(IF($G$2:G958&lt;&gt;"",ROW(INDIRECT("1:"&amp;ROWS($G$2:G958)))),ROWS($1:459))),""))</f>
        <v/>
      </c>
      <c r="K460" s="10" t="str" cm="1">
        <f t="array" aca="1" ref="K460" ca="1">IF(ISERROR(IF(ROWS($1:459)&lt;=COUNTA($I$2:I958),INDEX($I$2:I958,SMALL(IF($I$2:I958&lt;&gt;"",ROW(INDIRECT("1:"&amp;ROWS($I$2:I958)))),ROWS($1:459))),"")),"",IF(ROWS($1:459)&lt;=COUNTA($I$2:I958),INDEX($I$2:I958,SMALL(IF($I$2:I958&lt;&gt;"",ROW(INDIRECT("1:"&amp;ROWS($I$2:I958)))),ROWS($1:459))),""))</f>
        <v/>
      </c>
    </row>
    <row r="461" spans="7:11" x14ac:dyDescent="0.2">
      <c r="G461" s="24" t="str">
        <f>+IF('Tableau de bord'!B481='Tableau de bord'!B482,"",'Tableau de bord'!B481)</f>
        <v/>
      </c>
      <c r="H461" s="23" t="str">
        <f>+'Tableau de bord'!R481</f>
        <v/>
      </c>
      <c r="I461" s="17" t="str">
        <f>+IF('Tableau de bord'!B482='Tableau de bord'!B481,"",SUM($H$2:$H461))</f>
        <v/>
      </c>
      <c r="J461" s="8" t="str" cm="1">
        <f t="array" aca="1" ref="J461" ca="1">IF(ISERROR(IF(ROWS($1:460)&lt;=COUNTA($G$2:G959),INDEX($G$2:G959,SMALL(IF($G$2:G959&lt;&gt;"",ROW(INDIRECT("1:"&amp;ROWS($G$2:G959)))),ROWS($1:460))),"")),"",IF(ROWS($1:460)&lt;=COUNTA($G$2:G959),INDEX($G$2:G959,SMALL(IF($G$2:G959&lt;&gt;"",ROW(INDIRECT("1:"&amp;ROWS($G$2:G959)))),ROWS($1:460))),""))</f>
        <v/>
      </c>
      <c r="K461" s="10" t="str" cm="1">
        <f t="array" aca="1" ref="K461" ca="1">IF(ISERROR(IF(ROWS($1:460)&lt;=COUNTA($I$2:I959),INDEX($I$2:I959,SMALL(IF($I$2:I959&lt;&gt;"",ROW(INDIRECT("1:"&amp;ROWS($I$2:I959)))),ROWS($1:460))),"")),"",IF(ROWS($1:460)&lt;=COUNTA($I$2:I959),INDEX($I$2:I959,SMALL(IF($I$2:I959&lt;&gt;"",ROW(INDIRECT("1:"&amp;ROWS($I$2:I959)))),ROWS($1:460))),""))</f>
        <v/>
      </c>
    </row>
    <row r="462" spans="7:11" x14ac:dyDescent="0.2">
      <c r="G462" s="24" t="str">
        <f>+IF('Tableau de bord'!B482='Tableau de bord'!B483,"",'Tableau de bord'!B482)</f>
        <v/>
      </c>
      <c r="H462" s="23" t="str">
        <f>+'Tableau de bord'!R482</f>
        <v/>
      </c>
      <c r="I462" s="17" t="str">
        <f>+IF('Tableau de bord'!B483='Tableau de bord'!B482,"",SUM($H$2:$H462))</f>
        <v/>
      </c>
      <c r="J462" s="8" t="str" cm="1">
        <f t="array" aca="1" ref="J462" ca="1">IF(ISERROR(IF(ROWS($1:461)&lt;=COUNTA($G$2:G960),INDEX($G$2:G960,SMALL(IF($G$2:G960&lt;&gt;"",ROW(INDIRECT("1:"&amp;ROWS($G$2:G960)))),ROWS($1:461))),"")),"",IF(ROWS($1:461)&lt;=COUNTA($G$2:G960),INDEX($G$2:G960,SMALL(IF($G$2:G960&lt;&gt;"",ROW(INDIRECT("1:"&amp;ROWS($G$2:G960)))),ROWS($1:461))),""))</f>
        <v/>
      </c>
      <c r="K462" s="10" t="str" cm="1">
        <f t="array" aca="1" ref="K462" ca="1">IF(ISERROR(IF(ROWS($1:461)&lt;=COUNTA($I$2:I960),INDEX($I$2:I960,SMALL(IF($I$2:I960&lt;&gt;"",ROW(INDIRECT("1:"&amp;ROWS($I$2:I960)))),ROWS($1:461))),"")),"",IF(ROWS($1:461)&lt;=COUNTA($I$2:I960),INDEX($I$2:I960,SMALL(IF($I$2:I960&lt;&gt;"",ROW(INDIRECT("1:"&amp;ROWS($I$2:I960)))),ROWS($1:461))),""))</f>
        <v/>
      </c>
    </row>
    <row r="463" spans="7:11" x14ac:dyDescent="0.2">
      <c r="G463" s="24" t="str">
        <f>+IF('Tableau de bord'!B483='Tableau de bord'!B484,"",'Tableau de bord'!B483)</f>
        <v/>
      </c>
      <c r="H463" s="23" t="str">
        <f>+'Tableau de bord'!R483</f>
        <v/>
      </c>
      <c r="I463" s="17" t="str">
        <f>+IF('Tableau de bord'!B484='Tableau de bord'!B483,"",SUM($H$2:$H463))</f>
        <v/>
      </c>
      <c r="J463" s="8" t="str" cm="1">
        <f t="array" aca="1" ref="J463" ca="1">IF(ISERROR(IF(ROWS($1:462)&lt;=COUNTA($G$2:G961),INDEX($G$2:G961,SMALL(IF($G$2:G961&lt;&gt;"",ROW(INDIRECT("1:"&amp;ROWS($G$2:G961)))),ROWS($1:462))),"")),"",IF(ROWS($1:462)&lt;=COUNTA($G$2:G961),INDEX($G$2:G961,SMALL(IF($G$2:G961&lt;&gt;"",ROW(INDIRECT("1:"&amp;ROWS($G$2:G961)))),ROWS($1:462))),""))</f>
        <v/>
      </c>
      <c r="K463" s="10" t="str" cm="1">
        <f t="array" aca="1" ref="K463" ca="1">IF(ISERROR(IF(ROWS($1:462)&lt;=COUNTA($I$2:I961),INDEX($I$2:I961,SMALL(IF($I$2:I961&lt;&gt;"",ROW(INDIRECT("1:"&amp;ROWS($I$2:I961)))),ROWS($1:462))),"")),"",IF(ROWS($1:462)&lt;=COUNTA($I$2:I961),INDEX($I$2:I961,SMALL(IF($I$2:I961&lt;&gt;"",ROW(INDIRECT("1:"&amp;ROWS($I$2:I961)))),ROWS($1:462))),""))</f>
        <v/>
      </c>
    </row>
    <row r="464" spans="7:11" x14ac:dyDescent="0.2">
      <c r="G464" s="24" t="str">
        <f>+IF('Tableau de bord'!B484='Tableau de bord'!B485,"",'Tableau de bord'!B484)</f>
        <v/>
      </c>
      <c r="H464" s="23" t="str">
        <f>+'Tableau de bord'!R484</f>
        <v/>
      </c>
      <c r="I464" s="17" t="str">
        <f>+IF('Tableau de bord'!B485='Tableau de bord'!B484,"",SUM($H$2:$H464))</f>
        <v/>
      </c>
      <c r="J464" s="8" t="str" cm="1">
        <f t="array" aca="1" ref="J464" ca="1">IF(ISERROR(IF(ROWS($1:463)&lt;=COUNTA($G$2:G962),INDEX($G$2:G962,SMALL(IF($G$2:G962&lt;&gt;"",ROW(INDIRECT("1:"&amp;ROWS($G$2:G962)))),ROWS($1:463))),"")),"",IF(ROWS($1:463)&lt;=COUNTA($G$2:G962),INDEX($G$2:G962,SMALL(IF($G$2:G962&lt;&gt;"",ROW(INDIRECT("1:"&amp;ROWS($G$2:G962)))),ROWS($1:463))),""))</f>
        <v/>
      </c>
      <c r="K464" s="10" t="str" cm="1">
        <f t="array" aca="1" ref="K464" ca="1">IF(ISERROR(IF(ROWS($1:463)&lt;=COUNTA($I$2:I962),INDEX($I$2:I962,SMALL(IF($I$2:I962&lt;&gt;"",ROW(INDIRECT("1:"&amp;ROWS($I$2:I962)))),ROWS($1:463))),"")),"",IF(ROWS($1:463)&lt;=COUNTA($I$2:I962),INDEX($I$2:I962,SMALL(IF($I$2:I962&lt;&gt;"",ROW(INDIRECT("1:"&amp;ROWS($I$2:I962)))),ROWS($1:463))),""))</f>
        <v/>
      </c>
    </row>
    <row r="465" spans="7:11" x14ac:dyDescent="0.2">
      <c r="G465" s="24" t="str">
        <f>+IF('Tableau de bord'!B485='Tableau de bord'!B486,"",'Tableau de bord'!B485)</f>
        <v/>
      </c>
      <c r="H465" s="23" t="str">
        <f>+'Tableau de bord'!R485</f>
        <v/>
      </c>
      <c r="I465" s="17" t="str">
        <f>+IF('Tableau de bord'!B486='Tableau de bord'!B485,"",SUM($H$2:$H465))</f>
        <v/>
      </c>
      <c r="J465" s="8" t="str" cm="1">
        <f t="array" aca="1" ref="J465" ca="1">IF(ISERROR(IF(ROWS($1:464)&lt;=COUNTA($G$2:G963),INDEX($G$2:G963,SMALL(IF($G$2:G963&lt;&gt;"",ROW(INDIRECT("1:"&amp;ROWS($G$2:G963)))),ROWS($1:464))),"")),"",IF(ROWS($1:464)&lt;=COUNTA($G$2:G963),INDEX($G$2:G963,SMALL(IF($G$2:G963&lt;&gt;"",ROW(INDIRECT("1:"&amp;ROWS($G$2:G963)))),ROWS($1:464))),""))</f>
        <v/>
      </c>
      <c r="K465" s="10" t="str" cm="1">
        <f t="array" aca="1" ref="K465" ca="1">IF(ISERROR(IF(ROWS($1:464)&lt;=COUNTA($I$2:I963),INDEX($I$2:I963,SMALL(IF($I$2:I963&lt;&gt;"",ROW(INDIRECT("1:"&amp;ROWS($I$2:I963)))),ROWS($1:464))),"")),"",IF(ROWS($1:464)&lt;=COUNTA($I$2:I963),INDEX($I$2:I963,SMALL(IF($I$2:I963&lt;&gt;"",ROW(INDIRECT("1:"&amp;ROWS($I$2:I963)))),ROWS($1:464))),""))</f>
        <v/>
      </c>
    </row>
    <row r="466" spans="7:11" x14ac:dyDescent="0.2">
      <c r="G466" s="24" t="str">
        <f>+IF('Tableau de bord'!B486='Tableau de bord'!B487,"",'Tableau de bord'!B486)</f>
        <v/>
      </c>
      <c r="H466" s="23" t="str">
        <f>+'Tableau de bord'!R486</f>
        <v/>
      </c>
      <c r="I466" s="17" t="str">
        <f>+IF('Tableau de bord'!B487='Tableau de bord'!B486,"",SUM($H$2:$H466))</f>
        <v/>
      </c>
      <c r="J466" s="8" t="str" cm="1">
        <f t="array" aca="1" ref="J466" ca="1">IF(ISERROR(IF(ROWS($1:465)&lt;=COUNTA($G$2:G964),INDEX($G$2:G964,SMALL(IF($G$2:G964&lt;&gt;"",ROW(INDIRECT("1:"&amp;ROWS($G$2:G964)))),ROWS($1:465))),"")),"",IF(ROWS($1:465)&lt;=COUNTA($G$2:G964),INDEX($G$2:G964,SMALL(IF($G$2:G964&lt;&gt;"",ROW(INDIRECT("1:"&amp;ROWS($G$2:G964)))),ROWS($1:465))),""))</f>
        <v/>
      </c>
      <c r="K466" s="10" t="str" cm="1">
        <f t="array" aca="1" ref="K466" ca="1">IF(ISERROR(IF(ROWS($1:465)&lt;=COUNTA($I$2:I964),INDEX($I$2:I964,SMALL(IF($I$2:I964&lt;&gt;"",ROW(INDIRECT("1:"&amp;ROWS($I$2:I964)))),ROWS($1:465))),"")),"",IF(ROWS($1:465)&lt;=COUNTA($I$2:I964),INDEX($I$2:I964,SMALL(IF($I$2:I964&lt;&gt;"",ROW(INDIRECT("1:"&amp;ROWS($I$2:I964)))),ROWS($1:465))),""))</f>
        <v/>
      </c>
    </row>
    <row r="467" spans="7:11" x14ac:dyDescent="0.2">
      <c r="G467" s="24" t="str">
        <f>+IF('Tableau de bord'!B487='Tableau de bord'!B488,"",'Tableau de bord'!B487)</f>
        <v/>
      </c>
      <c r="H467" s="23" t="str">
        <f>+'Tableau de bord'!R487</f>
        <v/>
      </c>
      <c r="I467" s="17" t="str">
        <f>+IF('Tableau de bord'!B488='Tableau de bord'!B487,"",SUM($H$2:$H467))</f>
        <v/>
      </c>
      <c r="J467" s="8" t="str" cm="1">
        <f t="array" aca="1" ref="J467" ca="1">IF(ISERROR(IF(ROWS($1:466)&lt;=COUNTA($G$2:G965),INDEX($G$2:G965,SMALL(IF($G$2:G965&lt;&gt;"",ROW(INDIRECT("1:"&amp;ROWS($G$2:G965)))),ROWS($1:466))),"")),"",IF(ROWS($1:466)&lt;=COUNTA($G$2:G965),INDEX($G$2:G965,SMALL(IF($G$2:G965&lt;&gt;"",ROW(INDIRECT("1:"&amp;ROWS($G$2:G965)))),ROWS($1:466))),""))</f>
        <v/>
      </c>
      <c r="K467" s="10" t="str" cm="1">
        <f t="array" aca="1" ref="K467" ca="1">IF(ISERROR(IF(ROWS($1:466)&lt;=COUNTA($I$2:I965),INDEX($I$2:I965,SMALL(IF($I$2:I965&lt;&gt;"",ROW(INDIRECT("1:"&amp;ROWS($I$2:I965)))),ROWS($1:466))),"")),"",IF(ROWS($1:466)&lt;=COUNTA($I$2:I965),INDEX($I$2:I965,SMALL(IF($I$2:I965&lt;&gt;"",ROW(INDIRECT("1:"&amp;ROWS($I$2:I965)))),ROWS($1:466))),""))</f>
        <v/>
      </c>
    </row>
    <row r="468" spans="7:11" x14ac:dyDescent="0.2">
      <c r="G468" s="24" t="str">
        <f>+IF('Tableau de bord'!B488='Tableau de bord'!B489,"",'Tableau de bord'!B488)</f>
        <v/>
      </c>
      <c r="H468" s="23" t="str">
        <f>+'Tableau de bord'!R488</f>
        <v/>
      </c>
      <c r="I468" s="17" t="str">
        <f>+IF('Tableau de bord'!B489='Tableau de bord'!B488,"",SUM($H$2:$H468))</f>
        <v/>
      </c>
      <c r="J468" s="8" t="str" cm="1">
        <f t="array" aca="1" ref="J468" ca="1">IF(ISERROR(IF(ROWS($1:467)&lt;=COUNTA($G$2:G966),INDEX($G$2:G966,SMALL(IF($G$2:G966&lt;&gt;"",ROW(INDIRECT("1:"&amp;ROWS($G$2:G966)))),ROWS($1:467))),"")),"",IF(ROWS($1:467)&lt;=COUNTA($G$2:G966),INDEX($G$2:G966,SMALL(IF($G$2:G966&lt;&gt;"",ROW(INDIRECT("1:"&amp;ROWS($G$2:G966)))),ROWS($1:467))),""))</f>
        <v/>
      </c>
      <c r="K468" s="10" t="str" cm="1">
        <f t="array" aca="1" ref="K468" ca="1">IF(ISERROR(IF(ROWS($1:467)&lt;=COUNTA($I$2:I966),INDEX($I$2:I966,SMALL(IF($I$2:I966&lt;&gt;"",ROW(INDIRECT("1:"&amp;ROWS($I$2:I966)))),ROWS($1:467))),"")),"",IF(ROWS($1:467)&lt;=COUNTA($I$2:I966),INDEX($I$2:I966,SMALL(IF($I$2:I966&lt;&gt;"",ROW(INDIRECT("1:"&amp;ROWS($I$2:I966)))),ROWS($1:467))),""))</f>
        <v/>
      </c>
    </row>
    <row r="469" spans="7:11" x14ac:dyDescent="0.2">
      <c r="G469" s="24" t="str">
        <f>+IF('Tableau de bord'!B489='Tableau de bord'!B490,"",'Tableau de bord'!B489)</f>
        <v/>
      </c>
      <c r="H469" s="23" t="str">
        <f>+'Tableau de bord'!R489</f>
        <v/>
      </c>
      <c r="I469" s="17" t="str">
        <f>+IF('Tableau de bord'!B490='Tableau de bord'!B489,"",SUM($H$2:$H469))</f>
        <v/>
      </c>
      <c r="J469" s="8" t="str" cm="1">
        <f t="array" aca="1" ref="J469" ca="1">IF(ISERROR(IF(ROWS($1:468)&lt;=COUNTA($G$2:G967),INDEX($G$2:G967,SMALL(IF($G$2:G967&lt;&gt;"",ROW(INDIRECT("1:"&amp;ROWS($G$2:G967)))),ROWS($1:468))),"")),"",IF(ROWS($1:468)&lt;=COUNTA($G$2:G967),INDEX($G$2:G967,SMALL(IF($G$2:G967&lt;&gt;"",ROW(INDIRECT("1:"&amp;ROWS($G$2:G967)))),ROWS($1:468))),""))</f>
        <v/>
      </c>
      <c r="K469" s="10" t="str" cm="1">
        <f t="array" aca="1" ref="K469" ca="1">IF(ISERROR(IF(ROWS($1:468)&lt;=COUNTA($I$2:I967),INDEX($I$2:I967,SMALL(IF($I$2:I967&lt;&gt;"",ROW(INDIRECT("1:"&amp;ROWS($I$2:I967)))),ROWS($1:468))),"")),"",IF(ROWS($1:468)&lt;=COUNTA($I$2:I967),INDEX($I$2:I967,SMALL(IF($I$2:I967&lt;&gt;"",ROW(INDIRECT("1:"&amp;ROWS($I$2:I967)))),ROWS($1:468))),""))</f>
        <v/>
      </c>
    </row>
    <row r="470" spans="7:11" x14ac:dyDescent="0.2">
      <c r="G470" s="24" t="str">
        <f>+IF('Tableau de bord'!B490='Tableau de bord'!B491,"",'Tableau de bord'!B490)</f>
        <v/>
      </c>
      <c r="H470" s="23" t="str">
        <f>+'Tableau de bord'!R490</f>
        <v/>
      </c>
      <c r="I470" s="17" t="str">
        <f>+IF('Tableau de bord'!B491='Tableau de bord'!B490,"",SUM($H$2:$H470))</f>
        <v/>
      </c>
      <c r="J470" s="8" t="str" cm="1">
        <f t="array" aca="1" ref="J470" ca="1">IF(ISERROR(IF(ROWS($1:469)&lt;=COUNTA($G$2:G968),INDEX($G$2:G968,SMALL(IF($G$2:G968&lt;&gt;"",ROW(INDIRECT("1:"&amp;ROWS($G$2:G968)))),ROWS($1:469))),"")),"",IF(ROWS($1:469)&lt;=COUNTA($G$2:G968),INDEX($G$2:G968,SMALL(IF($G$2:G968&lt;&gt;"",ROW(INDIRECT("1:"&amp;ROWS($G$2:G968)))),ROWS($1:469))),""))</f>
        <v/>
      </c>
      <c r="K470" s="10" t="str" cm="1">
        <f t="array" aca="1" ref="K470" ca="1">IF(ISERROR(IF(ROWS($1:469)&lt;=COUNTA($I$2:I968),INDEX($I$2:I968,SMALL(IF($I$2:I968&lt;&gt;"",ROW(INDIRECT("1:"&amp;ROWS($I$2:I968)))),ROWS($1:469))),"")),"",IF(ROWS($1:469)&lt;=COUNTA($I$2:I968),INDEX($I$2:I968,SMALL(IF($I$2:I968&lt;&gt;"",ROW(INDIRECT("1:"&amp;ROWS($I$2:I968)))),ROWS($1:469))),""))</f>
        <v/>
      </c>
    </row>
    <row r="471" spans="7:11" x14ac:dyDescent="0.2">
      <c r="G471" s="24" t="str">
        <f>+IF('Tableau de bord'!B491='Tableau de bord'!B492,"",'Tableau de bord'!B491)</f>
        <v/>
      </c>
      <c r="H471" s="23" t="str">
        <f>+'Tableau de bord'!R491</f>
        <v/>
      </c>
      <c r="I471" s="17" t="str">
        <f>+IF('Tableau de bord'!B492='Tableau de bord'!B491,"",SUM($H$2:$H471))</f>
        <v/>
      </c>
      <c r="J471" s="8" t="str" cm="1">
        <f t="array" aca="1" ref="J471" ca="1">IF(ISERROR(IF(ROWS($1:470)&lt;=COUNTA($G$2:G969),INDEX($G$2:G969,SMALL(IF($G$2:G969&lt;&gt;"",ROW(INDIRECT("1:"&amp;ROWS($G$2:G969)))),ROWS($1:470))),"")),"",IF(ROWS($1:470)&lt;=COUNTA($G$2:G969),INDEX($G$2:G969,SMALL(IF($G$2:G969&lt;&gt;"",ROW(INDIRECT("1:"&amp;ROWS($G$2:G969)))),ROWS($1:470))),""))</f>
        <v/>
      </c>
      <c r="K471" s="10" t="str" cm="1">
        <f t="array" aca="1" ref="K471" ca="1">IF(ISERROR(IF(ROWS($1:470)&lt;=COUNTA($I$2:I969),INDEX($I$2:I969,SMALL(IF($I$2:I969&lt;&gt;"",ROW(INDIRECT("1:"&amp;ROWS($I$2:I969)))),ROWS($1:470))),"")),"",IF(ROWS($1:470)&lt;=COUNTA($I$2:I969),INDEX($I$2:I969,SMALL(IF($I$2:I969&lt;&gt;"",ROW(INDIRECT("1:"&amp;ROWS($I$2:I969)))),ROWS($1:470))),""))</f>
        <v/>
      </c>
    </row>
    <row r="472" spans="7:11" x14ac:dyDescent="0.2">
      <c r="G472" s="24" t="str">
        <f>+IF('Tableau de bord'!B492='Tableau de bord'!B493,"",'Tableau de bord'!B492)</f>
        <v/>
      </c>
      <c r="H472" s="23" t="str">
        <f>+'Tableau de bord'!R492</f>
        <v/>
      </c>
      <c r="I472" s="17" t="str">
        <f>+IF('Tableau de bord'!B493='Tableau de bord'!B492,"",SUM($H$2:$H472))</f>
        <v/>
      </c>
      <c r="J472" s="8" t="str" cm="1">
        <f t="array" aca="1" ref="J472" ca="1">IF(ISERROR(IF(ROWS($1:471)&lt;=COUNTA($G$2:G970),INDEX($G$2:G970,SMALL(IF($G$2:G970&lt;&gt;"",ROW(INDIRECT("1:"&amp;ROWS($G$2:G970)))),ROWS($1:471))),"")),"",IF(ROWS($1:471)&lt;=COUNTA($G$2:G970),INDEX($G$2:G970,SMALL(IF($G$2:G970&lt;&gt;"",ROW(INDIRECT("1:"&amp;ROWS($G$2:G970)))),ROWS($1:471))),""))</f>
        <v/>
      </c>
      <c r="K472" s="10" t="str" cm="1">
        <f t="array" aca="1" ref="K472" ca="1">IF(ISERROR(IF(ROWS($1:471)&lt;=COUNTA($I$2:I970),INDEX($I$2:I970,SMALL(IF($I$2:I970&lt;&gt;"",ROW(INDIRECT("1:"&amp;ROWS($I$2:I970)))),ROWS($1:471))),"")),"",IF(ROWS($1:471)&lt;=COUNTA($I$2:I970),INDEX($I$2:I970,SMALL(IF($I$2:I970&lt;&gt;"",ROW(INDIRECT("1:"&amp;ROWS($I$2:I970)))),ROWS($1:471))),""))</f>
        <v/>
      </c>
    </row>
    <row r="473" spans="7:11" x14ac:dyDescent="0.2">
      <c r="G473" s="24" t="str">
        <f>+IF('Tableau de bord'!B493='Tableau de bord'!B494,"",'Tableau de bord'!B493)</f>
        <v/>
      </c>
      <c r="H473" s="23" t="str">
        <f>+'Tableau de bord'!R493</f>
        <v/>
      </c>
      <c r="I473" s="17" t="str">
        <f>+IF('Tableau de bord'!B494='Tableau de bord'!B493,"",SUM($H$2:$H473))</f>
        <v/>
      </c>
      <c r="J473" s="8" t="str" cm="1">
        <f t="array" aca="1" ref="J473" ca="1">IF(ISERROR(IF(ROWS($1:472)&lt;=COUNTA($G$2:G971),INDEX($G$2:G971,SMALL(IF($G$2:G971&lt;&gt;"",ROW(INDIRECT("1:"&amp;ROWS($G$2:G971)))),ROWS($1:472))),"")),"",IF(ROWS($1:472)&lt;=COUNTA($G$2:G971),INDEX($G$2:G971,SMALL(IF($G$2:G971&lt;&gt;"",ROW(INDIRECT("1:"&amp;ROWS($G$2:G971)))),ROWS($1:472))),""))</f>
        <v/>
      </c>
      <c r="K473" s="10" t="str" cm="1">
        <f t="array" aca="1" ref="K473" ca="1">IF(ISERROR(IF(ROWS($1:472)&lt;=COUNTA($I$2:I971),INDEX($I$2:I971,SMALL(IF($I$2:I971&lt;&gt;"",ROW(INDIRECT("1:"&amp;ROWS($I$2:I971)))),ROWS($1:472))),"")),"",IF(ROWS($1:472)&lt;=COUNTA($I$2:I971),INDEX($I$2:I971,SMALL(IF($I$2:I971&lt;&gt;"",ROW(INDIRECT("1:"&amp;ROWS($I$2:I971)))),ROWS($1:472))),""))</f>
        <v/>
      </c>
    </row>
    <row r="474" spans="7:11" x14ac:dyDescent="0.2">
      <c r="G474" s="24" t="str">
        <f>+IF('Tableau de bord'!B494='Tableau de bord'!B495,"",'Tableau de bord'!B494)</f>
        <v/>
      </c>
      <c r="H474" s="23" t="str">
        <f>+'Tableau de bord'!R494</f>
        <v/>
      </c>
      <c r="I474" s="17" t="str">
        <f>+IF('Tableau de bord'!B495='Tableau de bord'!B494,"",SUM($H$2:$H474))</f>
        <v/>
      </c>
      <c r="J474" s="8" t="str" cm="1">
        <f t="array" aca="1" ref="J474" ca="1">IF(ISERROR(IF(ROWS($1:473)&lt;=COUNTA($G$2:G972),INDEX($G$2:G972,SMALL(IF($G$2:G972&lt;&gt;"",ROW(INDIRECT("1:"&amp;ROWS($G$2:G972)))),ROWS($1:473))),"")),"",IF(ROWS($1:473)&lt;=COUNTA($G$2:G972),INDEX($G$2:G972,SMALL(IF($G$2:G972&lt;&gt;"",ROW(INDIRECT("1:"&amp;ROWS($G$2:G972)))),ROWS($1:473))),""))</f>
        <v/>
      </c>
      <c r="K474" s="10" t="str" cm="1">
        <f t="array" aca="1" ref="K474" ca="1">IF(ISERROR(IF(ROWS($1:473)&lt;=COUNTA($I$2:I972),INDEX($I$2:I972,SMALL(IF($I$2:I972&lt;&gt;"",ROW(INDIRECT("1:"&amp;ROWS($I$2:I972)))),ROWS($1:473))),"")),"",IF(ROWS($1:473)&lt;=COUNTA($I$2:I972),INDEX($I$2:I972,SMALL(IF($I$2:I972&lt;&gt;"",ROW(INDIRECT("1:"&amp;ROWS($I$2:I972)))),ROWS($1:473))),""))</f>
        <v/>
      </c>
    </row>
    <row r="475" spans="7:11" x14ac:dyDescent="0.2">
      <c r="G475" s="24" t="str">
        <f>+IF('Tableau de bord'!B495='Tableau de bord'!B496,"",'Tableau de bord'!B495)</f>
        <v/>
      </c>
      <c r="H475" s="23" t="str">
        <f>+'Tableau de bord'!R495</f>
        <v/>
      </c>
      <c r="I475" s="17" t="str">
        <f>+IF('Tableau de bord'!B496='Tableau de bord'!B495,"",SUM($H$2:$H475))</f>
        <v/>
      </c>
      <c r="J475" s="8" t="str" cm="1">
        <f t="array" aca="1" ref="J475" ca="1">IF(ISERROR(IF(ROWS($1:474)&lt;=COUNTA($G$2:G973),INDEX($G$2:G973,SMALL(IF($G$2:G973&lt;&gt;"",ROW(INDIRECT("1:"&amp;ROWS($G$2:G973)))),ROWS($1:474))),"")),"",IF(ROWS($1:474)&lt;=COUNTA($G$2:G973),INDEX($G$2:G973,SMALL(IF($G$2:G973&lt;&gt;"",ROW(INDIRECT("1:"&amp;ROWS($G$2:G973)))),ROWS($1:474))),""))</f>
        <v/>
      </c>
      <c r="K475" s="10" t="str" cm="1">
        <f t="array" aca="1" ref="K475" ca="1">IF(ISERROR(IF(ROWS($1:474)&lt;=COUNTA($I$2:I973),INDEX($I$2:I973,SMALL(IF($I$2:I973&lt;&gt;"",ROW(INDIRECT("1:"&amp;ROWS($I$2:I973)))),ROWS($1:474))),"")),"",IF(ROWS($1:474)&lt;=COUNTA($I$2:I973),INDEX($I$2:I973,SMALL(IF($I$2:I973&lt;&gt;"",ROW(INDIRECT("1:"&amp;ROWS($I$2:I973)))),ROWS($1:474))),""))</f>
        <v/>
      </c>
    </row>
    <row r="476" spans="7:11" x14ac:dyDescent="0.2">
      <c r="G476" s="24" t="str">
        <f>+IF('Tableau de bord'!B496='Tableau de bord'!B497,"",'Tableau de bord'!B496)</f>
        <v/>
      </c>
      <c r="H476" s="23" t="str">
        <f>+'Tableau de bord'!R496</f>
        <v/>
      </c>
      <c r="I476" s="17" t="str">
        <f>+IF('Tableau de bord'!B497='Tableau de bord'!B496,"",SUM($H$2:$H476))</f>
        <v/>
      </c>
      <c r="J476" s="8" t="str" cm="1">
        <f t="array" aca="1" ref="J476" ca="1">IF(ISERROR(IF(ROWS($1:475)&lt;=COUNTA($G$2:G974),INDEX($G$2:G974,SMALL(IF($G$2:G974&lt;&gt;"",ROW(INDIRECT("1:"&amp;ROWS($G$2:G974)))),ROWS($1:475))),"")),"",IF(ROWS($1:475)&lt;=COUNTA($G$2:G974),INDEX($G$2:G974,SMALL(IF($G$2:G974&lt;&gt;"",ROW(INDIRECT("1:"&amp;ROWS($G$2:G974)))),ROWS($1:475))),""))</f>
        <v/>
      </c>
      <c r="K476" s="10" t="str" cm="1">
        <f t="array" aca="1" ref="K476" ca="1">IF(ISERROR(IF(ROWS($1:475)&lt;=COUNTA($I$2:I974),INDEX($I$2:I974,SMALL(IF($I$2:I974&lt;&gt;"",ROW(INDIRECT("1:"&amp;ROWS($I$2:I974)))),ROWS($1:475))),"")),"",IF(ROWS($1:475)&lt;=COUNTA($I$2:I974),INDEX($I$2:I974,SMALL(IF($I$2:I974&lt;&gt;"",ROW(INDIRECT("1:"&amp;ROWS($I$2:I974)))),ROWS($1:475))),""))</f>
        <v/>
      </c>
    </row>
    <row r="477" spans="7:11" x14ac:dyDescent="0.2">
      <c r="G477" s="24" t="str">
        <f>+IF('Tableau de bord'!B497='Tableau de bord'!B498,"",'Tableau de bord'!B497)</f>
        <v/>
      </c>
      <c r="H477" s="23" t="str">
        <f>+'Tableau de bord'!R497</f>
        <v/>
      </c>
      <c r="I477" s="17" t="str">
        <f>+IF('Tableau de bord'!B498='Tableau de bord'!B497,"",SUM($H$2:$H477))</f>
        <v/>
      </c>
      <c r="J477" s="8" t="str" cm="1">
        <f t="array" aca="1" ref="J477" ca="1">IF(ISERROR(IF(ROWS($1:476)&lt;=COUNTA($G$2:G975),INDEX($G$2:G975,SMALL(IF($G$2:G975&lt;&gt;"",ROW(INDIRECT("1:"&amp;ROWS($G$2:G975)))),ROWS($1:476))),"")),"",IF(ROWS($1:476)&lt;=COUNTA($G$2:G975),INDEX($G$2:G975,SMALL(IF($G$2:G975&lt;&gt;"",ROW(INDIRECT("1:"&amp;ROWS($G$2:G975)))),ROWS($1:476))),""))</f>
        <v/>
      </c>
      <c r="K477" s="10" t="str" cm="1">
        <f t="array" aca="1" ref="K477" ca="1">IF(ISERROR(IF(ROWS($1:476)&lt;=COUNTA($I$2:I975),INDEX($I$2:I975,SMALL(IF($I$2:I975&lt;&gt;"",ROW(INDIRECT("1:"&amp;ROWS($I$2:I975)))),ROWS($1:476))),"")),"",IF(ROWS($1:476)&lt;=COUNTA($I$2:I975),INDEX($I$2:I975,SMALL(IF($I$2:I975&lt;&gt;"",ROW(INDIRECT("1:"&amp;ROWS($I$2:I975)))),ROWS($1:476))),""))</f>
        <v/>
      </c>
    </row>
    <row r="478" spans="7:11" x14ac:dyDescent="0.2">
      <c r="G478" s="24" t="str">
        <f>+IF('Tableau de bord'!B498='Tableau de bord'!B499,"",'Tableau de bord'!B498)</f>
        <v/>
      </c>
      <c r="H478" s="23" t="str">
        <f>+'Tableau de bord'!R498</f>
        <v/>
      </c>
      <c r="I478" s="17" t="str">
        <f>+IF('Tableau de bord'!B499='Tableau de bord'!B498,"",SUM($H$2:$H478))</f>
        <v/>
      </c>
      <c r="J478" s="8" t="str" cm="1">
        <f t="array" aca="1" ref="J478" ca="1">IF(ISERROR(IF(ROWS($1:477)&lt;=COUNTA($G$2:G976),INDEX($G$2:G976,SMALL(IF($G$2:G976&lt;&gt;"",ROW(INDIRECT("1:"&amp;ROWS($G$2:G976)))),ROWS($1:477))),"")),"",IF(ROWS($1:477)&lt;=COUNTA($G$2:G976),INDEX($G$2:G976,SMALL(IF($G$2:G976&lt;&gt;"",ROW(INDIRECT("1:"&amp;ROWS($G$2:G976)))),ROWS($1:477))),""))</f>
        <v/>
      </c>
      <c r="K478" s="10" t="str" cm="1">
        <f t="array" aca="1" ref="K478" ca="1">IF(ISERROR(IF(ROWS($1:477)&lt;=COUNTA($I$2:I976),INDEX($I$2:I976,SMALL(IF($I$2:I976&lt;&gt;"",ROW(INDIRECT("1:"&amp;ROWS($I$2:I976)))),ROWS($1:477))),"")),"",IF(ROWS($1:477)&lt;=COUNTA($I$2:I976),INDEX($I$2:I976,SMALL(IF($I$2:I976&lt;&gt;"",ROW(INDIRECT("1:"&amp;ROWS($I$2:I976)))),ROWS($1:477))),""))</f>
        <v/>
      </c>
    </row>
    <row r="479" spans="7:11" x14ac:dyDescent="0.2">
      <c r="G479" s="24" t="str">
        <f>+IF('Tableau de bord'!B499='Tableau de bord'!B500,"",'Tableau de bord'!B499)</f>
        <v/>
      </c>
      <c r="H479" s="23" t="str">
        <f>+'Tableau de bord'!R499</f>
        <v/>
      </c>
      <c r="I479" s="17" t="str">
        <f>+IF('Tableau de bord'!B500='Tableau de bord'!B499,"",SUM($H$2:$H479))</f>
        <v/>
      </c>
      <c r="J479" s="8" t="str" cm="1">
        <f t="array" aca="1" ref="J479" ca="1">IF(ISERROR(IF(ROWS($1:478)&lt;=COUNTA($G$2:G977),INDEX($G$2:G977,SMALL(IF($G$2:G977&lt;&gt;"",ROW(INDIRECT("1:"&amp;ROWS($G$2:G977)))),ROWS($1:478))),"")),"",IF(ROWS($1:478)&lt;=COUNTA($G$2:G977),INDEX($G$2:G977,SMALL(IF($G$2:G977&lt;&gt;"",ROW(INDIRECT("1:"&amp;ROWS($G$2:G977)))),ROWS($1:478))),""))</f>
        <v/>
      </c>
      <c r="K479" s="10" t="str" cm="1">
        <f t="array" aca="1" ref="K479" ca="1">IF(ISERROR(IF(ROWS($1:478)&lt;=COUNTA($I$2:I977),INDEX($I$2:I977,SMALL(IF($I$2:I977&lt;&gt;"",ROW(INDIRECT("1:"&amp;ROWS($I$2:I977)))),ROWS($1:478))),"")),"",IF(ROWS($1:478)&lt;=COUNTA($I$2:I977),INDEX($I$2:I977,SMALL(IF($I$2:I977&lt;&gt;"",ROW(INDIRECT("1:"&amp;ROWS($I$2:I977)))),ROWS($1:478))),""))</f>
        <v/>
      </c>
    </row>
    <row r="480" spans="7:11" x14ac:dyDescent="0.2">
      <c r="G480" s="24" t="str">
        <f>+IF('Tableau de bord'!B500='Tableau de bord'!B501,"",'Tableau de bord'!B500)</f>
        <v/>
      </c>
      <c r="H480" s="23" t="str">
        <f>+'Tableau de bord'!R500</f>
        <v/>
      </c>
      <c r="I480" s="17" t="str">
        <f>+IF('Tableau de bord'!B501='Tableau de bord'!B500,"",SUM($H$2:$H480))</f>
        <v/>
      </c>
      <c r="J480" s="8" t="str" cm="1">
        <f t="array" aca="1" ref="J480" ca="1">IF(ISERROR(IF(ROWS($1:479)&lt;=COUNTA($G$2:G978),INDEX($G$2:G978,SMALL(IF($G$2:G978&lt;&gt;"",ROW(INDIRECT("1:"&amp;ROWS($G$2:G978)))),ROWS($1:479))),"")),"",IF(ROWS($1:479)&lt;=COUNTA($G$2:G978),INDEX($G$2:G978,SMALL(IF($G$2:G978&lt;&gt;"",ROW(INDIRECT("1:"&amp;ROWS($G$2:G978)))),ROWS($1:479))),""))</f>
        <v/>
      </c>
      <c r="K480" s="10" t="str" cm="1">
        <f t="array" aca="1" ref="K480" ca="1">IF(ISERROR(IF(ROWS($1:479)&lt;=COUNTA($I$2:I978),INDEX($I$2:I978,SMALL(IF($I$2:I978&lt;&gt;"",ROW(INDIRECT("1:"&amp;ROWS($I$2:I978)))),ROWS($1:479))),"")),"",IF(ROWS($1:479)&lt;=COUNTA($I$2:I978),INDEX($I$2:I978,SMALL(IF($I$2:I978&lt;&gt;"",ROW(INDIRECT("1:"&amp;ROWS($I$2:I978)))),ROWS($1:479))),""))</f>
        <v/>
      </c>
    </row>
    <row r="481" spans="7:11" x14ac:dyDescent="0.2">
      <c r="G481" s="24" t="str">
        <f>+IF('Tableau de bord'!B501='Tableau de bord'!B502,"",'Tableau de bord'!B501)</f>
        <v/>
      </c>
      <c r="H481" s="23" t="str">
        <f>+'Tableau de bord'!R501</f>
        <v/>
      </c>
      <c r="I481" s="17" t="str">
        <f>+IF('Tableau de bord'!B502='Tableau de bord'!B501,"",SUM($H$2:$H481))</f>
        <v/>
      </c>
      <c r="J481" s="8" t="str" cm="1">
        <f t="array" aca="1" ref="J481" ca="1">IF(ISERROR(IF(ROWS($1:480)&lt;=COUNTA($G$2:G979),INDEX($G$2:G979,SMALL(IF($G$2:G979&lt;&gt;"",ROW(INDIRECT("1:"&amp;ROWS($G$2:G979)))),ROWS($1:480))),"")),"",IF(ROWS($1:480)&lt;=COUNTA($G$2:G979),INDEX($G$2:G979,SMALL(IF($G$2:G979&lt;&gt;"",ROW(INDIRECT("1:"&amp;ROWS($G$2:G979)))),ROWS($1:480))),""))</f>
        <v/>
      </c>
      <c r="K481" s="10" t="str" cm="1">
        <f t="array" aca="1" ref="K481" ca="1">IF(ISERROR(IF(ROWS($1:480)&lt;=COUNTA($I$2:I979),INDEX($I$2:I979,SMALL(IF($I$2:I979&lt;&gt;"",ROW(INDIRECT("1:"&amp;ROWS($I$2:I979)))),ROWS($1:480))),"")),"",IF(ROWS($1:480)&lt;=COUNTA($I$2:I979),INDEX($I$2:I979,SMALL(IF($I$2:I979&lt;&gt;"",ROW(INDIRECT("1:"&amp;ROWS($I$2:I979)))),ROWS($1:480))),""))</f>
        <v/>
      </c>
    </row>
    <row r="482" spans="7:11" x14ac:dyDescent="0.2">
      <c r="G482" s="24" t="str">
        <f>+IF('Tableau de bord'!B502='Tableau de bord'!B503,"",'Tableau de bord'!B502)</f>
        <v/>
      </c>
      <c r="H482" s="23" t="str">
        <f>+'Tableau de bord'!R502</f>
        <v/>
      </c>
      <c r="I482" s="17" t="str">
        <f>+IF('Tableau de bord'!B503='Tableau de bord'!B502,"",SUM($H$2:$H482))</f>
        <v/>
      </c>
      <c r="J482" s="8" t="str" cm="1">
        <f t="array" aca="1" ref="J482" ca="1">IF(ISERROR(IF(ROWS($1:481)&lt;=COUNTA($G$2:G980),INDEX($G$2:G980,SMALL(IF($G$2:G980&lt;&gt;"",ROW(INDIRECT("1:"&amp;ROWS($G$2:G980)))),ROWS($1:481))),"")),"",IF(ROWS($1:481)&lt;=COUNTA($G$2:G980),INDEX($G$2:G980,SMALL(IF($G$2:G980&lt;&gt;"",ROW(INDIRECT("1:"&amp;ROWS($G$2:G980)))),ROWS($1:481))),""))</f>
        <v/>
      </c>
      <c r="K482" s="10" t="str" cm="1">
        <f t="array" aca="1" ref="K482" ca="1">IF(ISERROR(IF(ROWS($1:481)&lt;=COUNTA($I$2:I980),INDEX($I$2:I980,SMALL(IF($I$2:I980&lt;&gt;"",ROW(INDIRECT("1:"&amp;ROWS($I$2:I980)))),ROWS($1:481))),"")),"",IF(ROWS($1:481)&lt;=COUNTA($I$2:I980),INDEX($I$2:I980,SMALL(IF($I$2:I980&lt;&gt;"",ROW(INDIRECT("1:"&amp;ROWS($I$2:I980)))),ROWS($1:481))),""))</f>
        <v/>
      </c>
    </row>
    <row r="483" spans="7:11" x14ac:dyDescent="0.2">
      <c r="G483" s="24" t="str">
        <f>+IF('Tableau de bord'!B503='Tableau de bord'!B504,"",'Tableau de bord'!B503)</f>
        <v/>
      </c>
      <c r="H483" s="23" t="str">
        <f>+'Tableau de bord'!R503</f>
        <v/>
      </c>
      <c r="I483" s="17" t="str">
        <f>+IF('Tableau de bord'!B504='Tableau de bord'!B503,"",SUM($H$2:$H483))</f>
        <v/>
      </c>
      <c r="J483" s="8" t="str" cm="1">
        <f t="array" aca="1" ref="J483" ca="1">IF(ISERROR(IF(ROWS($1:482)&lt;=COUNTA($G$2:G981),INDEX($G$2:G981,SMALL(IF($G$2:G981&lt;&gt;"",ROW(INDIRECT("1:"&amp;ROWS($G$2:G981)))),ROWS($1:482))),"")),"",IF(ROWS($1:482)&lt;=COUNTA($G$2:G981),INDEX($G$2:G981,SMALL(IF($G$2:G981&lt;&gt;"",ROW(INDIRECT("1:"&amp;ROWS($G$2:G981)))),ROWS($1:482))),""))</f>
        <v/>
      </c>
      <c r="K483" s="10" t="str" cm="1">
        <f t="array" aca="1" ref="K483" ca="1">IF(ISERROR(IF(ROWS($1:482)&lt;=COUNTA($I$2:I981),INDEX($I$2:I981,SMALL(IF($I$2:I981&lt;&gt;"",ROW(INDIRECT("1:"&amp;ROWS($I$2:I981)))),ROWS($1:482))),"")),"",IF(ROWS($1:482)&lt;=COUNTA($I$2:I981),INDEX($I$2:I981,SMALL(IF($I$2:I981&lt;&gt;"",ROW(INDIRECT("1:"&amp;ROWS($I$2:I981)))),ROWS($1:482))),""))</f>
        <v/>
      </c>
    </row>
    <row r="484" spans="7:11" x14ac:dyDescent="0.2">
      <c r="G484" s="24" t="str">
        <f>+IF('Tableau de bord'!B504='Tableau de bord'!B505,"",'Tableau de bord'!B504)</f>
        <v/>
      </c>
      <c r="H484" s="23" t="str">
        <f>+'Tableau de bord'!R504</f>
        <v/>
      </c>
      <c r="I484" s="17" t="str">
        <f>+IF('Tableau de bord'!B505='Tableau de bord'!B504,"",SUM($H$2:$H484))</f>
        <v/>
      </c>
      <c r="J484" s="8" t="str" cm="1">
        <f t="array" aca="1" ref="J484" ca="1">IF(ISERROR(IF(ROWS($1:483)&lt;=COUNTA($G$2:G982),INDEX($G$2:G982,SMALL(IF($G$2:G982&lt;&gt;"",ROW(INDIRECT("1:"&amp;ROWS($G$2:G982)))),ROWS($1:483))),"")),"",IF(ROWS($1:483)&lt;=COUNTA($G$2:G982),INDEX($G$2:G982,SMALL(IF($G$2:G982&lt;&gt;"",ROW(INDIRECT("1:"&amp;ROWS($G$2:G982)))),ROWS($1:483))),""))</f>
        <v/>
      </c>
      <c r="K484" s="10" t="str" cm="1">
        <f t="array" aca="1" ref="K484" ca="1">IF(ISERROR(IF(ROWS($1:483)&lt;=COUNTA($I$2:I982),INDEX($I$2:I982,SMALL(IF($I$2:I982&lt;&gt;"",ROW(INDIRECT("1:"&amp;ROWS($I$2:I982)))),ROWS($1:483))),"")),"",IF(ROWS($1:483)&lt;=COUNTA($I$2:I982),INDEX($I$2:I982,SMALL(IF($I$2:I982&lt;&gt;"",ROW(INDIRECT("1:"&amp;ROWS($I$2:I982)))),ROWS($1:483))),""))</f>
        <v/>
      </c>
    </row>
    <row r="485" spans="7:11" x14ac:dyDescent="0.2">
      <c r="G485" s="24" t="str">
        <f>+IF('Tableau de bord'!B505='Tableau de bord'!B506,"",'Tableau de bord'!B505)</f>
        <v/>
      </c>
      <c r="H485" s="23" t="str">
        <f>+'Tableau de bord'!R505</f>
        <v/>
      </c>
      <c r="I485" s="17" t="str">
        <f>+IF('Tableau de bord'!B506='Tableau de bord'!B505,"",SUM($H$2:$H485))</f>
        <v/>
      </c>
      <c r="J485" s="8" t="str" cm="1">
        <f t="array" aca="1" ref="J485" ca="1">IF(ISERROR(IF(ROWS($1:484)&lt;=COUNTA($G$2:G983),INDEX($G$2:G983,SMALL(IF($G$2:G983&lt;&gt;"",ROW(INDIRECT("1:"&amp;ROWS($G$2:G983)))),ROWS($1:484))),"")),"",IF(ROWS($1:484)&lt;=COUNTA($G$2:G983),INDEX($G$2:G983,SMALL(IF($G$2:G983&lt;&gt;"",ROW(INDIRECT("1:"&amp;ROWS($G$2:G983)))),ROWS($1:484))),""))</f>
        <v/>
      </c>
      <c r="K485" s="10" t="str" cm="1">
        <f t="array" aca="1" ref="K485" ca="1">IF(ISERROR(IF(ROWS($1:484)&lt;=COUNTA($I$2:I983),INDEX($I$2:I983,SMALL(IF($I$2:I983&lt;&gt;"",ROW(INDIRECT("1:"&amp;ROWS($I$2:I983)))),ROWS($1:484))),"")),"",IF(ROWS($1:484)&lt;=COUNTA($I$2:I983),INDEX($I$2:I983,SMALL(IF($I$2:I983&lt;&gt;"",ROW(INDIRECT("1:"&amp;ROWS($I$2:I983)))),ROWS($1:484))),""))</f>
        <v/>
      </c>
    </row>
    <row r="486" spans="7:11" x14ac:dyDescent="0.2">
      <c r="G486" s="24" t="str">
        <f>+IF('Tableau de bord'!B506='Tableau de bord'!B507,"",'Tableau de bord'!B506)</f>
        <v/>
      </c>
      <c r="H486" s="23" t="str">
        <f>+'Tableau de bord'!R506</f>
        <v/>
      </c>
      <c r="I486" s="17" t="str">
        <f>+IF('Tableau de bord'!B507='Tableau de bord'!B506,"",SUM($H$2:$H486))</f>
        <v/>
      </c>
      <c r="J486" s="8" t="str" cm="1">
        <f t="array" aca="1" ref="J486" ca="1">IF(ISERROR(IF(ROWS($1:485)&lt;=COUNTA($G$2:G984),INDEX($G$2:G984,SMALL(IF($G$2:G984&lt;&gt;"",ROW(INDIRECT("1:"&amp;ROWS($G$2:G984)))),ROWS($1:485))),"")),"",IF(ROWS($1:485)&lt;=COUNTA($G$2:G984),INDEX($G$2:G984,SMALL(IF($G$2:G984&lt;&gt;"",ROW(INDIRECT("1:"&amp;ROWS($G$2:G984)))),ROWS($1:485))),""))</f>
        <v/>
      </c>
      <c r="K486" s="10" t="str" cm="1">
        <f t="array" aca="1" ref="K486" ca="1">IF(ISERROR(IF(ROWS($1:485)&lt;=COUNTA($I$2:I984),INDEX($I$2:I984,SMALL(IF($I$2:I984&lt;&gt;"",ROW(INDIRECT("1:"&amp;ROWS($I$2:I984)))),ROWS($1:485))),"")),"",IF(ROWS($1:485)&lt;=COUNTA($I$2:I984),INDEX($I$2:I984,SMALL(IF($I$2:I984&lt;&gt;"",ROW(INDIRECT("1:"&amp;ROWS($I$2:I984)))),ROWS($1:485))),""))</f>
        <v/>
      </c>
    </row>
    <row r="487" spans="7:11" x14ac:dyDescent="0.2">
      <c r="G487" s="24" t="str">
        <f>+IF('Tableau de bord'!B507='Tableau de bord'!B508,"",'Tableau de bord'!B507)</f>
        <v/>
      </c>
      <c r="H487" s="23" t="str">
        <f>+'Tableau de bord'!R507</f>
        <v/>
      </c>
      <c r="I487" s="17" t="str">
        <f>+IF('Tableau de bord'!B508='Tableau de bord'!B507,"",SUM($H$2:$H487))</f>
        <v/>
      </c>
      <c r="J487" s="8" t="str" cm="1">
        <f t="array" aca="1" ref="J487" ca="1">IF(ISERROR(IF(ROWS($1:486)&lt;=COUNTA($G$2:G985),INDEX($G$2:G985,SMALL(IF($G$2:G985&lt;&gt;"",ROW(INDIRECT("1:"&amp;ROWS($G$2:G985)))),ROWS($1:486))),"")),"",IF(ROWS($1:486)&lt;=COUNTA($G$2:G985),INDEX($G$2:G985,SMALL(IF($G$2:G985&lt;&gt;"",ROW(INDIRECT("1:"&amp;ROWS($G$2:G985)))),ROWS($1:486))),""))</f>
        <v/>
      </c>
      <c r="K487" s="10" t="str" cm="1">
        <f t="array" aca="1" ref="K487" ca="1">IF(ISERROR(IF(ROWS($1:486)&lt;=COUNTA($I$2:I985),INDEX($I$2:I985,SMALL(IF($I$2:I985&lt;&gt;"",ROW(INDIRECT("1:"&amp;ROWS($I$2:I985)))),ROWS($1:486))),"")),"",IF(ROWS($1:486)&lt;=COUNTA($I$2:I985),INDEX($I$2:I985,SMALL(IF($I$2:I985&lt;&gt;"",ROW(INDIRECT("1:"&amp;ROWS($I$2:I985)))),ROWS($1:486))),""))</f>
        <v/>
      </c>
    </row>
    <row r="488" spans="7:11" x14ac:dyDescent="0.2">
      <c r="G488" s="24" t="str">
        <f>+IF('Tableau de bord'!B508='Tableau de bord'!B509,"",'Tableau de bord'!B508)</f>
        <v/>
      </c>
      <c r="H488" s="23" t="str">
        <f>+'Tableau de bord'!R508</f>
        <v/>
      </c>
      <c r="I488" s="17" t="str">
        <f>+IF('Tableau de bord'!B509='Tableau de bord'!B508,"",SUM($H$2:$H488))</f>
        <v/>
      </c>
      <c r="J488" s="8" t="str" cm="1">
        <f t="array" aca="1" ref="J488" ca="1">IF(ISERROR(IF(ROWS($1:487)&lt;=COUNTA($G$2:G986),INDEX($G$2:G986,SMALL(IF($G$2:G986&lt;&gt;"",ROW(INDIRECT("1:"&amp;ROWS($G$2:G986)))),ROWS($1:487))),"")),"",IF(ROWS($1:487)&lt;=COUNTA($G$2:G986),INDEX($G$2:G986,SMALL(IF($G$2:G986&lt;&gt;"",ROW(INDIRECT("1:"&amp;ROWS($G$2:G986)))),ROWS($1:487))),""))</f>
        <v/>
      </c>
      <c r="K488" s="10" t="str" cm="1">
        <f t="array" aca="1" ref="K488" ca="1">IF(ISERROR(IF(ROWS($1:487)&lt;=COUNTA($I$2:I986),INDEX($I$2:I986,SMALL(IF($I$2:I986&lt;&gt;"",ROW(INDIRECT("1:"&amp;ROWS($I$2:I986)))),ROWS($1:487))),"")),"",IF(ROWS($1:487)&lt;=COUNTA($I$2:I986),INDEX($I$2:I986,SMALL(IF($I$2:I986&lt;&gt;"",ROW(INDIRECT("1:"&amp;ROWS($I$2:I986)))),ROWS($1:487))),""))</f>
        <v/>
      </c>
    </row>
    <row r="489" spans="7:11" x14ac:dyDescent="0.2">
      <c r="G489" s="24" t="str">
        <f>+IF('Tableau de bord'!B509='Tableau de bord'!B510,"",'Tableau de bord'!B509)</f>
        <v/>
      </c>
      <c r="H489" s="23" t="str">
        <f>+'Tableau de bord'!R509</f>
        <v/>
      </c>
      <c r="I489" s="17" t="str">
        <f>+IF('Tableau de bord'!B510='Tableau de bord'!B509,"",SUM($H$2:$H489))</f>
        <v/>
      </c>
      <c r="J489" s="8" t="str" cm="1">
        <f t="array" aca="1" ref="J489" ca="1">IF(ISERROR(IF(ROWS($1:488)&lt;=COUNTA($G$2:G987),INDEX($G$2:G987,SMALL(IF($G$2:G987&lt;&gt;"",ROW(INDIRECT("1:"&amp;ROWS($G$2:G987)))),ROWS($1:488))),"")),"",IF(ROWS($1:488)&lt;=COUNTA($G$2:G987),INDEX($G$2:G987,SMALL(IF($G$2:G987&lt;&gt;"",ROW(INDIRECT("1:"&amp;ROWS($G$2:G987)))),ROWS($1:488))),""))</f>
        <v/>
      </c>
      <c r="K489" s="10" t="str" cm="1">
        <f t="array" aca="1" ref="K489" ca="1">IF(ISERROR(IF(ROWS($1:488)&lt;=COUNTA($I$2:I987),INDEX($I$2:I987,SMALL(IF($I$2:I987&lt;&gt;"",ROW(INDIRECT("1:"&amp;ROWS($I$2:I987)))),ROWS($1:488))),"")),"",IF(ROWS($1:488)&lt;=COUNTA($I$2:I987),INDEX($I$2:I987,SMALL(IF($I$2:I987&lt;&gt;"",ROW(INDIRECT("1:"&amp;ROWS($I$2:I987)))),ROWS($1:488))),""))</f>
        <v/>
      </c>
    </row>
    <row r="490" spans="7:11" x14ac:dyDescent="0.2">
      <c r="G490" s="24" t="str">
        <f>+IF('Tableau de bord'!B510='Tableau de bord'!B511,"",'Tableau de bord'!B510)</f>
        <v/>
      </c>
      <c r="H490" s="23" t="str">
        <f>+'Tableau de bord'!R510</f>
        <v/>
      </c>
      <c r="I490" s="17" t="str">
        <f>+IF('Tableau de bord'!B511='Tableau de bord'!B510,"",SUM($H$2:$H490))</f>
        <v/>
      </c>
      <c r="J490" s="8" t="str" cm="1">
        <f t="array" aca="1" ref="J490" ca="1">IF(ISERROR(IF(ROWS($1:489)&lt;=COUNTA($G$2:G988),INDEX($G$2:G988,SMALL(IF($G$2:G988&lt;&gt;"",ROW(INDIRECT("1:"&amp;ROWS($G$2:G988)))),ROWS($1:489))),"")),"",IF(ROWS($1:489)&lt;=COUNTA($G$2:G988),INDEX($G$2:G988,SMALL(IF($G$2:G988&lt;&gt;"",ROW(INDIRECT("1:"&amp;ROWS($G$2:G988)))),ROWS($1:489))),""))</f>
        <v/>
      </c>
      <c r="K490" s="10" t="str" cm="1">
        <f t="array" aca="1" ref="K490" ca="1">IF(ISERROR(IF(ROWS($1:489)&lt;=COUNTA($I$2:I988),INDEX($I$2:I988,SMALL(IF($I$2:I988&lt;&gt;"",ROW(INDIRECT("1:"&amp;ROWS($I$2:I988)))),ROWS($1:489))),"")),"",IF(ROWS($1:489)&lt;=COUNTA($I$2:I988),INDEX($I$2:I988,SMALL(IF($I$2:I988&lt;&gt;"",ROW(INDIRECT("1:"&amp;ROWS($I$2:I988)))),ROWS($1:489))),""))</f>
        <v/>
      </c>
    </row>
    <row r="491" spans="7:11" x14ac:dyDescent="0.2">
      <c r="G491" s="24" t="str">
        <f>+IF('Tableau de bord'!B511='Tableau de bord'!B512,"",'Tableau de bord'!B511)</f>
        <v/>
      </c>
      <c r="H491" s="23" t="str">
        <f>+'Tableau de bord'!R511</f>
        <v/>
      </c>
      <c r="I491" s="17" t="str">
        <f>+IF('Tableau de bord'!B512='Tableau de bord'!B511,"",SUM($H$2:$H491))</f>
        <v/>
      </c>
      <c r="J491" s="8" t="str" cm="1">
        <f t="array" aca="1" ref="J491" ca="1">IF(ISERROR(IF(ROWS($1:490)&lt;=COUNTA($G$2:G989),INDEX($G$2:G989,SMALL(IF($G$2:G989&lt;&gt;"",ROW(INDIRECT("1:"&amp;ROWS($G$2:G989)))),ROWS($1:490))),"")),"",IF(ROWS($1:490)&lt;=COUNTA($G$2:G989),INDEX($G$2:G989,SMALL(IF($G$2:G989&lt;&gt;"",ROW(INDIRECT("1:"&amp;ROWS($G$2:G989)))),ROWS($1:490))),""))</f>
        <v/>
      </c>
      <c r="K491" s="10" t="str" cm="1">
        <f t="array" aca="1" ref="K491" ca="1">IF(ISERROR(IF(ROWS($1:490)&lt;=COUNTA($I$2:I989),INDEX($I$2:I989,SMALL(IF($I$2:I989&lt;&gt;"",ROW(INDIRECT("1:"&amp;ROWS($I$2:I989)))),ROWS($1:490))),"")),"",IF(ROWS($1:490)&lt;=COUNTA($I$2:I989),INDEX($I$2:I989,SMALL(IF($I$2:I989&lt;&gt;"",ROW(INDIRECT("1:"&amp;ROWS($I$2:I989)))),ROWS($1:490))),""))</f>
        <v/>
      </c>
    </row>
    <row r="492" spans="7:11" x14ac:dyDescent="0.2">
      <c r="G492" s="24" t="str">
        <f>+IF('Tableau de bord'!B512='Tableau de bord'!B513,"",'Tableau de bord'!B512)</f>
        <v/>
      </c>
      <c r="H492" s="23" t="str">
        <f>+'Tableau de bord'!R512</f>
        <v/>
      </c>
      <c r="I492" s="17" t="str">
        <f>+IF('Tableau de bord'!B513='Tableau de bord'!B512,"",SUM($H$2:$H492))</f>
        <v/>
      </c>
      <c r="J492" s="8" t="str" cm="1">
        <f t="array" aca="1" ref="J492" ca="1">IF(ISERROR(IF(ROWS($1:491)&lt;=COUNTA($G$2:G990),INDEX($G$2:G990,SMALL(IF($G$2:G990&lt;&gt;"",ROW(INDIRECT("1:"&amp;ROWS($G$2:G990)))),ROWS($1:491))),"")),"",IF(ROWS($1:491)&lt;=COUNTA($G$2:G990),INDEX($G$2:G990,SMALL(IF($G$2:G990&lt;&gt;"",ROW(INDIRECT("1:"&amp;ROWS($G$2:G990)))),ROWS($1:491))),""))</f>
        <v/>
      </c>
      <c r="K492" s="10" t="str" cm="1">
        <f t="array" aca="1" ref="K492" ca="1">IF(ISERROR(IF(ROWS($1:491)&lt;=COUNTA($I$2:I990),INDEX($I$2:I990,SMALL(IF($I$2:I990&lt;&gt;"",ROW(INDIRECT("1:"&amp;ROWS($I$2:I990)))),ROWS($1:491))),"")),"",IF(ROWS($1:491)&lt;=COUNTA($I$2:I990),INDEX($I$2:I990,SMALL(IF($I$2:I990&lt;&gt;"",ROW(INDIRECT("1:"&amp;ROWS($I$2:I990)))),ROWS($1:491))),""))</f>
        <v/>
      </c>
    </row>
    <row r="493" spans="7:11" x14ac:dyDescent="0.2">
      <c r="G493" s="24" t="str">
        <f>+IF('Tableau de bord'!B513='Tableau de bord'!B514,"",'Tableau de bord'!B513)</f>
        <v/>
      </c>
      <c r="H493" s="23" t="str">
        <f>+'Tableau de bord'!R513</f>
        <v/>
      </c>
      <c r="I493" s="17" t="str">
        <f>+IF('Tableau de bord'!B514='Tableau de bord'!B513,"",SUM($H$2:$H493))</f>
        <v/>
      </c>
      <c r="J493" s="8" t="str" cm="1">
        <f t="array" aca="1" ref="J493" ca="1">IF(ISERROR(IF(ROWS($1:492)&lt;=COUNTA($G$2:G991),INDEX($G$2:G991,SMALL(IF($G$2:G991&lt;&gt;"",ROW(INDIRECT("1:"&amp;ROWS($G$2:G991)))),ROWS($1:492))),"")),"",IF(ROWS($1:492)&lt;=COUNTA($G$2:G991),INDEX($G$2:G991,SMALL(IF($G$2:G991&lt;&gt;"",ROW(INDIRECT("1:"&amp;ROWS($G$2:G991)))),ROWS($1:492))),""))</f>
        <v/>
      </c>
      <c r="K493" s="10" t="str" cm="1">
        <f t="array" aca="1" ref="K493" ca="1">IF(ISERROR(IF(ROWS($1:492)&lt;=COUNTA($I$2:I991),INDEX($I$2:I991,SMALL(IF($I$2:I991&lt;&gt;"",ROW(INDIRECT("1:"&amp;ROWS($I$2:I991)))),ROWS($1:492))),"")),"",IF(ROWS($1:492)&lt;=COUNTA($I$2:I991),INDEX($I$2:I991,SMALL(IF($I$2:I991&lt;&gt;"",ROW(INDIRECT("1:"&amp;ROWS($I$2:I991)))),ROWS($1:492))),""))</f>
        <v/>
      </c>
    </row>
    <row r="494" spans="7:11" x14ac:dyDescent="0.2">
      <c r="G494" s="24" t="str">
        <f>+IF('Tableau de bord'!B514='Tableau de bord'!B515,"",'Tableau de bord'!B514)</f>
        <v/>
      </c>
      <c r="H494" s="23" t="str">
        <f>+'Tableau de bord'!R514</f>
        <v/>
      </c>
      <c r="I494" s="17" t="str">
        <f>+IF('Tableau de bord'!B515='Tableau de bord'!B514,"",SUM($H$2:$H494))</f>
        <v/>
      </c>
      <c r="J494" s="8" t="str" cm="1">
        <f t="array" aca="1" ref="J494" ca="1">IF(ISERROR(IF(ROWS($1:493)&lt;=COUNTA($G$2:G992),INDEX($G$2:G992,SMALL(IF($G$2:G992&lt;&gt;"",ROW(INDIRECT("1:"&amp;ROWS($G$2:G992)))),ROWS($1:493))),"")),"",IF(ROWS($1:493)&lt;=COUNTA($G$2:G992),INDEX($G$2:G992,SMALL(IF($G$2:G992&lt;&gt;"",ROW(INDIRECT("1:"&amp;ROWS($G$2:G992)))),ROWS($1:493))),""))</f>
        <v/>
      </c>
      <c r="K494" s="10" t="str" cm="1">
        <f t="array" aca="1" ref="K494" ca="1">IF(ISERROR(IF(ROWS($1:493)&lt;=COUNTA($I$2:I992),INDEX($I$2:I992,SMALL(IF($I$2:I992&lt;&gt;"",ROW(INDIRECT("1:"&amp;ROWS($I$2:I992)))),ROWS($1:493))),"")),"",IF(ROWS($1:493)&lt;=COUNTA($I$2:I992),INDEX($I$2:I992,SMALL(IF($I$2:I992&lt;&gt;"",ROW(INDIRECT("1:"&amp;ROWS($I$2:I992)))),ROWS($1:493))),""))</f>
        <v/>
      </c>
    </row>
    <row r="495" spans="7:11" x14ac:dyDescent="0.2">
      <c r="G495" s="24" t="str">
        <f>+IF('Tableau de bord'!B515='Tableau de bord'!B516,"",'Tableau de bord'!B515)</f>
        <v/>
      </c>
      <c r="H495" s="23" t="str">
        <f>+'Tableau de bord'!R515</f>
        <v/>
      </c>
      <c r="I495" s="17" t="str">
        <f>+IF('Tableau de bord'!B516='Tableau de bord'!B515,"",SUM($H$2:$H495))</f>
        <v/>
      </c>
      <c r="J495" s="8" t="str" cm="1">
        <f t="array" aca="1" ref="J495" ca="1">IF(ISERROR(IF(ROWS($1:494)&lt;=COUNTA($G$2:G993),INDEX($G$2:G993,SMALL(IF($G$2:G993&lt;&gt;"",ROW(INDIRECT("1:"&amp;ROWS($G$2:G993)))),ROWS($1:494))),"")),"",IF(ROWS($1:494)&lt;=COUNTA($G$2:G993),INDEX($G$2:G993,SMALL(IF($G$2:G993&lt;&gt;"",ROW(INDIRECT("1:"&amp;ROWS($G$2:G993)))),ROWS($1:494))),""))</f>
        <v/>
      </c>
      <c r="K495" s="10" t="str" cm="1">
        <f t="array" aca="1" ref="K495" ca="1">IF(ISERROR(IF(ROWS($1:494)&lt;=COUNTA($I$2:I993),INDEX($I$2:I993,SMALL(IF($I$2:I993&lt;&gt;"",ROW(INDIRECT("1:"&amp;ROWS($I$2:I993)))),ROWS($1:494))),"")),"",IF(ROWS($1:494)&lt;=COUNTA($I$2:I993),INDEX($I$2:I993,SMALL(IF($I$2:I993&lt;&gt;"",ROW(INDIRECT("1:"&amp;ROWS($I$2:I993)))),ROWS($1:494))),""))</f>
        <v/>
      </c>
    </row>
    <row r="496" spans="7:11" x14ac:dyDescent="0.2">
      <c r="G496" s="24" t="str">
        <f>+IF('Tableau de bord'!B516='Tableau de bord'!B517,"",'Tableau de bord'!B516)</f>
        <v/>
      </c>
      <c r="H496" s="23" t="str">
        <f>+'Tableau de bord'!R516</f>
        <v/>
      </c>
      <c r="I496" s="17" t="str">
        <f>+IF('Tableau de bord'!B517='Tableau de bord'!B516,"",SUM($H$2:$H496))</f>
        <v/>
      </c>
      <c r="J496" s="8" t="str" cm="1">
        <f t="array" aca="1" ref="J496" ca="1">IF(ISERROR(IF(ROWS($1:495)&lt;=COUNTA($G$2:G994),INDEX($G$2:G994,SMALL(IF($G$2:G994&lt;&gt;"",ROW(INDIRECT("1:"&amp;ROWS($G$2:G994)))),ROWS($1:495))),"")),"",IF(ROWS($1:495)&lt;=COUNTA($G$2:G994),INDEX($G$2:G994,SMALL(IF($G$2:G994&lt;&gt;"",ROW(INDIRECT("1:"&amp;ROWS($G$2:G994)))),ROWS($1:495))),""))</f>
        <v/>
      </c>
      <c r="K496" s="10" t="str" cm="1">
        <f t="array" aca="1" ref="K496" ca="1">IF(ISERROR(IF(ROWS($1:495)&lt;=COUNTA($I$2:I994),INDEX($I$2:I994,SMALL(IF($I$2:I994&lt;&gt;"",ROW(INDIRECT("1:"&amp;ROWS($I$2:I994)))),ROWS($1:495))),"")),"",IF(ROWS($1:495)&lt;=COUNTA($I$2:I994),INDEX($I$2:I994,SMALL(IF($I$2:I994&lt;&gt;"",ROW(INDIRECT("1:"&amp;ROWS($I$2:I994)))),ROWS($1:495))),""))</f>
        <v/>
      </c>
    </row>
    <row r="497" spans="7:11" x14ac:dyDescent="0.2">
      <c r="G497" s="24" t="str">
        <f>+IF('Tableau de bord'!B517='Tableau de bord'!B518,"",'Tableau de bord'!B517)</f>
        <v/>
      </c>
      <c r="H497" s="23" t="str">
        <f>+'Tableau de bord'!R517</f>
        <v/>
      </c>
      <c r="I497" s="17" t="str">
        <f>+IF('Tableau de bord'!B518='Tableau de bord'!B517,"",SUM($H$2:$H497))</f>
        <v/>
      </c>
      <c r="J497" s="8" t="str" cm="1">
        <f t="array" aca="1" ref="J497" ca="1">IF(ISERROR(IF(ROWS($1:496)&lt;=COUNTA($G$2:G995),INDEX($G$2:G995,SMALL(IF($G$2:G995&lt;&gt;"",ROW(INDIRECT("1:"&amp;ROWS($G$2:G995)))),ROWS($1:496))),"")),"",IF(ROWS($1:496)&lt;=COUNTA($G$2:G995),INDEX($G$2:G995,SMALL(IF($G$2:G995&lt;&gt;"",ROW(INDIRECT("1:"&amp;ROWS($G$2:G995)))),ROWS($1:496))),""))</f>
        <v/>
      </c>
      <c r="K497" s="10" t="str" cm="1">
        <f t="array" aca="1" ref="K497" ca="1">IF(ISERROR(IF(ROWS($1:496)&lt;=COUNTA($I$2:I995),INDEX($I$2:I995,SMALL(IF($I$2:I995&lt;&gt;"",ROW(INDIRECT("1:"&amp;ROWS($I$2:I995)))),ROWS($1:496))),"")),"",IF(ROWS($1:496)&lt;=COUNTA($I$2:I995),INDEX($I$2:I995,SMALL(IF($I$2:I995&lt;&gt;"",ROW(INDIRECT("1:"&amp;ROWS($I$2:I995)))),ROWS($1:496))),""))</f>
        <v/>
      </c>
    </row>
    <row r="498" spans="7:11" x14ac:dyDescent="0.2">
      <c r="G498" s="24" t="str">
        <f>+IF('Tableau de bord'!B518='Tableau de bord'!B519,"",'Tableau de bord'!B518)</f>
        <v/>
      </c>
      <c r="H498" s="23" t="str">
        <f>+'Tableau de bord'!R518</f>
        <v/>
      </c>
      <c r="I498" s="17" t="str">
        <f>+IF('Tableau de bord'!B519='Tableau de bord'!B518,"",SUM($H$2:$H498))</f>
        <v/>
      </c>
      <c r="J498" s="8" t="str" cm="1">
        <f t="array" aca="1" ref="J498" ca="1">IF(ISERROR(IF(ROWS($1:497)&lt;=COUNTA($G$2:G996),INDEX($G$2:G996,SMALL(IF($G$2:G996&lt;&gt;"",ROW(INDIRECT("1:"&amp;ROWS($G$2:G996)))),ROWS($1:497))),"")),"",IF(ROWS($1:497)&lt;=COUNTA($G$2:G996),INDEX($G$2:G996,SMALL(IF($G$2:G996&lt;&gt;"",ROW(INDIRECT("1:"&amp;ROWS($G$2:G996)))),ROWS($1:497))),""))</f>
        <v/>
      </c>
      <c r="K498" s="10" t="str" cm="1">
        <f t="array" aca="1" ref="K498" ca="1">IF(ISERROR(IF(ROWS($1:497)&lt;=COUNTA($I$2:I996),INDEX($I$2:I996,SMALL(IF($I$2:I996&lt;&gt;"",ROW(INDIRECT("1:"&amp;ROWS($I$2:I996)))),ROWS($1:497))),"")),"",IF(ROWS($1:497)&lt;=COUNTA($I$2:I996),INDEX($I$2:I996,SMALL(IF($I$2:I996&lt;&gt;"",ROW(INDIRECT("1:"&amp;ROWS($I$2:I996)))),ROWS($1:497))),""))</f>
        <v/>
      </c>
    </row>
    <row r="499" spans="7:11" x14ac:dyDescent="0.2">
      <c r="G499" s="24" t="str">
        <f>+IF('Tableau de bord'!B519='Tableau de bord'!B520,"",'Tableau de bord'!B519)</f>
        <v/>
      </c>
      <c r="H499" s="23" t="str">
        <f>+'Tableau de bord'!R519</f>
        <v/>
      </c>
      <c r="I499" s="17" t="str">
        <f>+IF('Tableau de bord'!B520='Tableau de bord'!B519,"",SUM($H$2:$H499))</f>
        <v/>
      </c>
      <c r="J499" s="8" t="str" cm="1">
        <f t="array" aca="1" ref="J499" ca="1">IF(ISERROR(IF(ROWS($1:498)&lt;=COUNTA($G$2:G997),INDEX($G$2:G997,SMALL(IF($G$2:G997&lt;&gt;"",ROW(INDIRECT("1:"&amp;ROWS($G$2:G997)))),ROWS($1:498))),"")),"",IF(ROWS($1:498)&lt;=COUNTA($G$2:G997),INDEX($G$2:G997,SMALL(IF($G$2:G997&lt;&gt;"",ROW(INDIRECT("1:"&amp;ROWS($G$2:G997)))),ROWS($1:498))),""))</f>
        <v/>
      </c>
      <c r="K499" s="10" t="str" cm="1">
        <f t="array" aca="1" ref="K499" ca="1">IF(ISERROR(IF(ROWS($1:498)&lt;=COUNTA($I$2:I997),INDEX($I$2:I997,SMALL(IF($I$2:I997&lt;&gt;"",ROW(INDIRECT("1:"&amp;ROWS($I$2:I997)))),ROWS($1:498))),"")),"",IF(ROWS($1:498)&lt;=COUNTA($I$2:I997),INDEX($I$2:I997,SMALL(IF($I$2:I997&lt;&gt;"",ROW(INDIRECT("1:"&amp;ROWS($I$2:I997)))),ROWS($1:498))),""))</f>
        <v/>
      </c>
    </row>
    <row r="500" spans="7:11" x14ac:dyDescent="0.2">
      <c r="G500" s="24" t="str">
        <f>+IF('Tableau de bord'!B520='Tableau de bord'!B521,"",'Tableau de bord'!B520)</f>
        <v/>
      </c>
      <c r="H500" s="23" t="str">
        <f>+'Tableau de bord'!R520</f>
        <v/>
      </c>
      <c r="I500" s="17" t="str">
        <f>+IF('Tableau de bord'!B521='Tableau de bord'!B520,"",SUM($H$2:$H500))</f>
        <v/>
      </c>
      <c r="J500" s="8" t="str" cm="1">
        <f t="array" aca="1" ref="J500" ca="1">IF(ISERROR(IF(ROWS($1:499)&lt;=COUNTA($G$2:G998),INDEX($G$2:G998,SMALL(IF($G$2:G998&lt;&gt;"",ROW(INDIRECT("1:"&amp;ROWS($G$2:G998)))),ROWS($1:499))),"")),"",IF(ROWS($1:499)&lt;=COUNTA($G$2:G998),INDEX($G$2:G998,SMALL(IF($G$2:G998&lt;&gt;"",ROW(INDIRECT("1:"&amp;ROWS($G$2:G998)))),ROWS($1:499))),""))</f>
        <v/>
      </c>
      <c r="K500" s="10" t="str" cm="1">
        <f t="array" aca="1" ref="K500" ca="1">IF(ISERROR(IF(ROWS($1:499)&lt;=COUNTA($I$2:I998),INDEX($I$2:I998,SMALL(IF($I$2:I998&lt;&gt;"",ROW(INDIRECT("1:"&amp;ROWS($I$2:I998)))),ROWS($1:499))),"")),"",IF(ROWS($1:499)&lt;=COUNTA($I$2:I998),INDEX($I$2:I998,SMALL(IF($I$2:I998&lt;&gt;"",ROW(INDIRECT("1:"&amp;ROWS($I$2:I998)))),ROWS($1:499))),""))</f>
        <v/>
      </c>
    </row>
    <row r="501" spans="7:11" x14ac:dyDescent="0.2">
      <c r="G501" s="24" t="str">
        <f>+IF('Tableau de bord'!B521='Tableau de bord'!B522,"",'Tableau de bord'!B521)</f>
        <v/>
      </c>
      <c r="H501" s="23" t="str">
        <f>+'Tableau de bord'!R521</f>
        <v/>
      </c>
      <c r="I501" s="17" t="str">
        <f>+IF('Tableau de bord'!B522='Tableau de bord'!B521,"",SUM($H$2:$H501))</f>
        <v/>
      </c>
      <c r="J501" s="8" t="str" cm="1">
        <f t="array" aca="1" ref="J501" ca="1">IF(ISERROR(IF(ROWS($1:500)&lt;=COUNTA($G$2:G999),INDEX($G$2:G999,SMALL(IF($G$2:G999&lt;&gt;"",ROW(INDIRECT("1:"&amp;ROWS($G$2:G999)))),ROWS($1:500))),"")),"",IF(ROWS($1:500)&lt;=COUNTA($G$2:G999),INDEX($G$2:G999,SMALL(IF($G$2:G999&lt;&gt;"",ROW(INDIRECT("1:"&amp;ROWS($G$2:G999)))),ROWS($1:500))),""))</f>
        <v/>
      </c>
      <c r="K501" s="10" t="str" cm="1">
        <f t="array" aca="1" ref="K501" ca="1">IF(ISERROR(IF(ROWS($1:500)&lt;=COUNTA($I$2:I999),INDEX($I$2:I999,SMALL(IF($I$2:I999&lt;&gt;"",ROW(INDIRECT("1:"&amp;ROWS($I$2:I999)))),ROWS($1:500))),"")),"",IF(ROWS($1:500)&lt;=COUNTA($I$2:I999),INDEX($I$2:I999,SMALL(IF($I$2:I999&lt;&gt;"",ROW(INDIRECT("1:"&amp;ROWS($I$2:I999)))),ROWS($1:500))),""))</f>
        <v/>
      </c>
    </row>
    <row r="502" spans="7:11" x14ac:dyDescent="0.2">
      <c r="G502" s="24" t="str">
        <f>+IF('Tableau de bord'!B522='Tableau de bord'!B523,"",'Tableau de bord'!B522)</f>
        <v/>
      </c>
      <c r="H502" s="23" t="str">
        <f>+'Tableau de bord'!R522</f>
        <v/>
      </c>
      <c r="I502" s="17" t="str">
        <f>+IF('Tableau de bord'!B523='Tableau de bord'!B522,"",SUM($H$2:$H502))</f>
        <v/>
      </c>
      <c r="J502" s="8" t="str" cm="1">
        <f t="array" aca="1" ref="J502" ca="1">IF(ISERROR(IF(ROWS($1:501)&lt;=COUNTA($G$2:G1000),INDEX($G$2:G1000,SMALL(IF($G$2:G1000&lt;&gt;"",ROW(INDIRECT("1:"&amp;ROWS($G$2:G1000)))),ROWS($1:501))),"")),"",IF(ROWS($1:501)&lt;=COUNTA($G$2:G1000),INDEX($G$2:G1000,SMALL(IF($G$2:G1000&lt;&gt;"",ROW(INDIRECT("1:"&amp;ROWS($G$2:G1000)))),ROWS($1:501))),""))</f>
        <v/>
      </c>
      <c r="K502" s="10" t="str" cm="1">
        <f t="array" aca="1" ref="K502" ca="1">IF(ISERROR(IF(ROWS($1:501)&lt;=COUNTA($I$2:I1000),INDEX($I$2:I1000,SMALL(IF($I$2:I1000&lt;&gt;"",ROW(INDIRECT("1:"&amp;ROWS($I$2:I1000)))),ROWS($1:501))),"")),"",IF(ROWS($1:501)&lt;=COUNTA($I$2:I1000),INDEX($I$2:I1000,SMALL(IF($I$2:I1000&lt;&gt;"",ROW(INDIRECT("1:"&amp;ROWS($I$2:I1000)))),ROWS($1:501))),""))</f>
        <v/>
      </c>
    </row>
    <row r="503" spans="7:11" x14ac:dyDescent="0.2">
      <c r="G503" s="24" t="str">
        <f>+IF('Tableau de bord'!B523='Tableau de bord'!B524,"",'Tableau de bord'!B523)</f>
        <v/>
      </c>
      <c r="H503" s="23" t="str">
        <f>+'Tableau de bord'!R523</f>
        <v/>
      </c>
      <c r="I503" s="17" t="str">
        <f>+IF('Tableau de bord'!B524='Tableau de bord'!B523,"",SUM($H$2:$H503))</f>
        <v/>
      </c>
      <c r="J503" s="8" t="str" cm="1">
        <f t="array" aca="1" ref="J503" ca="1">IF(ISERROR(IF(ROWS($1:502)&lt;=COUNTA($G$2:G1001),INDEX($G$2:G1001,SMALL(IF($G$2:G1001&lt;&gt;"",ROW(INDIRECT("1:"&amp;ROWS($G$2:G1001)))),ROWS($1:502))),"")),"",IF(ROWS($1:502)&lt;=COUNTA($G$2:G1001),INDEX($G$2:G1001,SMALL(IF($G$2:G1001&lt;&gt;"",ROW(INDIRECT("1:"&amp;ROWS($G$2:G1001)))),ROWS($1:502))),""))</f>
        <v/>
      </c>
      <c r="K503" s="10" t="str" cm="1">
        <f t="array" aca="1" ref="K503" ca="1">IF(ISERROR(IF(ROWS($1:502)&lt;=COUNTA($I$2:I1001),INDEX($I$2:I1001,SMALL(IF($I$2:I1001&lt;&gt;"",ROW(INDIRECT("1:"&amp;ROWS($I$2:I1001)))),ROWS($1:502))),"")),"",IF(ROWS($1:502)&lt;=COUNTA($I$2:I1001),INDEX($I$2:I1001,SMALL(IF($I$2:I1001&lt;&gt;"",ROW(INDIRECT("1:"&amp;ROWS($I$2:I1001)))),ROWS($1:502))),""))</f>
        <v/>
      </c>
    </row>
    <row r="504" spans="7:11" x14ac:dyDescent="0.2">
      <c r="G504" s="24" t="str">
        <f>+IF('Tableau de bord'!B524='Tableau de bord'!B525,"",'Tableau de bord'!B524)</f>
        <v/>
      </c>
      <c r="H504" s="23" t="str">
        <f>+'Tableau de bord'!R524</f>
        <v/>
      </c>
      <c r="I504" s="17" t="str">
        <f>+IF('Tableau de bord'!B525='Tableau de bord'!B524,"",SUM($H$2:$H504))</f>
        <v/>
      </c>
      <c r="J504" s="8" t="str" cm="1">
        <f t="array" aca="1" ref="J504" ca="1">IF(ISERROR(IF(ROWS($1:503)&lt;=COUNTA($G$2:G1002),INDEX($G$2:G1002,SMALL(IF($G$2:G1002&lt;&gt;"",ROW(INDIRECT("1:"&amp;ROWS($G$2:G1002)))),ROWS($1:503))),"")),"",IF(ROWS($1:503)&lt;=COUNTA($G$2:G1002),INDEX($G$2:G1002,SMALL(IF($G$2:G1002&lt;&gt;"",ROW(INDIRECT("1:"&amp;ROWS($G$2:G1002)))),ROWS($1:503))),""))</f>
        <v/>
      </c>
      <c r="K504" s="10" t="str" cm="1">
        <f t="array" aca="1" ref="K504" ca="1">IF(ISERROR(IF(ROWS($1:503)&lt;=COUNTA($I$2:I1002),INDEX($I$2:I1002,SMALL(IF($I$2:I1002&lt;&gt;"",ROW(INDIRECT("1:"&amp;ROWS($I$2:I1002)))),ROWS($1:503))),"")),"",IF(ROWS($1:503)&lt;=COUNTA($I$2:I1002),INDEX($I$2:I1002,SMALL(IF($I$2:I1002&lt;&gt;"",ROW(INDIRECT("1:"&amp;ROWS($I$2:I1002)))),ROWS($1:503))),""))</f>
        <v/>
      </c>
    </row>
    <row r="505" spans="7:11" x14ac:dyDescent="0.2">
      <c r="G505" s="24" t="str">
        <f>+IF('Tableau de bord'!B525='Tableau de bord'!B526,"",'Tableau de bord'!B525)</f>
        <v/>
      </c>
      <c r="H505" s="23" t="str">
        <f>+'Tableau de bord'!R525</f>
        <v/>
      </c>
      <c r="I505" s="17" t="str">
        <f>+IF('Tableau de bord'!B526='Tableau de bord'!B525,"",SUM($H$2:$H505))</f>
        <v/>
      </c>
      <c r="J505" s="8" t="str" cm="1">
        <f t="array" aca="1" ref="J505" ca="1">IF(ISERROR(IF(ROWS($1:504)&lt;=COUNTA($G$2:G1003),INDEX($G$2:G1003,SMALL(IF($G$2:G1003&lt;&gt;"",ROW(INDIRECT("1:"&amp;ROWS($G$2:G1003)))),ROWS($1:504))),"")),"",IF(ROWS($1:504)&lt;=COUNTA($G$2:G1003),INDEX($G$2:G1003,SMALL(IF($G$2:G1003&lt;&gt;"",ROW(INDIRECT("1:"&amp;ROWS($G$2:G1003)))),ROWS($1:504))),""))</f>
        <v/>
      </c>
      <c r="K505" s="10" t="str" cm="1">
        <f t="array" aca="1" ref="K505" ca="1">IF(ISERROR(IF(ROWS($1:504)&lt;=COUNTA($I$2:I1003),INDEX($I$2:I1003,SMALL(IF($I$2:I1003&lt;&gt;"",ROW(INDIRECT("1:"&amp;ROWS($I$2:I1003)))),ROWS($1:504))),"")),"",IF(ROWS($1:504)&lt;=COUNTA($I$2:I1003),INDEX($I$2:I1003,SMALL(IF($I$2:I1003&lt;&gt;"",ROW(INDIRECT("1:"&amp;ROWS($I$2:I1003)))),ROWS($1:504))),""))</f>
        <v/>
      </c>
    </row>
    <row r="506" spans="7:11" x14ac:dyDescent="0.2">
      <c r="G506" s="24" t="str">
        <f>+IF('Tableau de bord'!B526='Tableau de bord'!B527,"",'Tableau de bord'!B526)</f>
        <v/>
      </c>
      <c r="H506" s="23" t="str">
        <f>+'Tableau de bord'!R526</f>
        <v/>
      </c>
      <c r="I506" s="17" t="str">
        <f>+IF('Tableau de bord'!B527='Tableau de bord'!B526,"",SUM($H$2:$H506))</f>
        <v/>
      </c>
      <c r="J506" s="8" t="str" cm="1">
        <f t="array" aca="1" ref="J506" ca="1">IF(ISERROR(IF(ROWS($1:505)&lt;=COUNTA($G$2:G1004),INDEX($G$2:G1004,SMALL(IF($G$2:G1004&lt;&gt;"",ROW(INDIRECT("1:"&amp;ROWS($G$2:G1004)))),ROWS($1:505))),"")),"",IF(ROWS($1:505)&lt;=COUNTA($G$2:G1004),INDEX($G$2:G1004,SMALL(IF($G$2:G1004&lt;&gt;"",ROW(INDIRECT("1:"&amp;ROWS($G$2:G1004)))),ROWS($1:505))),""))</f>
        <v/>
      </c>
      <c r="K506" s="10" t="str" cm="1">
        <f t="array" aca="1" ref="K506" ca="1">IF(ISERROR(IF(ROWS($1:505)&lt;=COUNTA($I$2:I1004),INDEX($I$2:I1004,SMALL(IF($I$2:I1004&lt;&gt;"",ROW(INDIRECT("1:"&amp;ROWS($I$2:I1004)))),ROWS($1:505))),"")),"",IF(ROWS($1:505)&lt;=COUNTA($I$2:I1004),INDEX($I$2:I1004,SMALL(IF($I$2:I1004&lt;&gt;"",ROW(INDIRECT("1:"&amp;ROWS($I$2:I1004)))),ROWS($1:505))),""))</f>
        <v/>
      </c>
    </row>
    <row r="507" spans="7:11" x14ac:dyDescent="0.2">
      <c r="G507" s="24" t="str">
        <f>+IF('Tableau de bord'!B527='Tableau de bord'!B528,"",'Tableau de bord'!B527)</f>
        <v/>
      </c>
      <c r="H507" s="23" t="str">
        <f>+'Tableau de bord'!R527</f>
        <v/>
      </c>
      <c r="I507" s="17" t="str">
        <f>+IF('Tableau de bord'!B528='Tableau de bord'!B527,"",SUM($H$2:$H507))</f>
        <v/>
      </c>
      <c r="J507" s="8" t="str" cm="1">
        <f t="array" aca="1" ref="J507" ca="1">IF(ISERROR(IF(ROWS($1:506)&lt;=COUNTA($G$2:G1005),INDEX($G$2:G1005,SMALL(IF($G$2:G1005&lt;&gt;"",ROW(INDIRECT("1:"&amp;ROWS($G$2:G1005)))),ROWS($1:506))),"")),"",IF(ROWS($1:506)&lt;=COUNTA($G$2:G1005),INDEX($G$2:G1005,SMALL(IF($G$2:G1005&lt;&gt;"",ROW(INDIRECT("1:"&amp;ROWS($G$2:G1005)))),ROWS($1:506))),""))</f>
        <v/>
      </c>
      <c r="K507" s="10" t="str" cm="1">
        <f t="array" aca="1" ref="K507" ca="1">IF(ISERROR(IF(ROWS($1:506)&lt;=COUNTA($I$2:I1005),INDEX($I$2:I1005,SMALL(IF($I$2:I1005&lt;&gt;"",ROW(INDIRECT("1:"&amp;ROWS($I$2:I1005)))),ROWS($1:506))),"")),"",IF(ROWS($1:506)&lt;=COUNTA($I$2:I1005),INDEX($I$2:I1005,SMALL(IF($I$2:I1005&lt;&gt;"",ROW(INDIRECT("1:"&amp;ROWS($I$2:I1005)))),ROWS($1:506))),""))</f>
        <v/>
      </c>
    </row>
    <row r="508" spans="7:11" x14ac:dyDescent="0.2">
      <c r="G508" s="24" t="str">
        <f>+IF('Tableau de bord'!B528='Tableau de bord'!B529,"",'Tableau de bord'!B528)</f>
        <v/>
      </c>
      <c r="H508" s="23" t="str">
        <f>+'Tableau de bord'!R528</f>
        <v/>
      </c>
      <c r="I508" s="17" t="str">
        <f>+IF('Tableau de bord'!B529='Tableau de bord'!B528,"",SUM($H$2:$H508))</f>
        <v/>
      </c>
      <c r="J508" s="8" t="str" cm="1">
        <f t="array" aca="1" ref="J508" ca="1">IF(ISERROR(IF(ROWS($1:507)&lt;=COUNTA($G$2:G1006),INDEX($G$2:G1006,SMALL(IF($G$2:G1006&lt;&gt;"",ROW(INDIRECT("1:"&amp;ROWS($G$2:G1006)))),ROWS($1:507))),"")),"",IF(ROWS($1:507)&lt;=COUNTA($G$2:G1006),INDEX($G$2:G1006,SMALL(IF($G$2:G1006&lt;&gt;"",ROW(INDIRECT("1:"&amp;ROWS($G$2:G1006)))),ROWS($1:507))),""))</f>
        <v/>
      </c>
      <c r="K508" s="10" t="str" cm="1">
        <f t="array" aca="1" ref="K508" ca="1">IF(ISERROR(IF(ROWS($1:507)&lt;=COUNTA($I$2:I1006),INDEX($I$2:I1006,SMALL(IF($I$2:I1006&lt;&gt;"",ROW(INDIRECT("1:"&amp;ROWS($I$2:I1006)))),ROWS($1:507))),"")),"",IF(ROWS($1:507)&lt;=COUNTA($I$2:I1006),INDEX($I$2:I1006,SMALL(IF($I$2:I1006&lt;&gt;"",ROW(INDIRECT("1:"&amp;ROWS($I$2:I1006)))),ROWS($1:507))),""))</f>
        <v/>
      </c>
    </row>
    <row r="509" spans="7:11" x14ac:dyDescent="0.2">
      <c r="G509" s="24" t="str">
        <f>+IF('Tableau de bord'!B529='Tableau de bord'!B530,"",'Tableau de bord'!B529)</f>
        <v/>
      </c>
      <c r="H509" s="23" t="str">
        <f>+'Tableau de bord'!R529</f>
        <v/>
      </c>
      <c r="I509" s="17" t="str">
        <f>+IF('Tableau de bord'!B530='Tableau de bord'!B529,"",SUM($H$2:$H509))</f>
        <v/>
      </c>
      <c r="J509" s="8" t="str" cm="1">
        <f t="array" aca="1" ref="J509" ca="1">IF(ISERROR(IF(ROWS($1:508)&lt;=COUNTA($G$2:G1007),INDEX($G$2:G1007,SMALL(IF($G$2:G1007&lt;&gt;"",ROW(INDIRECT("1:"&amp;ROWS($G$2:G1007)))),ROWS($1:508))),"")),"",IF(ROWS($1:508)&lt;=COUNTA($G$2:G1007),INDEX($G$2:G1007,SMALL(IF($G$2:G1007&lt;&gt;"",ROW(INDIRECT("1:"&amp;ROWS($G$2:G1007)))),ROWS($1:508))),""))</f>
        <v/>
      </c>
      <c r="K509" s="10" t="str" cm="1">
        <f t="array" aca="1" ref="K509" ca="1">IF(ISERROR(IF(ROWS($1:508)&lt;=COUNTA($I$2:I1007),INDEX($I$2:I1007,SMALL(IF($I$2:I1007&lt;&gt;"",ROW(INDIRECT("1:"&amp;ROWS($I$2:I1007)))),ROWS($1:508))),"")),"",IF(ROWS($1:508)&lt;=COUNTA($I$2:I1007),INDEX($I$2:I1007,SMALL(IF($I$2:I1007&lt;&gt;"",ROW(INDIRECT("1:"&amp;ROWS($I$2:I1007)))),ROWS($1:508))),""))</f>
        <v/>
      </c>
    </row>
    <row r="510" spans="7:11" x14ac:dyDescent="0.2">
      <c r="G510" s="24" t="str">
        <f>+IF('Tableau de bord'!B530='Tableau de bord'!B531,"",'Tableau de bord'!B530)</f>
        <v/>
      </c>
      <c r="H510" s="23" t="str">
        <f>+'Tableau de bord'!R530</f>
        <v/>
      </c>
      <c r="I510" s="17" t="str">
        <f>+IF('Tableau de bord'!B531='Tableau de bord'!B530,"",SUM($H$2:$H510))</f>
        <v/>
      </c>
      <c r="J510" s="8" t="str" cm="1">
        <f t="array" aca="1" ref="J510" ca="1">IF(ISERROR(IF(ROWS($1:509)&lt;=COUNTA($G$2:G1008),INDEX($G$2:G1008,SMALL(IF($G$2:G1008&lt;&gt;"",ROW(INDIRECT("1:"&amp;ROWS($G$2:G1008)))),ROWS($1:509))),"")),"",IF(ROWS($1:509)&lt;=COUNTA($G$2:G1008),INDEX($G$2:G1008,SMALL(IF($G$2:G1008&lt;&gt;"",ROW(INDIRECT("1:"&amp;ROWS($G$2:G1008)))),ROWS($1:509))),""))</f>
        <v/>
      </c>
      <c r="K510" s="10" t="str" cm="1">
        <f t="array" aca="1" ref="K510" ca="1">IF(ISERROR(IF(ROWS($1:509)&lt;=COUNTA($I$2:I1008),INDEX($I$2:I1008,SMALL(IF($I$2:I1008&lt;&gt;"",ROW(INDIRECT("1:"&amp;ROWS($I$2:I1008)))),ROWS($1:509))),"")),"",IF(ROWS($1:509)&lt;=COUNTA($I$2:I1008),INDEX($I$2:I1008,SMALL(IF($I$2:I1008&lt;&gt;"",ROW(INDIRECT("1:"&amp;ROWS($I$2:I1008)))),ROWS($1:509))),""))</f>
        <v/>
      </c>
    </row>
    <row r="511" spans="7:11" x14ac:dyDescent="0.2">
      <c r="G511" s="24" t="str">
        <f>+IF('Tableau de bord'!B531='Tableau de bord'!B532,"",'Tableau de bord'!B531)</f>
        <v/>
      </c>
      <c r="H511" s="23" t="str">
        <f>+'Tableau de bord'!R531</f>
        <v/>
      </c>
      <c r="I511" s="17" t="str">
        <f>+IF('Tableau de bord'!B532='Tableau de bord'!B531,"",SUM($H$2:$H511))</f>
        <v/>
      </c>
      <c r="J511" s="8" t="str" cm="1">
        <f t="array" aca="1" ref="J511" ca="1">IF(ISERROR(IF(ROWS($1:510)&lt;=COUNTA($G$2:G1009),INDEX($G$2:G1009,SMALL(IF($G$2:G1009&lt;&gt;"",ROW(INDIRECT("1:"&amp;ROWS($G$2:G1009)))),ROWS($1:510))),"")),"",IF(ROWS($1:510)&lt;=COUNTA($G$2:G1009),INDEX($G$2:G1009,SMALL(IF($G$2:G1009&lt;&gt;"",ROW(INDIRECT("1:"&amp;ROWS($G$2:G1009)))),ROWS($1:510))),""))</f>
        <v/>
      </c>
      <c r="K511" s="10" t="str" cm="1">
        <f t="array" aca="1" ref="K511" ca="1">IF(ISERROR(IF(ROWS($1:510)&lt;=COUNTA($I$2:I1009),INDEX($I$2:I1009,SMALL(IF($I$2:I1009&lt;&gt;"",ROW(INDIRECT("1:"&amp;ROWS($I$2:I1009)))),ROWS($1:510))),"")),"",IF(ROWS($1:510)&lt;=COUNTA($I$2:I1009),INDEX($I$2:I1009,SMALL(IF($I$2:I1009&lt;&gt;"",ROW(INDIRECT("1:"&amp;ROWS($I$2:I1009)))),ROWS($1:510))),""))</f>
        <v/>
      </c>
    </row>
    <row r="512" spans="7:11" x14ac:dyDescent="0.2">
      <c r="G512" s="24" t="str">
        <f>+IF('Tableau de bord'!B532='Tableau de bord'!B533,"",'Tableau de bord'!B532)</f>
        <v/>
      </c>
      <c r="H512" s="23" t="str">
        <f>+'Tableau de bord'!R532</f>
        <v/>
      </c>
      <c r="I512" s="17" t="str">
        <f>+IF('Tableau de bord'!B533='Tableau de bord'!B532,"",SUM($H$2:$H512))</f>
        <v/>
      </c>
      <c r="J512" s="8" t="str" cm="1">
        <f t="array" aca="1" ref="J512" ca="1">IF(ISERROR(IF(ROWS($1:511)&lt;=COUNTA($G$2:G1010),INDEX($G$2:G1010,SMALL(IF($G$2:G1010&lt;&gt;"",ROW(INDIRECT("1:"&amp;ROWS($G$2:G1010)))),ROWS($1:511))),"")),"",IF(ROWS($1:511)&lt;=COUNTA($G$2:G1010),INDEX($G$2:G1010,SMALL(IF($G$2:G1010&lt;&gt;"",ROW(INDIRECT("1:"&amp;ROWS($G$2:G1010)))),ROWS($1:511))),""))</f>
        <v/>
      </c>
      <c r="K512" s="10" t="str" cm="1">
        <f t="array" aca="1" ref="K512" ca="1">IF(ISERROR(IF(ROWS($1:511)&lt;=COUNTA($I$2:I1010),INDEX($I$2:I1010,SMALL(IF($I$2:I1010&lt;&gt;"",ROW(INDIRECT("1:"&amp;ROWS($I$2:I1010)))),ROWS($1:511))),"")),"",IF(ROWS($1:511)&lt;=COUNTA($I$2:I1010),INDEX($I$2:I1010,SMALL(IF($I$2:I1010&lt;&gt;"",ROW(INDIRECT("1:"&amp;ROWS($I$2:I1010)))),ROWS($1:511))),""))</f>
        <v/>
      </c>
    </row>
    <row r="513" spans="7:11" x14ac:dyDescent="0.2">
      <c r="G513" s="24" t="str">
        <f>+IF('Tableau de bord'!B533='Tableau de bord'!B534,"",'Tableau de bord'!B533)</f>
        <v/>
      </c>
      <c r="H513" s="23" t="str">
        <f>+'Tableau de bord'!R533</f>
        <v/>
      </c>
      <c r="I513" s="17" t="str">
        <f>+IF('Tableau de bord'!B534='Tableau de bord'!B533,"",SUM($H$2:$H513))</f>
        <v/>
      </c>
      <c r="J513" s="8" t="str" cm="1">
        <f t="array" aca="1" ref="J513" ca="1">IF(ISERROR(IF(ROWS($1:512)&lt;=COUNTA($G$2:G1011),INDEX($G$2:G1011,SMALL(IF($G$2:G1011&lt;&gt;"",ROW(INDIRECT("1:"&amp;ROWS($G$2:G1011)))),ROWS($1:512))),"")),"",IF(ROWS($1:512)&lt;=COUNTA($G$2:G1011),INDEX($G$2:G1011,SMALL(IF($G$2:G1011&lt;&gt;"",ROW(INDIRECT("1:"&amp;ROWS($G$2:G1011)))),ROWS($1:512))),""))</f>
        <v/>
      </c>
      <c r="K513" s="10" t="str" cm="1">
        <f t="array" aca="1" ref="K513" ca="1">IF(ISERROR(IF(ROWS($1:512)&lt;=COUNTA($I$2:I1011),INDEX($I$2:I1011,SMALL(IF($I$2:I1011&lt;&gt;"",ROW(INDIRECT("1:"&amp;ROWS($I$2:I1011)))),ROWS($1:512))),"")),"",IF(ROWS($1:512)&lt;=COUNTA($I$2:I1011),INDEX($I$2:I1011,SMALL(IF($I$2:I1011&lt;&gt;"",ROW(INDIRECT("1:"&amp;ROWS($I$2:I1011)))),ROWS($1:512))),""))</f>
        <v/>
      </c>
    </row>
    <row r="514" spans="7:11" x14ac:dyDescent="0.2">
      <c r="G514" s="24" t="str">
        <f>+IF('Tableau de bord'!B534='Tableau de bord'!B535,"",'Tableau de bord'!B534)</f>
        <v/>
      </c>
      <c r="H514" s="23" t="str">
        <f>+'Tableau de bord'!R534</f>
        <v/>
      </c>
      <c r="I514" s="17" t="str">
        <f>+IF('Tableau de bord'!B535='Tableau de bord'!B534,"",SUM($H$2:$H514))</f>
        <v/>
      </c>
      <c r="J514" s="8" t="str" cm="1">
        <f t="array" aca="1" ref="J514" ca="1">IF(ISERROR(IF(ROWS($1:513)&lt;=COUNTA($G$2:G1012),INDEX($G$2:G1012,SMALL(IF($G$2:G1012&lt;&gt;"",ROW(INDIRECT("1:"&amp;ROWS($G$2:G1012)))),ROWS($1:513))),"")),"",IF(ROWS($1:513)&lt;=COUNTA($G$2:G1012),INDEX($G$2:G1012,SMALL(IF($G$2:G1012&lt;&gt;"",ROW(INDIRECT("1:"&amp;ROWS($G$2:G1012)))),ROWS($1:513))),""))</f>
        <v/>
      </c>
      <c r="K514" s="10" t="str" cm="1">
        <f t="array" aca="1" ref="K514" ca="1">IF(ISERROR(IF(ROWS($1:513)&lt;=COUNTA($I$2:I1012),INDEX($I$2:I1012,SMALL(IF($I$2:I1012&lt;&gt;"",ROW(INDIRECT("1:"&amp;ROWS($I$2:I1012)))),ROWS($1:513))),"")),"",IF(ROWS($1:513)&lt;=COUNTA($I$2:I1012),INDEX($I$2:I1012,SMALL(IF($I$2:I1012&lt;&gt;"",ROW(INDIRECT("1:"&amp;ROWS($I$2:I1012)))),ROWS($1:513))),""))</f>
        <v/>
      </c>
    </row>
    <row r="515" spans="7:11" x14ac:dyDescent="0.2">
      <c r="G515" s="24" t="str">
        <f>+IF('Tableau de bord'!B535='Tableau de bord'!B536,"",'Tableau de bord'!B535)</f>
        <v/>
      </c>
      <c r="H515" s="23" t="str">
        <f>+'Tableau de bord'!R535</f>
        <v/>
      </c>
      <c r="I515" s="17" t="str">
        <f>+IF('Tableau de bord'!B536='Tableau de bord'!B535,"",SUM($H$2:$H515))</f>
        <v/>
      </c>
      <c r="J515" s="8" t="str" cm="1">
        <f t="array" aca="1" ref="J515" ca="1">IF(ISERROR(IF(ROWS($1:514)&lt;=COUNTA($G$2:G1013),INDEX($G$2:G1013,SMALL(IF($G$2:G1013&lt;&gt;"",ROW(INDIRECT("1:"&amp;ROWS($G$2:G1013)))),ROWS($1:514))),"")),"",IF(ROWS($1:514)&lt;=COUNTA($G$2:G1013),INDEX($G$2:G1013,SMALL(IF($G$2:G1013&lt;&gt;"",ROW(INDIRECT("1:"&amp;ROWS($G$2:G1013)))),ROWS($1:514))),""))</f>
        <v/>
      </c>
      <c r="K515" s="10" t="str" cm="1">
        <f t="array" aca="1" ref="K515" ca="1">IF(ISERROR(IF(ROWS($1:514)&lt;=COUNTA($I$2:I1013),INDEX($I$2:I1013,SMALL(IF($I$2:I1013&lt;&gt;"",ROW(INDIRECT("1:"&amp;ROWS($I$2:I1013)))),ROWS($1:514))),"")),"",IF(ROWS($1:514)&lt;=COUNTA($I$2:I1013),INDEX($I$2:I1013,SMALL(IF($I$2:I1013&lt;&gt;"",ROW(INDIRECT("1:"&amp;ROWS($I$2:I1013)))),ROWS($1:514))),""))</f>
        <v/>
      </c>
    </row>
    <row r="516" spans="7:11" x14ac:dyDescent="0.2">
      <c r="G516" s="24" t="str">
        <f>+IF('Tableau de bord'!B536='Tableau de bord'!B537,"",'Tableau de bord'!B536)</f>
        <v/>
      </c>
      <c r="H516" s="23" t="str">
        <f>+'Tableau de bord'!R536</f>
        <v/>
      </c>
      <c r="I516" s="17" t="str">
        <f>+IF('Tableau de bord'!B537='Tableau de bord'!B536,"",SUM($H$2:$H516))</f>
        <v/>
      </c>
      <c r="J516" s="8" t="str" cm="1">
        <f t="array" aca="1" ref="J516" ca="1">IF(ISERROR(IF(ROWS($1:515)&lt;=COUNTA($G$2:G1014),INDEX($G$2:G1014,SMALL(IF($G$2:G1014&lt;&gt;"",ROW(INDIRECT("1:"&amp;ROWS($G$2:G1014)))),ROWS($1:515))),"")),"",IF(ROWS($1:515)&lt;=COUNTA($G$2:G1014),INDEX($G$2:G1014,SMALL(IF($G$2:G1014&lt;&gt;"",ROW(INDIRECT("1:"&amp;ROWS($G$2:G1014)))),ROWS($1:515))),""))</f>
        <v/>
      </c>
      <c r="K516" s="10" t="str" cm="1">
        <f t="array" aca="1" ref="K516" ca="1">IF(ISERROR(IF(ROWS($1:515)&lt;=COUNTA($I$2:I1014),INDEX($I$2:I1014,SMALL(IF($I$2:I1014&lt;&gt;"",ROW(INDIRECT("1:"&amp;ROWS($I$2:I1014)))),ROWS($1:515))),"")),"",IF(ROWS($1:515)&lt;=COUNTA($I$2:I1014),INDEX($I$2:I1014,SMALL(IF($I$2:I1014&lt;&gt;"",ROW(INDIRECT("1:"&amp;ROWS($I$2:I1014)))),ROWS($1:515))),""))</f>
        <v/>
      </c>
    </row>
    <row r="517" spans="7:11" x14ac:dyDescent="0.2">
      <c r="G517" s="24" t="str">
        <f>+IF('Tableau de bord'!B537='Tableau de bord'!B538,"",'Tableau de bord'!B537)</f>
        <v/>
      </c>
      <c r="H517" s="23" t="str">
        <f>+'Tableau de bord'!R537</f>
        <v/>
      </c>
      <c r="I517" s="17" t="str">
        <f>+IF('Tableau de bord'!B538='Tableau de bord'!B537,"",SUM($H$2:$H517))</f>
        <v/>
      </c>
      <c r="J517" s="8" t="str" cm="1">
        <f t="array" aca="1" ref="J517" ca="1">IF(ISERROR(IF(ROWS($1:516)&lt;=COUNTA($G$2:G1015),INDEX($G$2:G1015,SMALL(IF($G$2:G1015&lt;&gt;"",ROW(INDIRECT("1:"&amp;ROWS($G$2:G1015)))),ROWS($1:516))),"")),"",IF(ROWS($1:516)&lt;=COUNTA($G$2:G1015),INDEX($G$2:G1015,SMALL(IF($G$2:G1015&lt;&gt;"",ROW(INDIRECT("1:"&amp;ROWS($G$2:G1015)))),ROWS($1:516))),""))</f>
        <v/>
      </c>
      <c r="K517" s="10" t="str" cm="1">
        <f t="array" aca="1" ref="K517" ca="1">IF(ISERROR(IF(ROWS($1:516)&lt;=COUNTA($I$2:I1015),INDEX($I$2:I1015,SMALL(IF($I$2:I1015&lt;&gt;"",ROW(INDIRECT("1:"&amp;ROWS($I$2:I1015)))),ROWS($1:516))),"")),"",IF(ROWS($1:516)&lt;=COUNTA($I$2:I1015),INDEX($I$2:I1015,SMALL(IF($I$2:I1015&lt;&gt;"",ROW(INDIRECT("1:"&amp;ROWS($I$2:I1015)))),ROWS($1:516))),""))</f>
        <v/>
      </c>
    </row>
    <row r="518" spans="7:11" x14ac:dyDescent="0.2">
      <c r="G518" s="24" t="str">
        <f>+IF('Tableau de bord'!B538='Tableau de bord'!B539,"",'Tableau de bord'!B538)</f>
        <v/>
      </c>
      <c r="H518" s="23" t="str">
        <f>+'Tableau de bord'!R538</f>
        <v/>
      </c>
      <c r="I518" s="17" t="str">
        <f>+IF('Tableau de bord'!B539='Tableau de bord'!B538,"",SUM($H$2:$H518))</f>
        <v/>
      </c>
      <c r="J518" s="8" t="str" cm="1">
        <f t="array" aca="1" ref="J518" ca="1">IF(ISERROR(IF(ROWS($1:517)&lt;=COUNTA($G$2:G1016),INDEX($G$2:G1016,SMALL(IF($G$2:G1016&lt;&gt;"",ROW(INDIRECT("1:"&amp;ROWS($G$2:G1016)))),ROWS($1:517))),"")),"",IF(ROWS($1:517)&lt;=COUNTA($G$2:G1016),INDEX($G$2:G1016,SMALL(IF($G$2:G1016&lt;&gt;"",ROW(INDIRECT("1:"&amp;ROWS($G$2:G1016)))),ROWS($1:517))),""))</f>
        <v/>
      </c>
      <c r="K518" s="10" t="str" cm="1">
        <f t="array" aca="1" ref="K518" ca="1">IF(ISERROR(IF(ROWS($1:517)&lt;=COUNTA($I$2:I1016),INDEX($I$2:I1016,SMALL(IF($I$2:I1016&lt;&gt;"",ROW(INDIRECT("1:"&amp;ROWS($I$2:I1016)))),ROWS($1:517))),"")),"",IF(ROWS($1:517)&lt;=COUNTA($I$2:I1016),INDEX($I$2:I1016,SMALL(IF($I$2:I1016&lt;&gt;"",ROW(INDIRECT("1:"&amp;ROWS($I$2:I1016)))),ROWS($1:517))),""))</f>
        <v/>
      </c>
    </row>
    <row r="519" spans="7:11" x14ac:dyDescent="0.2">
      <c r="G519" s="24" t="str">
        <f>+IF('Tableau de bord'!B539='Tableau de bord'!B540,"",'Tableau de bord'!B539)</f>
        <v/>
      </c>
      <c r="H519" s="23" t="str">
        <f>+'Tableau de bord'!R539</f>
        <v/>
      </c>
      <c r="I519" s="17" t="str">
        <f>+IF('Tableau de bord'!B540='Tableau de bord'!B539,"",SUM($H$2:$H519))</f>
        <v/>
      </c>
      <c r="J519" s="8" t="str" cm="1">
        <f t="array" aca="1" ref="J519" ca="1">IF(ISERROR(IF(ROWS($1:518)&lt;=COUNTA($G$2:G1017),INDEX($G$2:G1017,SMALL(IF($G$2:G1017&lt;&gt;"",ROW(INDIRECT("1:"&amp;ROWS($G$2:G1017)))),ROWS($1:518))),"")),"",IF(ROWS($1:518)&lt;=COUNTA($G$2:G1017),INDEX($G$2:G1017,SMALL(IF($G$2:G1017&lt;&gt;"",ROW(INDIRECT("1:"&amp;ROWS($G$2:G1017)))),ROWS($1:518))),""))</f>
        <v/>
      </c>
      <c r="K519" s="10" t="str" cm="1">
        <f t="array" aca="1" ref="K519" ca="1">IF(ISERROR(IF(ROWS($1:518)&lt;=COUNTA($I$2:I1017),INDEX($I$2:I1017,SMALL(IF($I$2:I1017&lt;&gt;"",ROW(INDIRECT("1:"&amp;ROWS($I$2:I1017)))),ROWS($1:518))),"")),"",IF(ROWS($1:518)&lt;=COUNTA($I$2:I1017),INDEX($I$2:I1017,SMALL(IF($I$2:I1017&lt;&gt;"",ROW(INDIRECT("1:"&amp;ROWS($I$2:I1017)))),ROWS($1:518))),""))</f>
        <v/>
      </c>
    </row>
    <row r="520" spans="7:11" x14ac:dyDescent="0.2">
      <c r="G520" s="24" t="str">
        <f>+IF('Tableau de bord'!B540='Tableau de bord'!B541,"",'Tableau de bord'!B540)</f>
        <v/>
      </c>
      <c r="H520" s="23" t="str">
        <f>+'Tableau de bord'!R540</f>
        <v/>
      </c>
      <c r="I520" s="17" t="str">
        <f>+IF('Tableau de bord'!B541='Tableau de bord'!B540,"",SUM($H$2:$H520))</f>
        <v/>
      </c>
      <c r="J520" s="8" t="str" cm="1">
        <f t="array" aca="1" ref="J520" ca="1">IF(ISERROR(IF(ROWS($1:519)&lt;=COUNTA($G$2:G1018),INDEX($G$2:G1018,SMALL(IF($G$2:G1018&lt;&gt;"",ROW(INDIRECT("1:"&amp;ROWS($G$2:G1018)))),ROWS($1:519))),"")),"",IF(ROWS($1:519)&lt;=COUNTA($G$2:G1018),INDEX($G$2:G1018,SMALL(IF($G$2:G1018&lt;&gt;"",ROW(INDIRECT("1:"&amp;ROWS($G$2:G1018)))),ROWS($1:519))),""))</f>
        <v/>
      </c>
      <c r="K520" s="10" t="str" cm="1">
        <f t="array" aca="1" ref="K520" ca="1">IF(ISERROR(IF(ROWS($1:519)&lt;=COUNTA($I$2:I1018),INDEX($I$2:I1018,SMALL(IF($I$2:I1018&lt;&gt;"",ROW(INDIRECT("1:"&amp;ROWS($I$2:I1018)))),ROWS($1:519))),"")),"",IF(ROWS($1:519)&lt;=COUNTA($I$2:I1018),INDEX($I$2:I1018,SMALL(IF($I$2:I1018&lt;&gt;"",ROW(INDIRECT("1:"&amp;ROWS($I$2:I1018)))),ROWS($1:519))),""))</f>
        <v/>
      </c>
    </row>
    <row r="521" spans="7:11" x14ac:dyDescent="0.2">
      <c r="G521" s="24" t="str">
        <f>+IF('Tableau de bord'!B541='Tableau de bord'!B542,"",'Tableau de bord'!B541)</f>
        <v/>
      </c>
      <c r="H521" s="23" t="str">
        <f>+'Tableau de bord'!R541</f>
        <v/>
      </c>
      <c r="I521" s="17" t="str">
        <f>+IF('Tableau de bord'!B542='Tableau de bord'!B541,"",SUM($H$2:$H521))</f>
        <v/>
      </c>
      <c r="J521" s="8" t="str" cm="1">
        <f t="array" aca="1" ref="J521" ca="1">IF(ISERROR(IF(ROWS($1:520)&lt;=COUNTA($G$2:G1019),INDEX($G$2:G1019,SMALL(IF($G$2:G1019&lt;&gt;"",ROW(INDIRECT("1:"&amp;ROWS($G$2:G1019)))),ROWS($1:520))),"")),"",IF(ROWS($1:520)&lt;=COUNTA($G$2:G1019),INDEX($G$2:G1019,SMALL(IF($G$2:G1019&lt;&gt;"",ROW(INDIRECT("1:"&amp;ROWS($G$2:G1019)))),ROWS($1:520))),""))</f>
        <v/>
      </c>
      <c r="K521" s="10" t="str" cm="1">
        <f t="array" aca="1" ref="K521" ca="1">IF(ISERROR(IF(ROWS($1:520)&lt;=COUNTA($I$2:I1019),INDEX($I$2:I1019,SMALL(IF($I$2:I1019&lt;&gt;"",ROW(INDIRECT("1:"&amp;ROWS($I$2:I1019)))),ROWS($1:520))),"")),"",IF(ROWS($1:520)&lt;=COUNTA($I$2:I1019),INDEX($I$2:I1019,SMALL(IF($I$2:I1019&lt;&gt;"",ROW(INDIRECT("1:"&amp;ROWS($I$2:I1019)))),ROWS($1:520))),""))</f>
        <v/>
      </c>
    </row>
    <row r="522" spans="7:11" x14ac:dyDescent="0.2">
      <c r="G522" s="24" t="str">
        <f>+IF('Tableau de bord'!B542='Tableau de bord'!B543,"",'Tableau de bord'!B542)</f>
        <v/>
      </c>
      <c r="H522" s="23" t="str">
        <f>+'Tableau de bord'!R542</f>
        <v/>
      </c>
      <c r="I522" s="17" t="str">
        <f>+IF('Tableau de bord'!B543='Tableau de bord'!B542,"",SUM($H$2:$H522))</f>
        <v/>
      </c>
      <c r="J522" s="8" t="str" cm="1">
        <f t="array" aca="1" ref="J522" ca="1">IF(ISERROR(IF(ROWS($1:521)&lt;=COUNTA($G$2:G1020),INDEX($G$2:G1020,SMALL(IF($G$2:G1020&lt;&gt;"",ROW(INDIRECT("1:"&amp;ROWS($G$2:G1020)))),ROWS($1:521))),"")),"",IF(ROWS($1:521)&lt;=COUNTA($G$2:G1020),INDEX($G$2:G1020,SMALL(IF($G$2:G1020&lt;&gt;"",ROW(INDIRECT("1:"&amp;ROWS($G$2:G1020)))),ROWS($1:521))),""))</f>
        <v/>
      </c>
      <c r="K522" s="10" t="str" cm="1">
        <f t="array" aca="1" ref="K522" ca="1">IF(ISERROR(IF(ROWS($1:521)&lt;=COUNTA($I$2:I1020),INDEX($I$2:I1020,SMALL(IF($I$2:I1020&lt;&gt;"",ROW(INDIRECT("1:"&amp;ROWS($I$2:I1020)))),ROWS($1:521))),"")),"",IF(ROWS($1:521)&lt;=COUNTA($I$2:I1020),INDEX($I$2:I1020,SMALL(IF($I$2:I1020&lt;&gt;"",ROW(INDIRECT("1:"&amp;ROWS($I$2:I1020)))),ROWS($1:521))),""))</f>
        <v/>
      </c>
    </row>
    <row r="523" spans="7:11" x14ac:dyDescent="0.2">
      <c r="G523" s="24" t="str">
        <f>+IF('Tableau de bord'!B543='Tableau de bord'!B544,"",'Tableau de bord'!B543)</f>
        <v/>
      </c>
      <c r="H523" s="23" t="str">
        <f>+'Tableau de bord'!R543</f>
        <v/>
      </c>
      <c r="I523" s="17" t="str">
        <f>+IF('Tableau de bord'!B544='Tableau de bord'!B543,"",SUM($H$2:$H523))</f>
        <v/>
      </c>
      <c r="J523" s="8" t="str" cm="1">
        <f t="array" aca="1" ref="J523" ca="1">IF(ISERROR(IF(ROWS($1:522)&lt;=COUNTA($G$2:G1021),INDEX($G$2:G1021,SMALL(IF($G$2:G1021&lt;&gt;"",ROW(INDIRECT("1:"&amp;ROWS($G$2:G1021)))),ROWS($1:522))),"")),"",IF(ROWS($1:522)&lt;=COUNTA($G$2:G1021),INDEX($G$2:G1021,SMALL(IF($G$2:G1021&lt;&gt;"",ROW(INDIRECT("1:"&amp;ROWS($G$2:G1021)))),ROWS($1:522))),""))</f>
        <v/>
      </c>
      <c r="K523" s="10" t="str" cm="1">
        <f t="array" aca="1" ref="K523" ca="1">IF(ISERROR(IF(ROWS($1:522)&lt;=COUNTA($I$2:I1021),INDEX($I$2:I1021,SMALL(IF($I$2:I1021&lt;&gt;"",ROW(INDIRECT("1:"&amp;ROWS($I$2:I1021)))),ROWS($1:522))),"")),"",IF(ROWS($1:522)&lt;=COUNTA($I$2:I1021),INDEX($I$2:I1021,SMALL(IF($I$2:I1021&lt;&gt;"",ROW(INDIRECT("1:"&amp;ROWS($I$2:I1021)))),ROWS($1:522))),""))</f>
        <v/>
      </c>
    </row>
    <row r="524" spans="7:11" x14ac:dyDescent="0.2">
      <c r="G524" s="24" t="str">
        <f>+IF('Tableau de bord'!B544='Tableau de bord'!B545,"",'Tableau de bord'!B544)</f>
        <v/>
      </c>
      <c r="H524" s="23" t="str">
        <f>+'Tableau de bord'!R544</f>
        <v/>
      </c>
      <c r="I524" s="17" t="str">
        <f>+IF('Tableau de bord'!B545='Tableau de bord'!B544,"",SUM($H$2:$H524))</f>
        <v/>
      </c>
      <c r="J524" s="8" t="str" cm="1">
        <f t="array" aca="1" ref="J524" ca="1">IF(ISERROR(IF(ROWS($1:523)&lt;=COUNTA($G$2:G1022),INDEX($G$2:G1022,SMALL(IF($G$2:G1022&lt;&gt;"",ROW(INDIRECT("1:"&amp;ROWS($G$2:G1022)))),ROWS($1:523))),"")),"",IF(ROWS($1:523)&lt;=COUNTA($G$2:G1022),INDEX($G$2:G1022,SMALL(IF($G$2:G1022&lt;&gt;"",ROW(INDIRECT("1:"&amp;ROWS($G$2:G1022)))),ROWS($1:523))),""))</f>
        <v/>
      </c>
      <c r="K524" s="10" t="str" cm="1">
        <f t="array" aca="1" ref="K524" ca="1">IF(ISERROR(IF(ROWS($1:523)&lt;=COUNTA($I$2:I1022),INDEX($I$2:I1022,SMALL(IF($I$2:I1022&lt;&gt;"",ROW(INDIRECT("1:"&amp;ROWS($I$2:I1022)))),ROWS($1:523))),"")),"",IF(ROWS($1:523)&lt;=COUNTA($I$2:I1022),INDEX($I$2:I1022,SMALL(IF($I$2:I1022&lt;&gt;"",ROW(INDIRECT("1:"&amp;ROWS($I$2:I1022)))),ROWS($1:523))),""))</f>
        <v/>
      </c>
    </row>
    <row r="525" spans="7:11" x14ac:dyDescent="0.2">
      <c r="G525" s="24" t="str">
        <f>+IF('Tableau de bord'!B545='Tableau de bord'!B546,"",'Tableau de bord'!B545)</f>
        <v/>
      </c>
      <c r="H525" s="23" t="str">
        <f>+'Tableau de bord'!R545</f>
        <v/>
      </c>
      <c r="I525" s="17" t="str">
        <f>+IF('Tableau de bord'!B546='Tableau de bord'!B545,"",SUM($H$2:$H525))</f>
        <v/>
      </c>
      <c r="J525" s="8" t="str" cm="1">
        <f t="array" aca="1" ref="J525" ca="1">IF(ISERROR(IF(ROWS($1:524)&lt;=COUNTA($G$2:G1023),INDEX($G$2:G1023,SMALL(IF($G$2:G1023&lt;&gt;"",ROW(INDIRECT("1:"&amp;ROWS($G$2:G1023)))),ROWS($1:524))),"")),"",IF(ROWS($1:524)&lt;=COUNTA($G$2:G1023),INDEX($G$2:G1023,SMALL(IF($G$2:G1023&lt;&gt;"",ROW(INDIRECT("1:"&amp;ROWS($G$2:G1023)))),ROWS($1:524))),""))</f>
        <v/>
      </c>
      <c r="K525" s="10" t="str" cm="1">
        <f t="array" aca="1" ref="K525" ca="1">IF(ISERROR(IF(ROWS($1:524)&lt;=COUNTA($I$2:I1023),INDEX($I$2:I1023,SMALL(IF($I$2:I1023&lt;&gt;"",ROW(INDIRECT("1:"&amp;ROWS($I$2:I1023)))),ROWS($1:524))),"")),"",IF(ROWS($1:524)&lt;=COUNTA($I$2:I1023),INDEX($I$2:I1023,SMALL(IF($I$2:I1023&lt;&gt;"",ROW(INDIRECT("1:"&amp;ROWS($I$2:I1023)))),ROWS($1:524))),""))</f>
        <v/>
      </c>
    </row>
    <row r="526" spans="7:11" x14ac:dyDescent="0.2">
      <c r="G526" s="24" t="str">
        <f>+IF('Tableau de bord'!B546='Tableau de bord'!B547,"",'Tableau de bord'!B546)</f>
        <v/>
      </c>
      <c r="H526" s="23" t="str">
        <f>+'Tableau de bord'!R546</f>
        <v/>
      </c>
      <c r="I526" s="17" t="str">
        <f>+IF('Tableau de bord'!B547='Tableau de bord'!B546,"",SUM($H$2:$H526))</f>
        <v/>
      </c>
      <c r="J526" s="8" t="str" cm="1">
        <f t="array" aca="1" ref="J526" ca="1">IF(ISERROR(IF(ROWS($1:525)&lt;=COUNTA($G$2:G1024),INDEX($G$2:G1024,SMALL(IF($G$2:G1024&lt;&gt;"",ROW(INDIRECT("1:"&amp;ROWS($G$2:G1024)))),ROWS($1:525))),"")),"",IF(ROWS($1:525)&lt;=COUNTA($G$2:G1024),INDEX($G$2:G1024,SMALL(IF($G$2:G1024&lt;&gt;"",ROW(INDIRECT("1:"&amp;ROWS($G$2:G1024)))),ROWS($1:525))),""))</f>
        <v/>
      </c>
      <c r="K526" s="10" t="str" cm="1">
        <f t="array" aca="1" ref="K526" ca="1">IF(ISERROR(IF(ROWS($1:525)&lt;=COUNTA($I$2:I1024),INDEX($I$2:I1024,SMALL(IF($I$2:I1024&lt;&gt;"",ROW(INDIRECT("1:"&amp;ROWS($I$2:I1024)))),ROWS($1:525))),"")),"",IF(ROWS($1:525)&lt;=COUNTA($I$2:I1024),INDEX($I$2:I1024,SMALL(IF($I$2:I1024&lt;&gt;"",ROW(INDIRECT("1:"&amp;ROWS($I$2:I1024)))),ROWS($1:525))),""))</f>
        <v/>
      </c>
    </row>
    <row r="527" spans="7:11" x14ac:dyDescent="0.2">
      <c r="G527" s="24" t="str">
        <f>+IF('Tableau de bord'!B547='Tableau de bord'!B548,"",'Tableau de bord'!B547)</f>
        <v/>
      </c>
      <c r="H527" s="23" t="str">
        <f>+'Tableau de bord'!R547</f>
        <v/>
      </c>
      <c r="I527" s="17" t="str">
        <f>+IF('Tableau de bord'!B548='Tableau de bord'!B547,"",SUM($H$2:$H527))</f>
        <v/>
      </c>
      <c r="J527" s="8" t="str" cm="1">
        <f t="array" aca="1" ref="J527" ca="1">IF(ISERROR(IF(ROWS($1:526)&lt;=COUNTA($G$2:G1025),INDEX($G$2:G1025,SMALL(IF($G$2:G1025&lt;&gt;"",ROW(INDIRECT("1:"&amp;ROWS($G$2:G1025)))),ROWS($1:526))),"")),"",IF(ROWS($1:526)&lt;=COUNTA($G$2:G1025),INDEX($G$2:G1025,SMALL(IF($G$2:G1025&lt;&gt;"",ROW(INDIRECT("1:"&amp;ROWS($G$2:G1025)))),ROWS($1:526))),""))</f>
        <v/>
      </c>
      <c r="K527" s="10" t="str" cm="1">
        <f t="array" aca="1" ref="K527" ca="1">IF(ISERROR(IF(ROWS($1:526)&lt;=COUNTA($I$2:I1025),INDEX($I$2:I1025,SMALL(IF($I$2:I1025&lt;&gt;"",ROW(INDIRECT("1:"&amp;ROWS($I$2:I1025)))),ROWS($1:526))),"")),"",IF(ROWS($1:526)&lt;=COUNTA($I$2:I1025),INDEX($I$2:I1025,SMALL(IF($I$2:I1025&lt;&gt;"",ROW(INDIRECT("1:"&amp;ROWS($I$2:I1025)))),ROWS($1:526))),""))</f>
        <v/>
      </c>
    </row>
    <row r="528" spans="7:11" x14ac:dyDescent="0.2">
      <c r="G528" s="24" t="str">
        <f>+IF('Tableau de bord'!B548='Tableau de bord'!B549,"",'Tableau de bord'!B548)</f>
        <v/>
      </c>
      <c r="H528" s="23" t="str">
        <f>+'Tableau de bord'!R548</f>
        <v/>
      </c>
      <c r="I528" s="17" t="str">
        <f>+IF('Tableau de bord'!B549='Tableau de bord'!B548,"",SUM($H$2:$H528))</f>
        <v/>
      </c>
      <c r="J528" s="8" t="str" cm="1">
        <f t="array" aca="1" ref="J528" ca="1">IF(ISERROR(IF(ROWS($1:527)&lt;=COUNTA($G$2:G1026),INDEX($G$2:G1026,SMALL(IF($G$2:G1026&lt;&gt;"",ROW(INDIRECT("1:"&amp;ROWS($G$2:G1026)))),ROWS($1:527))),"")),"",IF(ROWS($1:527)&lt;=COUNTA($G$2:G1026),INDEX($G$2:G1026,SMALL(IF($G$2:G1026&lt;&gt;"",ROW(INDIRECT("1:"&amp;ROWS($G$2:G1026)))),ROWS($1:527))),""))</f>
        <v/>
      </c>
      <c r="K528" s="10" t="str" cm="1">
        <f t="array" aca="1" ref="K528" ca="1">IF(ISERROR(IF(ROWS($1:527)&lt;=COUNTA($I$2:I1026),INDEX($I$2:I1026,SMALL(IF($I$2:I1026&lt;&gt;"",ROW(INDIRECT("1:"&amp;ROWS($I$2:I1026)))),ROWS($1:527))),"")),"",IF(ROWS($1:527)&lt;=COUNTA($I$2:I1026),INDEX($I$2:I1026,SMALL(IF($I$2:I1026&lt;&gt;"",ROW(INDIRECT("1:"&amp;ROWS($I$2:I1026)))),ROWS($1:527))),""))</f>
        <v/>
      </c>
    </row>
    <row r="529" spans="7:11" x14ac:dyDescent="0.2">
      <c r="G529" s="24" t="str">
        <f>+IF('Tableau de bord'!B549='Tableau de bord'!B550,"",'Tableau de bord'!B549)</f>
        <v/>
      </c>
      <c r="H529" s="23" t="str">
        <f>+'Tableau de bord'!R549</f>
        <v/>
      </c>
      <c r="I529" s="17" t="str">
        <f>+IF('Tableau de bord'!B550='Tableau de bord'!B549,"",SUM($H$2:$H529))</f>
        <v/>
      </c>
      <c r="J529" s="8" t="str" cm="1">
        <f t="array" aca="1" ref="J529" ca="1">IF(ISERROR(IF(ROWS($1:528)&lt;=COUNTA($G$2:G1027),INDEX($G$2:G1027,SMALL(IF($G$2:G1027&lt;&gt;"",ROW(INDIRECT("1:"&amp;ROWS($G$2:G1027)))),ROWS($1:528))),"")),"",IF(ROWS($1:528)&lt;=COUNTA($G$2:G1027),INDEX($G$2:G1027,SMALL(IF($G$2:G1027&lt;&gt;"",ROW(INDIRECT("1:"&amp;ROWS($G$2:G1027)))),ROWS($1:528))),""))</f>
        <v/>
      </c>
      <c r="K529" s="10" t="str" cm="1">
        <f t="array" aca="1" ref="K529" ca="1">IF(ISERROR(IF(ROWS($1:528)&lt;=COUNTA($I$2:I1027),INDEX($I$2:I1027,SMALL(IF($I$2:I1027&lt;&gt;"",ROW(INDIRECT("1:"&amp;ROWS($I$2:I1027)))),ROWS($1:528))),"")),"",IF(ROWS($1:528)&lt;=COUNTA($I$2:I1027),INDEX($I$2:I1027,SMALL(IF($I$2:I1027&lt;&gt;"",ROW(INDIRECT("1:"&amp;ROWS($I$2:I1027)))),ROWS($1:528))),""))</f>
        <v/>
      </c>
    </row>
    <row r="530" spans="7:11" x14ac:dyDescent="0.2">
      <c r="G530" s="24" t="str">
        <f>+IF('Tableau de bord'!B550='Tableau de bord'!B551,"",'Tableau de bord'!B550)</f>
        <v/>
      </c>
      <c r="H530" s="23" t="str">
        <f>+'Tableau de bord'!R550</f>
        <v/>
      </c>
      <c r="I530" s="17" t="str">
        <f>+IF('Tableau de bord'!B551='Tableau de bord'!B550,"",SUM($H$2:$H530))</f>
        <v/>
      </c>
      <c r="J530" s="8" t="str" cm="1">
        <f t="array" aca="1" ref="J530" ca="1">IF(ISERROR(IF(ROWS($1:529)&lt;=COUNTA($G$2:G1028),INDEX($G$2:G1028,SMALL(IF($G$2:G1028&lt;&gt;"",ROW(INDIRECT("1:"&amp;ROWS($G$2:G1028)))),ROWS($1:529))),"")),"",IF(ROWS($1:529)&lt;=COUNTA($G$2:G1028),INDEX($G$2:G1028,SMALL(IF($G$2:G1028&lt;&gt;"",ROW(INDIRECT("1:"&amp;ROWS($G$2:G1028)))),ROWS($1:529))),""))</f>
        <v/>
      </c>
      <c r="K530" s="10" t="str" cm="1">
        <f t="array" aca="1" ref="K530" ca="1">IF(ISERROR(IF(ROWS($1:529)&lt;=COUNTA($I$2:I1028),INDEX($I$2:I1028,SMALL(IF($I$2:I1028&lt;&gt;"",ROW(INDIRECT("1:"&amp;ROWS($I$2:I1028)))),ROWS($1:529))),"")),"",IF(ROWS($1:529)&lt;=COUNTA($I$2:I1028),INDEX($I$2:I1028,SMALL(IF($I$2:I1028&lt;&gt;"",ROW(INDIRECT("1:"&amp;ROWS($I$2:I1028)))),ROWS($1:529))),""))</f>
        <v/>
      </c>
    </row>
    <row r="531" spans="7:11" x14ac:dyDescent="0.2">
      <c r="G531" s="24" t="str">
        <f>+IF('Tableau de bord'!B551='Tableau de bord'!B552,"",'Tableau de bord'!B551)</f>
        <v/>
      </c>
      <c r="H531" s="23" t="str">
        <f>+'Tableau de bord'!R551</f>
        <v/>
      </c>
      <c r="I531" s="17" t="str">
        <f>+IF('Tableau de bord'!B552='Tableau de bord'!B551,"",SUM($H$2:$H531))</f>
        <v/>
      </c>
      <c r="J531" s="8" t="str" cm="1">
        <f t="array" aca="1" ref="J531" ca="1">IF(ISERROR(IF(ROWS($1:530)&lt;=COUNTA($G$2:G1029),INDEX($G$2:G1029,SMALL(IF($G$2:G1029&lt;&gt;"",ROW(INDIRECT("1:"&amp;ROWS($G$2:G1029)))),ROWS($1:530))),"")),"",IF(ROWS($1:530)&lt;=COUNTA($G$2:G1029),INDEX($G$2:G1029,SMALL(IF($G$2:G1029&lt;&gt;"",ROW(INDIRECT("1:"&amp;ROWS($G$2:G1029)))),ROWS($1:530))),""))</f>
        <v/>
      </c>
      <c r="K531" s="10" t="str" cm="1">
        <f t="array" aca="1" ref="K531" ca="1">IF(ISERROR(IF(ROWS($1:530)&lt;=COUNTA($I$2:I1029),INDEX($I$2:I1029,SMALL(IF($I$2:I1029&lt;&gt;"",ROW(INDIRECT("1:"&amp;ROWS($I$2:I1029)))),ROWS($1:530))),"")),"",IF(ROWS($1:530)&lt;=COUNTA($I$2:I1029),INDEX($I$2:I1029,SMALL(IF($I$2:I1029&lt;&gt;"",ROW(INDIRECT("1:"&amp;ROWS($I$2:I1029)))),ROWS($1:530))),""))</f>
        <v/>
      </c>
    </row>
    <row r="532" spans="7:11" x14ac:dyDescent="0.2">
      <c r="G532" s="24" t="str">
        <f>+IF('Tableau de bord'!B552='Tableau de bord'!B553,"",'Tableau de bord'!B552)</f>
        <v/>
      </c>
      <c r="H532" s="23" t="str">
        <f>+'Tableau de bord'!R552</f>
        <v/>
      </c>
      <c r="I532" s="17" t="str">
        <f>+IF('Tableau de bord'!B553='Tableau de bord'!B552,"",SUM($H$2:$H532))</f>
        <v/>
      </c>
      <c r="J532" s="8" t="str" cm="1">
        <f t="array" aca="1" ref="J532" ca="1">IF(ISERROR(IF(ROWS($1:531)&lt;=COUNTA($G$2:G1030),INDEX($G$2:G1030,SMALL(IF($G$2:G1030&lt;&gt;"",ROW(INDIRECT("1:"&amp;ROWS($G$2:G1030)))),ROWS($1:531))),"")),"",IF(ROWS($1:531)&lt;=COUNTA($G$2:G1030),INDEX($G$2:G1030,SMALL(IF($G$2:G1030&lt;&gt;"",ROW(INDIRECT("1:"&amp;ROWS($G$2:G1030)))),ROWS($1:531))),""))</f>
        <v/>
      </c>
      <c r="K532" s="10" t="str" cm="1">
        <f t="array" aca="1" ref="K532" ca="1">IF(ISERROR(IF(ROWS($1:531)&lt;=COUNTA($I$2:I1030),INDEX($I$2:I1030,SMALL(IF($I$2:I1030&lt;&gt;"",ROW(INDIRECT("1:"&amp;ROWS($I$2:I1030)))),ROWS($1:531))),"")),"",IF(ROWS($1:531)&lt;=COUNTA($I$2:I1030),INDEX($I$2:I1030,SMALL(IF($I$2:I1030&lt;&gt;"",ROW(INDIRECT("1:"&amp;ROWS($I$2:I1030)))),ROWS($1:531))),""))</f>
        <v/>
      </c>
    </row>
    <row r="533" spans="7:11" x14ac:dyDescent="0.2">
      <c r="G533" s="24" t="str">
        <f>+IF('Tableau de bord'!B553='Tableau de bord'!B554,"",'Tableau de bord'!B553)</f>
        <v/>
      </c>
      <c r="H533" s="23" t="str">
        <f>+'Tableau de bord'!R553</f>
        <v/>
      </c>
      <c r="I533" s="17" t="str">
        <f>+IF('Tableau de bord'!B554='Tableau de bord'!B553,"",SUM($H$2:$H533))</f>
        <v/>
      </c>
      <c r="J533" s="8" t="str" cm="1">
        <f t="array" aca="1" ref="J533" ca="1">IF(ISERROR(IF(ROWS($1:532)&lt;=COUNTA($G$2:G1031),INDEX($G$2:G1031,SMALL(IF($G$2:G1031&lt;&gt;"",ROW(INDIRECT("1:"&amp;ROWS($G$2:G1031)))),ROWS($1:532))),"")),"",IF(ROWS($1:532)&lt;=COUNTA($G$2:G1031),INDEX($G$2:G1031,SMALL(IF($G$2:G1031&lt;&gt;"",ROW(INDIRECT("1:"&amp;ROWS($G$2:G1031)))),ROWS($1:532))),""))</f>
        <v/>
      </c>
      <c r="K533" s="10" t="str" cm="1">
        <f t="array" aca="1" ref="K533" ca="1">IF(ISERROR(IF(ROWS($1:532)&lt;=COUNTA($I$2:I1031),INDEX($I$2:I1031,SMALL(IF($I$2:I1031&lt;&gt;"",ROW(INDIRECT("1:"&amp;ROWS($I$2:I1031)))),ROWS($1:532))),"")),"",IF(ROWS($1:532)&lt;=COUNTA($I$2:I1031),INDEX($I$2:I1031,SMALL(IF($I$2:I1031&lt;&gt;"",ROW(INDIRECT("1:"&amp;ROWS($I$2:I1031)))),ROWS($1:532))),""))</f>
        <v/>
      </c>
    </row>
    <row r="534" spans="7:11" x14ac:dyDescent="0.2">
      <c r="G534" s="24" t="str">
        <f>+IF('Tableau de bord'!B554='Tableau de bord'!B555,"",'Tableau de bord'!B554)</f>
        <v/>
      </c>
      <c r="H534" s="23" t="str">
        <f>+'Tableau de bord'!R554</f>
        <v/>
      </c>
      <c r="I534" s="17" t="str">
        <f>+IF('Tableau de bord'!B555='Tableau de bord'!B554,"",SUM($H$2:$H534))</f>
        <v/>
      </c>
      <c r="J534" s="8" t="str" cm="1">
        <f t="array" aca="1" ref="J534" ca="1">IF(ISERROR(IF(ROWS($1:533)&lt;=COUNTA($G$2:G1032),INDEX($G$2:G1032,SMALL(IF($G$2:G1032&lt;&gt;"",ROW(INDIRECT("1:"&amp;ROWS($G$2:G1032)))),ROWS($1:533))),"")),"",IF(ROWS($1:533)&lt;=COUNTA($G$2:G1032),INDEX($G$2:G1032,SMALL(IF($G$2:G1032&lt;&gt;"",ROW(INDIRECT("1:"&amp;ROWS($G$2:G1032)))),ROWS($1:533))),""))</f>
        <v/>
      </c>
      <c r="K534" s="10" t="str" cm="1">
        <f t="array" aca="1" ref="K534" ca="1">IF(ISERROR(IF(ROWS($1:533)&lt;=COUNTA($I$2:I1032),INDEX($I$2:I1032,SMALL(IF($I$2:I1032&lt;&gt;"",ROW(INDIRECT("1:"&amp;ROWS($I$2:I1032)))),ROWS($1:533))),"")),"",IF(ROWS($1:533)&lt;=COUNTA($I$2:I1032),INDEX($I$2:I1032,SMALL(IF($I$2:I1032&lt;&gt;"",ROW(INDIRECT("1:"&amp;ROWS($I$2:I1032)))),ROWS($1:533))),""))</f>
        <v/>
      </c>
    </row>
    <row r="535" spans="7:11" x14ac:dyDescent="0.2">
      <c r="G535" s="24" t="str">
        <f>+IF('Tableau de bord'!B555='Tableau de bord'!B556,"",'Tableau de bord'!B555)</f>
        <v/>
      </c>
      <c r="H535" s="23" t="str">
        <f>+'Tableau de bord'!R555</f>
        <v/>
      </c>
      <c r="I535" s="17" t="str">
        <f>+IF('Tableau de bord'!B556='Tableau de bord'!B555,"",SUM($H$2:$H535))</f>
        <v/>
      </c>
      <c r="J535" s="8" t="str" cm="1">
        <f t="array" aca="1" ref="J535" ca="1">IF(ISERROR(IF(ROWS($1:534)&lt;=COUNTA($G$2:G1033),INDEX($G$2:G1033,SMALL(IF($G$2:G1033&lt;&gt;"",ROW(INDIRECT("1:"&amp;ROWS($G$2:G1033)))),ROWS($1:534))),"")),"",IF(ROWS($1:534)&lt;=COUNTA($G$2:G1033),INDEX($G$2:G1033,SMALL(IF($G$2:G1033&lt;&gt;"",ROW(INDIRECT("1:"&amp;ROWS($G$2:G1033)))),ROWS($1:534))),""))</f>
        <v/>
      </c>
      <c r="K535" s="10" t="str" cm="1">
        <f t="array" aca="1" ref="K535" ca="1">IF(ISERROR(IF(ROWS($1:534)&lt;=COUNTA($I$2:I1033),INDEX($I$2:I1033,SMALL(IF($I$2:I1033&lt;&gt;"",ROW(INDIRECT("1:"&amp;ROWS($I$2:I1033)))),ROWS($1:534))),"")),"",IF(ROWS($1:534)&lt;=COUNTA($I$2:I1033),INDEX($I$2:I1033,SMALL(IF($I$2:I1033&lt;&gt;"",ROW(INDIRECT("1:"&amp;ROWS($I$2:I1033)))),ROWS($1:534))),""))</f>
        <v/>
      </c>
    </row>
    <row r="536" spans="7:11" x14ac:dyDescent="0.2">
      <c r="G536" s="24" t="str">
        <f>+IF('Tableau de bord'!B556='Tableau de bord'!B557,"",'Tableau de bord'!B556)</f>
        <v/>
      </c>
      <c r="H536" s="23" t="str">
        <f>+'Tableau de bord'!R556</f>
        <v/>
      </c>
      <c r="I536" s="17" t="str">
        <f>+IF('Tableau de bord'!B557='Tableau de bord'!B556,"",SUM($H$2:$H536))</f>
        <v/>
      </c>
      <c r="J536" s="8" t="str" cm="1">
        <f t="array" aca="1" ref="J536" ca="1">IF(ISERROR(IF(ROWS($1:535)&lt;=COUNTA($G$2:G1034),INDEX($G$2:G1034,SMALL(IF($G$2:G1034&lt;&gt;"",ROW(INDIRECT("1:"&amp;ROWS($G$2:G1034)))),ROWS($1:535))),"")),"",IF(ROWS($1:535)&lt;=COUNTA($G$2:G1034),INDEX($G$2:G1034,SMALL(IF($G$2:G1034&lt;&gt;"",ROW(INDIRECT("1:"&amp;ROWS($G$2:G1034)))),ROWS($1:535))),""))</f>
        <v/>
      </c>
      <c r="K536" s="10" t="str" cm="1">
        <f t="array" aca="1" ref="K536" ca="1">IF(ISERROR(IF(ROWS($1:535)&lt;=COUNTA($I$2:I1034),INDEX($I$2:I1034,SMALL(IF($I$2:I1034&lt;&gt;"",ROW(INDIRECT("1:"&amp;ROWS($I$2:I1034)))),ROWS($1:535))),"")),"",IF(ROWS($1:535)&lt;=COUNTA($I$2:I1034),INDEX($I$2:I1034,SMALL(IF($I$2:I1034&lt;&gt;"",ROW(INDIRECT("1:"&amp;ROWS($I$2:I1034)))),ROWS($1:535))),""))</f>
        <v/>
      </c>
    </row>
    <row r="537" spans="7:11" x14ac:dyDescent="0.2">
      <c r="G537" s="24" t="str">
        <f>+IF('Tableau de bord'!B557='Tableau de bord'!B558,"",'Tableau de bord'!B557)</f>
        <v/>
      </c>
      <c r="H537" s="23" t="str">
        <f>+'Tableau de bord'!R557</f>
        <v/>
      </c>
      <c r="I537" s="17" t="str">
        <f>+IF('Tableau de bord'!B558='Tableau de bord'!B557,"",SUM($H$2:$H537))</f>
        <v/>
      </c>
      <c r="J537" s="8" t="str" cm="1">
        <f t="array" aca="1" ref="J537" ca="1">IF(ISERROR(IF(ROWS($1:536)&lt;=COUNTA($G$2:G1035),INDEX($G$2:G1035,SMALL(IF($G$2:G1035&lt;&gt;"",ROW(INDIRECT("1:"&amp;ROWS($G$2:G1035)))),ROWS($1:536))),"")),"",IF(ROWS($1:536)&lt;=COUNTA($G$2:G1035),INDEX($G$2:G1035,SMALL(IF($G$2:G1035&lt;&gt;"",ROW(INDIRECT("1:"&amp;ROWS($G$2:G1035)))),ROWS($1:536))),""))</f>
        <v/>
      </c>
      <c r="K537" s="10" t="str" cm="1">
        <f t="array" aca="1" ref="K537" ca="1">IF(ISERROR(IF(ROWS($1:536)&lt;=COUNTA($I$2:I1035),INDEX($I$2:I1035,SMALL(IF($I$2:I1035&lt;&gt;"",ROW(INDIRECT("1:"&amp;ROWS($I$2:I1035)))),ROWS($1:536))),"")),"",IF(ROWS($1:536)&lt;=COUNTA($I$2:I1035),INDEX($I$2:I1035,SMALL(IF($I$2:I1035&lt;&gt;"",ROW(INDIRECT("1:"&amp;ROWS($I$2:I1035)))),ROWS($1:536))),""))</f>
        <v/>
      </c>
    </row>
    <row r="538" spans="7:11" x14ac:dyDescent="0.2">
      <c r="G538" s="24" t="str">
        <f>+IF('Tableau de bord'!B558='Tableau de bord'!B559,"",'Tableau de bord'!B558)</f>
        <v/>
      </c>
      <c r="H538" s="23" t="str">
        <f>+'Tableau de bord'!R558</f>
        <v/>
      </c>
      <c r="I538" s="17" t="str">
        <f>+IF('Tableau de bord'!B559='Tableau de bord'!B558,"",SUM($H$2:$H538))</f>
        <v/>
      </c>
      <c r="J538" s="8" t="str" cm="1">
        <f t="array" aca="1" ref="J538" ca="1">IF(ISERROR(IF(ROWS($1:537)&lt;=COUNTA($G$2:G1036),INDEX($G$2:G1036,SMALL(IF($G$2:G1036&lt;&gt;"",ROW(INDIRECT("1:"&amp;ROWS($G$2:G1036)))),ROWS($1:537))),"")),"",IF(ROWS($1:537)&lt;=COUNTA($G$2:G1036),INDEX($G$2:G1036,SMALL(IF($G$2:G1036&lt;&gt;"",ROW(INDIRECT("1:"&amp;ROWS($G$2:G1036)))),ROWS($1:537))),""))</f>
        <v/>
      </c>
      <c r="K538" s="10" t="str" cm="1">
        <f t="array" aca="1" ref="K538" ca="1">IF(ISERROR(IF(ROWS($1:537)&lt;=COUNTA($I$2:I1036),INDEX($I$2:I1036,SMALL(IF($I$2:I1036&lt;&gt;"",ROW(INDIRECT("1:"&amp;ROWS($I$2:I1036)))),ROWS($1:537))),"")),"",IF(ROWS($1:537)&lt;=COUNTA($I$2:I1036),INDEX($I$2:I1036,SMALL(IF($I$2:I1036&lt;&gt;"",ROW(INDIRECT("1:"&amp;ROWS($I$2:I1036)))),ROWS($1:537))),""))</f>
        <v/>
      </c>
    </row>
    <row r="539" spans="7:11" x14ac:dyDescent="0.2">
      <c r="G539" s="24" t="str">
        <f>+IF('Tableau de bord'!B559='Tableau de bord'!B560,"",'Tableau de bord'!B559)</f>
        <v/>
      </c>
      <c r="H539" s="23" t="str">
        <f>+'Tableau de bord'!R559</f>
        <v/>
      </c>
      <c r="I539" s="17" t="str">
        <f>+IF('Tableau de bord'!B560='Tableau de bord'!B559,"",SUM($H$2:$H539))</f>
        <v/>
      </c>
      <c r="J539" s="8" t="str" cm="1">
        <f t="array" aca="1" ref="J539" ca="1">IF(ISERROR(IF(ROWS($1:538)&lt;=COUNTA($G$2:G1037),INDEX($G$2:G1037,SMALL(IF($G$2:G1037&lt;&gt;"",ROW(INDIRECT("1:"&amp;ROWS($G$2:G1037)))),ROWS($1:538))),"")),"",IF(ROWS($1:538)&lt;=COUNTA($G$2:G1037),INDEX($G$2:G1037,SMALL(IF($G$2:G1037&lt;&gt;"",ROW(INDIRECT("1:"&amp;ROWS($G$2:G1037)))),ROWS($1:538))),""))</f>
        <v/>
      </c>
      <c r="K539" s="10" t="str" cm="1">
        <f t="array" aca="1" ref="K539" ca="1">IF(ISERROR(IF(ROWS($1:538)&lt;=COUNTA($I$2:I1037),INDEX($I$2:I1037,SMALL(IF($I$2:I1037&lt;&gt;"",ROW(INDIRECT("1:"&amp;ROWS($I$2:I1037)))),ROWS($1:538))),"")),"",IF(ROWS($1:538)&lt;=COUNTA($I$2:I1037),INDEX($I$2:I1037,SMALL(IF($I$2:I1037&lt;&gt;"",ROW(INDIRECT("1:"&amp;ROWS($I$2:I1037)))),ROWS($1:538))),""))</f>
        <v/>
      </c>
    </row>
    <row r="540" spans="7:11" x14ac:dyDescent="0.2">
      <c r="G540" s="24" t="str">
        <f>+IF('Tableau de bord'!B560='Tableau de bord'!B561,"",'Tableau de bord'!B560)</f>
        <v/>
      </c>
      <c r="H540" s="23" t="str">
        <f>+'Tableau de bord'!R560</f>
        <v/>
      </c>
      <c r="I540" s="17" t="str">
        <f>+IF('Tableau de bord'!B561='Tableau de bord'!B560,"",SUM($H$2:$H540))</f>
        <v/>
      </c>
      <c r="J540" s="8" t="str" cm="1">
        <f t="array" aca="1" ref="J540" ca="1">IF(ISERROR(IF(ROWS($1:539)&lt;=COUNTA($G$2:G1038),INDEX($G$2:G1038,SMALL(IF($G$2:G1038&lt;&gt;"",ROW(INDIRECT("1:"&amp;ROWS($G$2:G1038)))),ROWS($1:539))),"")),"",IF(ROWS($1:539)&lt;=COUNTA($G$2:G1038),INDEX($G$2:G1038,SMALL(IF($G$2:G1038&lt;&gt;"",ROW(INDIRECT("1:"&amp;ROWS($G$2:G1038)))),ROWS($1:539))),""))</f>
        <v/>
      </c>
      <c r="K540" s="10" t="str" cm="1">
        <f t="array" aca="1" ref="K540" ca="1">IF(ISERROR(IF(ROWS($1:539)&lt;=COUNTA($I$2:I1038),INDEX($I$2:I1038,SMALL(IF($I$2:I1038&lt;&gt;"",ROW(INDIRECT("1:"&amp;ROWS($I$2:I1038)))),ROWS($1:539))),"")),"",IF(ROWS($1:539)&lt;=COUNTA($I$2:I1038),INDEX($I$2:I1038,SMALL(IF($I$2:I1038&lt;&gt;"",ROW(INDIRECT("1:"&amp;ROWS($I$2:I1038)))),ROWS($1:539))),""))</f>
        <v/>
      </c>
    </row>
    <row r="541" spans="7:11" x14ac:dyDescent="0.2">
      <c r="G541" s="24" t="str">
        <f>+IF('Tableau de bord'!B561='Tableau de bord'!B562,"",'Tableau de bord'!B561)</f>
        <v/>
      </c>
      <c r="H541" s="23" t="str">
        <f>+'Tableau de bord'!R561</f>
        <v/>
      </c>
      <c r="I541" s="17" t="str">
        <f>+IF('Tableau de bord'!B562='Tableau de bord'!B561,"",SUM($H$2:$H541))</f>
        <v/>
      </c>
      <c r="J541" s="8" t="str" cm="1">
        <f t="array" aca="1" ref="J541" ca="1">IF(ISERROR(IF(ROWS($1:540)&lt;=COUNTA($G$2:G1039),INDEX($G$2:G1039,SMALL(IF($G$2:G1039&lt;&gt;"",ROW(INDIRECT("1:"&amp;ROWS($G$2:G1039)))),ROWS($1:540))),"")),"",IF(ROWS($1:540)&lt;=COUNTA($G$2:G1039),INDEX($G$2:G1039,SMALL(IF($G$2:G1039&lt;&gt;"",ROW(INDIRECT("1:"&amp;ROWS($G$2:G1039)))),ROWS($1:540))),""))</f>
        <v/>
      </c>
      <c r="K541" s="10" t="str" cm="1">
        <f t="array" aca="1" ref="K541" ca="1">IF(ISERROR(IF(ROWS($1:540)&lt;=COUNTA($I$2:I1039),INDEX($I$2:I1039,SMALL(IF($I$2:I1039&lt;&gt;"",ROW(INDIRECT("1:"&amp;ROWS($I$2:I1039)))),ROWS($1:540))),"")),"",IF(ROWS($1:540)&lt;=COUNTA($I$2:I1039),INDEX($I$2:I1039,SMALL(IF($I$2:I1039&lt;&gt;"",ROW(INDIRECT("1:"&amp;ROWS($I$2:I1039)))),ROWS($1:540))),""))</f>
        <v/>
      </c>
    </row>
    <row r="542" spans="7:11" x14ac:dyDescent="0.2">
      <c r="G542" s="24" t="str">
        <f>+IF('Tableau de bord'!B562='Tableau de bord'!B563,"",'Tableau de bord'!B562)</f>
        <v/>
      </c>
      <c r="H542" s="23" t="str">
        <f>+'Tableau de bord'!R562</f>
        <v/>
      </c>
      <c r="I542" s="17" t="str">
        <f>+IF('Tableau de bord'!B563='Tableau de bord'!B562,"",SUM($H$2:$H542))</f>
        <v/>
      </c>
      <c r="J542" s="8" t="str" cm="1">
        <f t="array" aca="1" ref="J542" ca="1">IF(ISERROR(IF(ROWS($1:541)&lt;=COUNTA($G$2:G1040),INDEX($G$2:G1040,SMALL(IF($G$2:G1040&lt;&gt;"",ROW(INDIRECT("1:"&amp;ROWS($G$2:G1040)))),ROWS($1:541))),"")),"",IF(ROWS($1:541)&lt;=COUNTA($G$2:G1040),INDEX($G$2:G1040,SMALL(IF($G$2:G1040&lt;&gt;"",ROW(INDIRECT("1:"&amp;ROWS($G$2:G1040)))),ROWS($1:541))),""))</f>
        <v/>
      </c>
      <c r="K542" s="10" t="str" cm="1">
        <f t="array" aca="1" ref="K542" ca="1">IF(ISERROR(IF(ROWS($1:541)&lt;=COUNTA($I$2:I1040),INDEX($I$2:I1040,SMALL(IF($I$2:I1040&lt;&gt;"",ROW(INDIRECT("1:"&amp;ROWS($I$2:I1040)))),ROWS($1:541))),"")),"",IF(ROWS($1:541)&lt;=COUNTA($I$2:I1040),INDEX($I$2:I1040,SMALL(IF($I$2:I1040&lt;&gt;"",ROW(INDIRECT("1:"&amp;ROWS($I$2:I1040)))),ROWS($1:541))),""))</f>
        <v/>
      </c>
    </row>
    <row r="543" spans="7:11" x14ac:dyDescent="0.2">
      <c r="G543" s="24" t="str">
        <f>+IF('Tableau de bord'!B563='Tableau de bord'!B564,"",'Tableau de bord'!B563)</f>
        <v/>
      </c>
      <c r="H543" s="23" t="str">
        <f>+'Tableau de bord'!R563</f>
        <v/>
      </c>
      <c r="I543" s="17" t="str">
        <f>+IF('Tableau de bord'!B564='Tableau de bord'!B563,"",SUM($H$2:$H543))</f>
        <v/>
      </c>
      <c r="J543" s="8" t="str" cm="1">
        <f t="array" aca="1" ref="J543" ca="1">IF(ISERROR(IF(ROWS($1:542)&lt;=COUNTA($G$2:G1041),INDEX($G$2:G1041,SMALL(IF($G$2:G1041&lt;&gt;"",ROW(INDIRECT("1:"&amp;ROWS($G$2:G1041)))),ROWS($1:542))),"")),"",IF(ROWS($1:542)&lt;=COUNTA($G$2:G1041),INDEX($G$2:G1041,SMALL(IF($G$2:G1041&lt;&gt;"",ROW(INDIRECT("1:"&amp;ROWS($G$2:G1041)))),ROWS($1:542))),""))</f>
        <v/>
      </c>
      <c r="K543" s="10" t="str" cm="1">
        <f t="array" aca="1" ref="K543" ca="1">IF(ISERROR(IF(ROWS($1:542)&lt;=COUNTA($I$2:I1041),INDEX($I$2:I1041,SMALL(IF($I$2:I1041&lt;&gt;"",ROW(INDIRECT("1:"&amp;ROWS($I$2:I1041)))),ROWS($1:542))),"")),"",IF(ROWS($1:542)&lt;=COUNTA($I$2:I1041),INDEX($I$2:I1041,SMALL(IF($I$2:I1041&lt;&gt;"",ROW(INDIRECT("1:"&amp;ROWS($I$2:I1041)))),ROWS($1:542))),""))</f>
        <v/>
      </c>
    </row>
    <row r="544" spans="7:11" x14ac:dyDescent="0.2">
      <c r="G544" s="24" t="str">
        <f>+IF('Tableau de bord'!B564='Tableau de bord'!B565,"",'Tableau de bord'!B564)</f>
        <v/>
      </c>
      <c r="H544" s="23" t="str">
        <f>+'Tableau de bord'!R564</f>
        <v/>
      </c>
      <c r="I544" s="17" t="str">
        <f>+IF('Tableau de bord'!B565='Tableau de bord'!B564,"",SUM($H$2:$H544))</f>
        <v/>
      </c>
      <c r="J544" s="8" t="str" cm="1">
        <f t="array" aca="1" ref="J544" ca="1">IF(ISERROR(IF(ROWS($1:543)&lt;=COUNTA($G$2:G1042),INDEX($G$2:G1042,SMALL(IF($G$2:G1042&lt;&gt;"",ROW(INDIRECT("1:"&amp;ROWS($G$2:G1042)))),ROWS($1:543))),"")),"",IF(ROWS($1:543)&lt;=COUNTA($G$2:G1042),INDEX($G$2:G1042,SMALL(IF($G$2:G1042&lt;&gt;"",ROW(INDIRECT("1:"&amp;ROWS($G$2:G1042)))),ROWS($1:543))),""))</f>
        <v/>
      </c>
      <c r="K544" s="10" t="str" cm="1">
        <f t="array" aca="1" ref="K544" ca="1">IF(ISERROR(IF(ROWS($1:543)&lt;=COUNTA($I$2:I1042),INDEX($I$2:I1042,SMALL(IF($I$2:I1042&lt;&gt;"",ROW(INDIRECT("1:"&amp;ROWS($I$2:I1042)))),ROWS($1:543))),"")),"",IF(ROWS($1:543)&lt;=COUNTA($I$2:I1042),INDEX($I$2:I1042,SMALL(IF($I$2:I1042&lt;&gt;"",ROW(INDIRECT("1:"&amp;ROWS($I$2:I1042)))),ROWS($1:543))),""))</f>
        <v/>
      </c>
    </row>
    <row r="545" spans="7:11" x14ac:dyDescent="0.2">
      <c r="G545" s="24" t="str">
        <f>+IF('Tableau de bord'!B565='Tableau de bord'!B566,"",'Tableau de bord'!B565)</f>
        <v/>
      </c>
      <c r="H545" s="23" t="str">
        <f>+'Tableau de bord'!R565</f>
        <v/>
      </c>
      <c r="I545" s="17" t="str">
        <f>+IF('Tableau de bord'!B566='Tableau de bord'!B565,"",SUM($H$2:$H545))</f>
        <v/>
      </c>
      <c r="J545" s="8" t="str" cm="1">
        <f t="array" aca="1" ref="J545" ca="1">IF(ISERROR(IF(ROWS($1:544)&lt;=COUNTA($G$2:G1043),INDEX($G$2:G1043,SMALL(IF($G$2:G1043&lt;&gt;"",ROW(INDIRECT("1:"&amp;ROWS($G$2:G1043)))),ROWS($1:544))),"")),"",IF(ROWS($1:544)&lt;=COUNTA($G$2:G1043),INDEX($G$2:G1043,SMALL(IF($G$2:G1043&lt;&gt;"",ROW(INDIRECT("1:"&amp;ROWS($G$2:G1043)))),ROWS($1:544))),""))</f>
        <v/>
      </c>
      <c r="K545" s="10" t="str" cm="1">
        <f t="array" aca="1" ref="K545" ca="1">IF(ISERROR(IF(ROWS($1:544)&lt;=COUNTA($I$2:I1043),INDEX($I$2:I1043,SMALL(IF($I$2:I1043&lt;&gt;"",ROW(INDIRECT("1:"&amp;ROWS($I$2:I1043)))),ROWS($1:544))),"")),"",IF(ROWS($1:544)&lt;=COUNTA($I$2:I1043),INDEX($I$2:I1043,SMALL(IF($I$2:I1043&lt;&gt;"",ROW(INDIRECT("1:"&amp;ROWS($I$2:I1043)))),ROWS($1:544))),""))</f>
        <v/>
      </c>
    </row>
    <row r="546" spans="7:11" x14ac:dyDescent="0.2">
      <c r="G546" s="24" t="str">
        <f>+IF('Tableau de bord'!B566='Tableau de bord'!B567,"",'Tableau de bord'!B566)</f>
        <v/>
      </c>
      <c r="H546" s="23" t="str">
        <f>+'Tableau de bord'!R566</f>
        <v/>
      </c>
      <c r="I546" s="17" t="str">
        <f>+IF('Tableau de bord'!B567='Tableau de bord'!B566,"",SUM($H$2:$H546))</f>
        <v/>
      </c>
      <c r="J546" s="8" t="str" cm="1">
        <f t="array" aca="1" ref="J546" ca="1">IF(ISERROR(IF(ROWS($1:545)&lt;=COUNTA($G$2:G1044),INDEX($G$2:G1044,SMALL(IF($G$2:G1044&lt;&gt;"",ROW(INDIRECT("1:"&amp;ROWS($G$2:G1044)))),ROWS($1:545))),"")),"",IF(ROWS($1:545)&lt;=COUNTA($G$2:G1044),INDEX($G$2:G1044,SMALL(IF($G$2:G1044&lt;&gt;"",ROW(INDIRECT("1:"&amp;ROWS($G$2:G1044)))),ROWS($1:545))),""))</f>
        <v/>
      </c>
      <c r="K546" s="10" t="str" cm="1">
        <f t="array" aca="1" ref="K546" ca="1">IF(ISERROR(IF(ROWS($1:545)&lt;=COUNTA($I$2:I1044),INDEX($I$2:I1044,SMALL(IF($I$2:I1044&lt;&gt;"",ROW(INDIRECT("1:"&amp;ROWS($I$2:I1044)))),ROWS($1:545))),"")),"",IF(ROWS($1:545)&lt;=COUNTA($I$2:I1044),INDEX($I$2:I1044,SMALL(IF($I$2:I1044&lt;&gt;"",ROW(INDIRECT("1:"&amp;ROWS($I$2:I1044)))),ROWS($1:545))),""))</f>
        <v/>
      </c>
    </row>
    <row r="547" spans="7:11" x14ac:dyDescent="0.2">
      <c r="G547" s="24" t="str">
        <f>+IF('Tableau de bord'!B567='Tableau de bord'!B568,"",'Tableau de bord'!B567)</f>
        <v/>
      </c>
      <c r="H547" s="23" t="str">
        <f>+'Tableau de bord'!R567</f>
        <v/>
      </c>
      <c r="I547" s="17" t="str">
        <f>+IF('Tableau de bord'!B568='Tableau de bord'!B567,"",SUM($H$2:$H547))</f>
        <v/>
      </c>
      <c r="J547" s="8" t="str" cm="1">
        <f t="array" aca="1" ref="J547" ca="1">IF(ISERROR(IF(ROWS($1:546)&lt;=COUNTA($G$2:G1045),INDEX($G$2:G1045,SMALL(IF($G$2:G1045&lt;&gt;"",ROW(INDIRECT("1:"&amp;ROWS($G$2:G1045)))),ROWS($1:546))),"")),"",IF(ROWS($1:546)&lt;=COUNTA($G$2:G1045),INDEX($G$2:G1045,SMALL(IF($G$2:G1045&lt;&gt;"",ROW(INDIRECT("1:"&amp;ROWS($G$2:G1045)))),ROWS($1:546))),""))</f>
        <v/>
      </c>
      <c r="K547" s="10" t="str" cm="1">
        <f t="array" aca="1" ref="K547" ca="1">IF(ISERROR(IF(ROWS($1:546)&lt;=COUNTA($I$2:I1045),INDEX($I$2:I1045,SMALL(IF($I$2:I1045&lt;&gt;"",ROW(INDIRECT("1:"&amp;ROWS($I$2:I1045)))),ROWS($1:546))),"")),"",IF(ROWS($1:546)&lt;=COUNTA($I$2:I1045),INDEX($I$2:I1045,SMALL(IF($I$2:I1045&lt;&gt;"",ROW(INDIRECT("1:"&amp;ROWS($I$2:I1045)))),ROWS($1:546))),""))</f>
        <v/>
      </c>
    </row>
    <row r="548" spans="7:11" x14ac:dyDescent="0.2">
      <c r="G548" s="24" t="str">
        <f>+IF('Tableau de bord'!B568='Tableau de bord'!B569,"",'Tableau de bord'!B568)</f>
        <v/>
      </c>
      <c r="H548" s="23" t="str">
        <f>+'Tableau de bord'!R568</f>
        <v/>
      </c>
      <c r="I548" s="17" t="str">
        <f>+IF('Tableau de bord'!B569='Tableau de bord'!B568,"",SUM($H$2:$H548))</f>
        <v/>
      </c>
      <c r="J548" s="8" t="str" cm="1">
        <f t="array" aca="1" ref="J548" ca="1">IF(ISERROR(IF(ROWS($1:547)&lt;=COUNTA($G$2:G1046),INDEX($G$2:G1046,SMALL(IF($G$2:G1046&lt;&gt;"",ROW(INDIRECT("1:"&amp;ROWS($G$2:G1046)))),ROWS($1:547))),"")),"",IF(ROWS($1:547)&lt;=COUNTA($G$2:G1046),INDEX($G$2:G1046,SMALL(IF($G$2:G1046&lt;&gt;"",ROW(INDIRECT("1:"&amp;ROWS($G$2:G1046)))),ROWS($1:547))),""))</f>
        <v/>
      </c>
      <c r="K548" s="10" t="str" cm="1">
        <f t="array" aca="1" ref="K548" ca="1">IF(ISERROR(IF(ROWS($1:547)&lt;=COUNTA($I$2:I1046),INDEX($I$2:I1046,SMALL(IF($I$2:I1046&lt;&gt;"",ROW(INDIRECT("1:"&amp;ROWS($I$2:I1046)))),ROWS($1:547))),"")),"",IF(ROWS($1:547)&lt;=COUNTA($I$2:I1046),INDEX($I$2:I1046,SMALL(IF($I$2:I1046&lt;&gt;"",ROW(INDIRECT("1:"&amp;ROWS($I$2:I1046)))),ROWS($1:547))),""))</f>
        <v/>
      </c>
    </row>
    <row r="549" spans="7:11" x14ac:dyDescent="0.2">
      <c r="G549" s="24" t="str">
        <f>+IF('Tableau de bord'!B569='Tableau de bord'!B570,"",'Tableau de bord'!B569)</f>
        <v/>
      </c>
      <c r="H549" s="23" t="str">
        <f>+'Tableau de bord'!R569</f>
        <v/>
      </c>
      <c r="I549" s="17" t="str">
        <f>+IF('Tableau de bord'!B570='Tableau de bord'!B569,"",SUM($H$2:$H549))</f>
        <v/>
      </c>
      <c r="J549" s="8" t="str" cm="1">
        <f t="array" aca="1" ref="J549" ca="1">IF(ISERROR(IF(ROWS($1:548)&lt;=COUNTA($G$2:G1047),INDEX($G$2:G1047,SMALL(IF($G$2:G1047&lt;&gt;"",ROW(INDIRECT("1:"&amp;ROWS($G$2:G1047)))),ROWS($1:548))),"")),"",IF(ROWS($1:548)&lt;=COUNTA($G$2:G1047),INDEX($G$2:G1047,SMALL(IF($G$2:G1047&lt;&gt;"",ROW(INDIRECT("1:"&amp;ROWS($G$2:G1047)))),ROWS($1:548))),""))</f>
        <v/>
      </c>
      <c r="K549" s="10" t="str" cm="1">
        <f t="array" aca="1" ref="K549" ca="1">IF(ISERROR(IF(ROWS($1:548)&lt;=COUNTA($I$2:I1047),INDEX($I$2:I1047,SMALL(IF($I$2:I1047&lt;&gt;"",ROW(INDIRECT("1:"&amp;ROWS($I$2:I1047)))),ROWS($1:548))),"")),"",IF(ROWS($1:548)&lt;=COUNTA($I$2:I1047),INDEX($I$2:I1047,SMALL(IF($I$2:I1047&lt;&gt;"",ROW(INDIRECT("1:"&amp;ROWS($I$2:I1047)))),ROWS($1:548))),""))</f>
        <v/>
      </c>
    </row>
    <row r="550" spans="7:11" x14ac:dyDescent="0.2">
      <c r="G550" s="24" t="str">
        <f>+IF('Tableau de bord'!B570='Tableau de bord'!B571,"",'Tableau de bord'!B570)</f>
        <v/>
      </c>
      <c r="H550" s="23" t="str">
        <f>+'Tableau de bord'!R570</f>
        <v/>
      </c>
      <c r="I550" s="17" t="str">
        <f>+IF('Tableau de bord'!B571='Tableau de bord'!B570,"",SUM($H$2:$H550))</f>
        <v/>
      </c>
      <c r="J550" s="8" t="str" cm="1">
        <f t="array" aca="1" ref="J550" ca="1">IF(ISERROR(IF(ROWS($1:549)&lt;=COUNTA($G$2:G1048),INDEX($G$2:G1048,SMALL(IF($G$2:G1048&lt;&gt;"",ROW(INDIRECT("1:"&amp;ROWS($G$2:G1048)))),ROWS($1:549))),"")),"",IF(ROWS($1:549)&lt;=COUNTA($G$2:G1048),INDEX($G$2:G1048,SMALL(IF($G$2:G1048&lt;&gt;"",ROW(INDIRECT("1:"&amp;ROWS($G$2:G1048)))),ROWS($1:549))),""))</f>
        <v/>
      </c>
      <c r="K550" s="10" t="str" cm="1">
        <f t="array" aca="1" ref="K550" ca="1">IF(ISERROR(IF(ROWS($1:549)&lt;=COUNTA($I$2:I1048),INDEX($I$2:I1048,SMALL(IF($I$2:I1048&lt;&gt;"",ROW(INDIRECT("1:"&amp;ROWS($I$2:I1048)))),ROWS($1:549))),"")),"",IF(ROWS($1:549)&lt;=COUNTA($I$2:I1048),INDEX($I$2:I1048,SMALL(IF($I$2:I1048&lt;&gt;"",ROW(INDIRECT("1:"&amp;ROWS($I$2:I1048)))),ROWS($1:549))),""))</f>
        <v/>
      </c>
    </row>
    <row r="551" spans="7:11" x14ac:dyDescent="0.2">
      <c r="G551" s="24" t="str">
        <f>+IF('Tableau de bord'!B571='Tableau de bord'!B572,"",'Tableau de bord'!B571)</f>
        <v/>
      </c>
      <c r="H551" s="23" t="str">
        <f>+'Tableau de bord'!R571</f>
        <v/>
      </c>
      <c r="I551" s="17" t="str">
        <f>+IF('Tableau de bord'!B572='Tableau de bord'!B571,"",SUM($H$2:$H551))</f>
        <v/>
      </c>
      <c r="J551" s="8" t="str" cm="1">
        <f t="array" aca="1" ref="J551" ca="1">IF(ISERROR(IF(ROWS($1:550)&lt;=COUNTA($G$2:G1049),INDEX($G$2:G1049,SMALL(IF($G$2:G1049&lt;&gt;"",ROW(INDIRECT("1:"&amp;ROWS($G$2:G1049)))),ROWS($1:550))),"")),"",IF(ROWS($1:550)&lt;=COUNTA($G$2:G1049),INDEX($G$2:G1049,SMALL(IF($G$2:G1049&lt;&gt;"",ROW(INDIRECT("1:"&amp;ROWS($G$2:G1049)))),ROWS($1:550))),""))</f>
        <v/>
      </c>
      <c r="K551" s="10" t="str" cm="1">
        <f t="array" aca="1" ref="K551" ca="1">IF(ISERROR(IF(ROWS($1:550)&lt;=COUNTA($I$2:I1049),INDEX($I$2:I1049,SMALL(IF($I$2:I1049&lt;&gt;"",ROW(INDIRECT("1:"&amp;ROWS($I$2:I1049)))),ROWS($1:550))),"")),"",IF(ROWS($1:550)&lt;=COUNTA($I$2:I1049),INDEX($I$2:I1049,SMALL(IF($I$2:I1049&lt;&gt;"",ROW(INDIRECT("1:"&amp;ROWS($I$2:I1049)))),ROWS($1:550))),""))</f>
        <v/>
      </c>
    </row>
    <row r="552" spans="7:11" x14ac:dyDescent="0.2">
      <c r="G552" s="24" t="str">
        <f>+IF('Tableau de bord'!B572='Tableau de bord'!B573,"",'Tableau de bord'!B572)</f>
        <v/>
      </c>
      <c r="H552" s="23" t="str">
        <f>+'Tableau de bord'!R572</f>
        <v/>
      </c>
      <c r="I552" s="17" t="str">
        <f>+IF('Tableau de bord'!B573='Tableau de bord'!B572,"",SUM($H$2:$H552))</f>
        <v/>
      </c>
      <c r="J552" s="8" t="str" cm="1">
        <f t="array" aca="1" ref="J552" ca="1">IF(ISERROR(IF(ROWS($1:551)&lt;=COUNTA($G$2:G1050),INDEX($G$2:G1050,SMALL(IF($G$2:G1050&lt;&gt;"",ROW(INDIRECT("1:"&amp;ROWS($G$2:G1050)))),ROWS($1:551))),"")),"",IF(ROWS($1:551)&lt;=COUNTA($G$2:G1050),INDEX($G$2:G1050,SMALL(IF($G$2:G1050&lt;&gt;"",ROW(INDIRECT("1:"&amp;ROWS($G$2:G1050)))),ROWS($1:551))),""))</f>
        <v/>
      </c>
      <c r="K552" s="10" t="str" cm="1">
        <f t="array" aca="1" ref="K552" ca="1">IF(ISERROR(IF(ROWS($1:551)&lt;=COUNTA($I$2:I1050),INDEX($I$2:I1050,SMALL(IF($I$2:I1050&lt;&gt;"",ROW(INDIRECT("1:"&amp;ROWS($I$2:I1050)))),ROWS($1:551))),"")),"",IF(ROWS($1:551)&lt;=COUNTA($I$2:I1050),INDEX($I$2:I1050,SMALL(IF($I$2:I1050&lt;&gt;"",ROW(INDIRECT("1:"&amp;ROWS($I$2:I1050)))),ROWS($1:551))),""))</f>
        <v/>
      </c>
    </row>
    <row r="553" spans="7:11" x14ac:dyDescent="0.2">
      <c r="G553" s="24" t="str">
        <f>+IF('Tableau de bord'!B573='Tableau de bord'!B574,"",'Tableau de bord'!B573)</f>
        <v/>
      </c>
      <c r="H553" s="23" t="str">
        <f>+'Tableau de bord'!R573</f>
        <v/>
      </c>
      <c r="I553" s="17" t="str">
        <f>+IF('Tableau de bord'!B574='Tableau de bord'!B573,"",SUM($H$2:$H553))</f>
        <v/>
      </c>
      <c r="J553" s="8" t="str" cm="1">
        <f t="array" aca="1" ref="J553" ca="1">IF(ISERROR(IF(ROWS($1:552)&lt;=COUNTA($G$2:G1051),INDEX($G$2:G1051,SMALL(IF($G$2:G1051&lt;&gt;"",ROW(INDIRECT("1:"&amp;ROWS($G$2:G1051)))),ROWS($1:552))),"")),"",IF(ROWS($1:552)&lt;=COUNTA($G$2:G1051),INDEX($G$2:G1051,SMALL(IF($G$2:G1051&lt;&gt;"",ROW(INDIRECT("1:"&amp;ROWS($G$2:G1051)))),ROWS($1:552))),""))</f>
        <v/>
      </c>
      <c r="K553" s="10" t="str" cm="1">
        <f t="array" aca="1" ref="K553" ca="1">IF(ISERROR(IF(ROWS($1:552)&lt;=COUNTA($I$2:I1051),INDEX($I$2:I1051,SMALL(IF($I$2:I1051&lt;&gt;"",ROW(INDIRECT("1:"&amp;ROWS($I$2:I1051)))),ROWS($1:552))),"")),"",IF(ROWS($1:552)&lt;=COUNTA($I$2:I1051),INDEX($I$2:I1051,SMALL(IF($I$2:I1051&lt;&gt;"",ROW(INDIRECT("1:"&amp;ROWS($I$2:I1051)))),ROWS($1:552))),""))</f>
        <v/>
      </c>
    </row>
    <row r="554" spans="7:11" x14ac:dyDescent="0.2">
      <c r="G554" s="24" t="str">
        <f>+IF('Tableau de bord'!B574='Tableau de bord'!B575,"",'Tableau de bord'!B574)</f>
        <v/>
      </c>
      <c r="H554" s="23" t="str">
        <f>+'Tableau de bord'!R574</f>
        <v/>
      </c>
      <c r="I554" s="17" t="str">
        <f>+IF('Tableau de bord'!B575='Tableau de bord'!B574,"",SUM($H$2:$H554))</f>
        <v/>
      </c>
      <c r="J554" s="8" t="str" cm="1">
        <f t="array" aca="1" ref="J554" ca="1">IF(ISERROR(IF(ROWS($1:553)&lt;=COUNTA($G$2:G1052),INDEX($G$2:G1052,SMALL(IF($G$2:G1052&lt;&gt;"",ROW(INDIRECT("1:"&amp;ROWS($G$2:G1052)))),ROWS($1:553))),"")),"",IF(ROWS($1:553)&lt;=COUNTA($G$2:G1052),INDEX($G$2:G1052,SMALL(IF($G$2:G1052&lt;&gt;"",ROW(INDIRECT("1:"&amp;ROWS($G$2:G1052)))),ROWS($1:553))),""))</f>
        <v/>
      </c>
      <c r="K554" s="10" t="str" cm="1">
        <f t="array" aca="1" ref="K554" ca="1">IF(ISERROR(IF(ROWS($1:553)&lt;=COUNTA($I$2:I1052),INDEX($I$2:I1052,SMALL(IF($I$2:I1052&lt;&gt;"",ROW(INDIRECT("1:"&amp;ROWS($I$2:I1052)))),ROWS($1:553))),"")),"",IF(ROWS($1:553)&lt;=COUNTA($I$2:I1052),INDEX($I$2:I1052,SMALL(IF($I$2:I1052&lt;&gt;"",ROW(INDIRECT("1:"&amp;ROWS($I$2:I1052)))),ROWS($1:553))),""))</f>
        <v/>
      </c>
    </row>
    <row r="555" spans="7:11" x14ac:dyDescent="0.2">
      <c r="G555" s="24" t="str">
        <f>+IF('Tableau de bord'!B575='Tableau de bord'!B576,"",'Tableau de bord'!B575)</f>
        <v/>
      </c>
      <c r="H555" s="23" t="str">
        <f>+'Tableau de bord'!R575</f>
        <v/>
      </c>
      <c r="I555" s="17" t="str">
        <f>+IF('Tableau de bord'!B576='Tableau de bord'!B575,"",SUM($H$2:$H555))</f>
        <v/>
      </c>
      <c r="J555" s="8" t="str" cm="1">
        <f t="array" aca="1" ref="J555" ca="1">IF(ISERROR(IF(ROWS($1:554)&lt;=COUNTA($G$2:G1053),INDEX($G$2:G1053,SMALL(IF($G$2:G1053&lt;&gt;"",ROW(INDIRECT("1:"&amp;ROWS($G$2:G1053)))),ROWS($1:554))),"")),"",IF(ROWS($1:554)&lt;=COUNTA($G$2:G1053),INDEX($G$2:G1053,SMALL(IF($G$2:G1053&lt;&gt;"",ROW(INDIRECT("1:"&amp;ROWS($G$2:G1053)))),ROWS($1:554))),""))</f>
        <v/>
      </c>
      <c r="K555" s="10" t="str" cm="1">
        <f t="array" aca="1" ref="K555" ca="1">IF(ISERROR(IF(ROWS($1:554)&lt;=COUNTA($I$2:I1053),INDEX($I$2:I1053,SMALL(IF($I$2:I1053&lt;&gt;"",ROW(INDIRECT("1:"&amp;ROWS($I$2:I1053)))),ROWS($1:554))),"")),"",IF(ROWS($1:554)&lt;=COUNTA($I$2:I1053),INDEX($I$2:I1053,SMALL(IF($I$2:I1053&lt;&gt;"",ROW(INDIRECT("1:"&amp;ROWS($I$2:I1053)))),ROWS($1:554))),""))</f>
        <v/>
      </c>
    </row>
    <row r="556" spans="7:11" x14ac:dyDescent="0.2">
      <c r="G556" s="24" t="str">
        <f>+IF('Tableau de bord'!B576='Tableau de bord'!B577,"",'Tableau de bord'!B576)</f>
        <v/>
      </c>
      <c r="H556" s="23" t="str">
        <f>+'Tableau de bord'!R576</f>
        <v/>
      </c>
      <c r="I556" s="17" t="str">
        <f>+IF('Tableau de bord'!B577='Tableau de bord'!B576,"",SUM($H$2:$H556))</f>
        <v/>
      </c>
      <c r="J556" s="8" t="str" cm="1">
        <f t="array" aca="1" ref="J556" ca="1">IF(ISERROR(IF(ROWS($1:555)&lt;=COUNTA($G$2:G1054),INDEX($G$2:G1054,SMALL(IF($G$2:G1054&lt;&gt;"",ROW(INDIRECT("1:"&amp;ROWS($G$2:G1054)))),ROWS($1:555))),"")),"",IF(ROWS($1:555)&lt;=COUNTA($G$2:G1054),INDEX($G$2:G1054,SMALL(IF($G$2:G1054&lt;&gt;"",ROW(INDIRECT("1:"&amp;ROWS($G$2:G1054)))),ROWS($1:555))),""))</f>
        <v/>
      </c>
      <c r="K556" s="10" t="str" cm="1">
        <f t="array" aca="1" ref="K556" ca="1">IF(ISERROR(IF(ROWS($1:555)&lt;=COUNTA($I$2:I1054),INDEX($I$2:I1054,SMALL(IF($I$2:I1054&lt;&gt;"",ROW(INDIRECT("1:"&amp;ROWS($I$2:I1054)))),ROWS($1:555))),"")),"",IF(ROWS($1:555)&lt;=COUNTA($I$2:I1054),INDEX($I$2:I1054,SMALL(IF($I$2:I1054&lt;&gt;"",ROW(INDIRECT("1:"&amp;ROWS($I$2:I1054)))),ROWS($1:555))),""))</f>
        <v/>
      </c>
    </row>
    <row r="557" spans="7:11" x14ac:dyDescent="0.2">
      <c r="G557" s="24" t="str">
        <f>+IF('Tableau de bord'!B577='Tableau de bord'!B578,"",'Tableau de bord'!B577)</f>
        <v/>
      </c>
      <c r="H557" s="23" t="str">
        <f>+'Tableau de bord'!R577</f>
        <v/>
      </c>
      <c r="I557" s="17" t="str">
        <f>+IF('Tableau de bord'!B578='Tableau de bord'!B577,"",SUM($H$2:$H557))</f>
        <v/>
      </c>
      <c r="J557" s="8" t="str" cm="1">
        <f t="array" aca="1" ref="J557" ca="1">IF(ISERROR(IF(ROWS($1:556)&lt;=COUNTA($G$2:G1055),INDEX($G$2:G1055,SMALL(IF($G$2:G1055&lt;&gt;"",ROW(INDIRECT("1:"&amp;ROWS($G$2:G1055)))),ROWS($1:556))),"")),"",IF(ROWS($1:556)&lt;=COUNTA($G$2:G1055),INDEX($G$2:G1055,SMALL(IF($G$2:G1055&lt;&gt;"",ROW(INDIRECT("1:"&amp;ROWS($G$2:G1055)))),ROWS($1:556))),""))</f>
        <v/>
      </c>
      <c r="K557" s="10" t="str" cm="1">
        <f t="array" aca="1" ref="K557" ca="1">IF(ISERROR(IF(ROWS($1:556)&lt;=COUNTA($I$2:I1055),INDEX($I$2:I1055,SMALL(IF($I$2:I1055&lt;&gt;"",ROW(INDIRECT("1:"&amp;ROWS($I$2:I1055)))),ROWS($1:556))),"")),"",IF(ROWS($1:556)&lt;=COUNTA($I$2:I1055),INDEX($I$2:I1055,SMALL(IF($I$2:I1055&lt;&gt;"",ROW(INDIRECT("1:"&amp;ROWS($I$2:I1055)))),ROWS($1:556))),""))</f>
        <v/>
      </c>
    </row>
    <row r="558" spans="7:11" x14ac:dyDescent="0.2">
      <c r="G558" s="24" t="str">
        <f>+IF('Tableau de bord'!B578='Tableau de bord'!B579,"",'Tableau de bord'!B578)</f>
        <v/>
      </c>
      <c r="H558" s="23" t="str">
        <f>+'Tableau de bord'!R578</f>
        <v/>
      </c>
      <c r="I558" s="17" t="str">
        <f>+IF('Tableau de bord'!B579='Tableau de bord'!B578,"",SUM($H$2:$H558))</f>
        <v/>
      </c>
      <c r="J558" s="8" t="str" cm="1">
        <f t="array" aca="1" ref="J558" ca="1">IF(ISERROR(IF(ROWS($1:557)&lt;=COUNTA($G$2:G1056),INDEX($G$2:G1056,SMALL(IF($G$2:G1056&lt;&gt;"",ROW(INDIRECT("1:"&amp;ROWS($G$2:G1056)))),ROWS($1:557))),"")),"",IF(ROWS($1:557)&lt;=COUNTA($G$2:G1056),INDEX($G$2:G1056,SMALL(IF($G$2:G1056&lt;&gt;"",ROW(INDIRECT("1:"&amp;ROWS($G$2:G1056)))),ROWS($1:557))),""))</f>
        <v/>
      </c>
      <c r="K558" s="10" t="str" cm="1">
        <f t="array" aca="1" ref="K558" ca="1">IF(ISERROR(IF(ROWS($1:557)&lt;=COUNTA($I$2:I1056),INDEX($I$2:I1056,SMALL(IF($I$2:I1056&lt;&gt;"",ROW(INDIRECT("1:"&amp;ROWS($I$2:I1056)))),ROWS($1:557))),"")),"",IF(ROWS($1:557)&lt;=COUNTA($I$2:I1056),INDEX($I$2:I1056,SMALL(IF($I$2:I1056&lt;&gt;"",ROW(INDIRECT("1:"&amp;ROWS($I$2:I1056)))),ROWS($1:557))),""))</f>
        <v/>
      </c>
    </row>
    <row r="559" spans="7:11" x14ac:dyDescent="0.2">
      <c r="G559" s="24" t="str">
        <f>+IF('Tableau de bord'!B579='Tableau de bord'!B580,"",'Tableau de bord'!B579)</f>
        <v/>
      </c>
      <c r="H559" s="23" t="str">
        <f>+'Tableau de bord'!R579</f>
        <v/>
      </c>
      <c r="I559" s="17" t="str">
        <f>+IF('Tableau de bord'!B580='Tableau de bord'!B579,"",SUM($H$2:$H559))</f>
        <v/>
      </c>
      <c r="J559" s="8" t="str" cm="1">
        <f t="array" aca="1" ref="J559" ca="1">IF(ISERROR(IF(ROWS($1:558)&lt;=COUNTA($G$2:G1057),INDEX($G$2:G1057,SMALL(IF($G$2:G1057&lt;&gt;"",ROW(INDIRECT("1:"&amp;ROWS($G$2:G1057)))),ROWS($1:558))),"")),"",IF(ROWS($1:558)&lt;=COUNTA($G$2:G1057),INDEX($G$2:G1057,SMALL(IF($G$2:G1057&lt;&gt;"",ROW(INDIRECT("1:"&amp;ROWS($G$2:G1057)))),ROWS($1:558))),""))</f>
        <v/>
      </c>
      <c r="K559" s="10" t="str" cm="1">
        <f t="array" aca="1" ref="K559" ca="1">IF(ISERROR(IF(ROWS($1:558)&lt;=COUNTA($I$2:I1057),INDEX($I$2:I1057,SMALL(IF($I$2:I1057&lt;&gt;"",ROW(INDIRECT("1:"&amp;ROWS($I$2:I1057)))),ROWS($1:558))),"")),"",IF(ROWS($1:558)&lt;=COUNTA($I$2:I1057),INDEX($I$2:I1057,SMALL(IF($I$2:I1057&lt;&gt;"",ROW(INDIRECT("1:"&amp;ROWS($I$2:I1057)))),ROWS($1:558))),""))</f>
        <v/>
      </c>
    </row>
    <row r="560" spans="7:11" x14ac:dyDescent="0.2">
      <c r="G560" s="24" t="str">
        <f>+IF('Tableau de bord'!B580='Tableau de bord'!B581,"",'Tableau de bord'!B580)</f>
        <v/>
      </c>
      <c r="H560" s="23" t="str">
        <f>+'Tableau de bord'!R580</f>
        <v/>
      </c>
      <c r="I560" s="17" t="str">
        <f>+IF('Tableau de bord'!B581='Tableau de bord'!B580,"",SUM($H$2:$H560))</f>
        <v/>
      </c>
      <c r="J560" s="8" t="str" cm="1">
        <f t="array" aca="1" ref="J560" ca="1">IF(ISERROR(IF(ROWS($1:559)&lt;=COUNTA($G$2:G1058),INDEX($G$2:G1058,SMALL(IF($G$2:G1058&lt;&gt;"",ROW(INDIRECT("1:"&amp;ROWS($G$2:G1058)))),ROWS($1:559))),"")),"",IF(ROWS($1:559)&lt;=COUNTA($G$2:G1058),INDEX($G$2:G1058,SMALL(IF($G$2:G1058&lt;&gt;"",ROW(INDIRECT("1:"&amp;ROWS($G$2:G1058)))),ROWS($1:559))),""))</f>
        <v/>
      </c>
      <c r="K560" s="10" t="str" cm="1">
        <f t="array" aca="1" ref="K560" ca="1">IF(ISERROR(IF(ROWS($1:559)&lt;=COUNTA($I$2:I1058),INDEX($I$2:I1058,SMALL(IF($I$2:I1058&lt;&gt;"",ROW(INDIRECT("1:"&amp;ROWS($I$2:I1058)))),ROWS($1:559))),"")),"",IF(ROWS($1:559)&lt;=COUNTA($I$2:I1058),INDEX($I$2:I1058,SMALL(IF($I$2:I1058&lt;&gt;"",ROW(INDIRECT("1:"&amp;ROWS($I$2:I1058)))),ROWS($1:559))),""))</f>
        <v/>
      </c>
    </row>
    <row r="561" spans="7:11" x14ac:dyDescent="0.2">
      <c r="G561" s="24" t="str">
        <f>+IF('Tableau de bord'!B581='Tableau de bord'!B582,"",'Tableau de bord'!B581)</f>
        <v/>
      </c>
      <c r="H561" s="23" t="str">
        <f>+'Tableau de bord'!R581</f>
        <v/>
      </c>
      <c r="I561" s="17" t="str">
        <f>+IF('Tableau de bord'!B582='Tableau de bord'!B581,"",SUM($H$2:$H561))</f>
        <v/>
      </c>
      <c r="J561" s="8" t="str" cm="1">
        <f t="array" aca="1" ref="J561" ca="1">IF(ISERROR(IF(ROWS($1:560)&lt;=COUNTA($G$2:G1059),INDEX($G$2:G1059,SMALL(IF($G$2:G1059&lt;&gt;"",ROW(INDIRECT("1:"&amp;ROWS($G$2:G1059)))),ROWS($1:560))),"")),"",IF(ROWS($1:560)&lt;=COUNTA($G$2:G1059),INDEX($G$2:G1059,SMALL(IF($G$2:G1059&lt;&gt;"",ROW(INDIRECT("1:"&amp;ROWS($G$2:G1059)))),ROWS($1:560))),""))</f>
        <v/>
      </c>
      <c r="K561" s="10" t="str" cm="1">
        <f t="array" aca="1" ref="K561" ca="1">IF(ISERROR(IF(ROWS($1:560)&lt;=COUNTA($I$2:I1059),INDEX($I$2:I1059,SMALL(IF($I$2:I1059&lt;&gt;"",ROW(INDIRECT("1:"&amp;ROWS($I$2:I1059)))),ROWS($1:560))),"")),"",IF(ROWS($1:560)&lt;=COUNTA($I$2:I1059),INDEX($I$2:I1059,SMALL(IF($I$2:I1059&lt;&gt;"",ROW(INDIRECT("1:"&amp;ROWS($I$2:I1059)))),ROWS($1:560))),""))</f>
        <v/>
      </c>
    </row>
    <row r="562" spans="7:11" x14ac:dyDescent="0.2">
      <c r="G562" s="24" t="str">
        <f>+IF('Tableau de bord'!B582='Tableau de bord'!B583,"",'Tableau de bord'!B582)</f>
        <v/>
      </c>
      <c r="H562" s="23" t="str">
        <f>+'Tableau de bord'!R582</f>
        <v/>
      </c>
      <c r="I562" s="17" t="str">
        <f>+IF('Tableau de bord'!B583='Tableau de bord'!B582,"",SUM($H$2:$H562))</f>
        <v/>
      </c>
      <c r="J562" s="8" t="str" cm="1">
        <f t="array" aca="1" ref="J562" ca="1">IF(ISERROR(IF(ROWS($1:561)&lt;=COUNTA($G$2:G1060),INDEX($G$2:G1060,SMALL(IF($G$2:G1060&lt;&gt;"",ROW(INDIRECT("1:"&amp;ROWS($G$2:G1060)))),ROWS($1:561))),"")),"",IF(ROWS($1:561)&lt;=COUNTA($G$2:G1060),INDEX($G$2:G1060,SMALL(IF($G$2:G1060&lt;&gt;"",ROW(INDIRECT("1:"&amp;ROWS($G$2:G1060)))),ROWS($1:561))),""))</f>
        <v/>
      </c>
      <c r="K562" s="10" t="str" cm="1">
        <f t="array" aca="1" ref="K562" ca="1">IF(ISERROR(IF(ROWS($1:561)&lt;=COUNTA($I$2:I1060),INDEX($I$2:I1060,SMALL(IF($I$2:I1060&lt;&gt;"",ROW(INDIRECT("1:"&amp;ROWS($I$2:I1060)))),ROWS($1:561))),"")),"",IF(ROWS($1:561)&lt;=COUNTA($I$2:I1060),INDEX($I$2:I1060,SMALL(IF($I$2:I1060&lt;&gt;"",ROW(INDIRECT("1:"&amp;ROWS($I$2:I1060)))),ROWS($1:561))),""))</f>
        <v/>
      </c>
    </row>
    <row r="563" spans="7:11" x14ac:dyDescent="0.2">
      <c r="G563" s="24" t="str">
        <f>+IF('Tableau de bord'!B583='Tableau de bord'!B584,"",'Tableau de bord'!B583)</f>
        <v/>
      </c>
      <c r="H563" s="23" t="str">
        <f>+'Tableau de bord'!R583</f>
        <v/>
      </c>
      <c r="I563" s="17" t="str">
        <f>+IF('Tableau de bord'!B584='Tableau de bord'!B583,"",SUM($H$2:$H563))</f>
        <v/>
      </c>
      <c r="J563" s="8" t="str" cm="1">
        <f t="array" aca="1" ref="J563" ca="1">IF(ISERROR(IF(ROWS($1:562)&lt;=COUNTA($G$2:G1061),INDEX($G$2:G1061,SMALL(IF($G$2:G1061&lt;&gt;"",ROW(INDIRECT("1:"&amp;ROWS($G$2:G1061)))),ROWS($1:562))),"")),"",IF(ROWS($1:562)&lt;=COUNTA($G$2:G1061),INDEX($G$2:G1061,SMALL(IF($G$2:G1061&lt;&gt;"",ROW(INDIRECT("1:"&amp;ROWS($G$2:G1061)))),ROWS($1:562))),""))</f>
        <v/>
      </c>
      <c r="K563" s="10" t="str" cm="1">
        <f t="array" aca="1" ref="K563" ca="1">IF(ISERROR(IF(ROWS($1:562)&lt;=COUNTA($I$2:I1061),INDEX($I$2:I1061,SMALL(IF($I$2:I1061&lt;&gt;"",ROW(INDIRECT("1:"&amp;ROWS($I$2:I1061)))),ROWS($1:562))),"")),"",IF(ROWS($1:562)&lt;=COUNTA($I$2:I1061),INDEX($I$2:I1061,SMALL(IF($I$2:I1061&lt;&gt;"",ROW(INDIRECT("1:"&amp;ROWS($I$2:I1061)))),ROWS($1:562))),""))</f>
        <v/>
      </c>
    </row>
    <row r="564" spans="7:11" x14ac:dyDescent="0.2">
      <c r="G564" s="24" t="str">
        <f>+IF('Tableau de bord'!B584='Tableau de bord'!B585,"",'Tableau de bord'!B584)</f>
        <v/>
      </c>
      <c r="H564" s="23" t="str">
        <f>+'Tableau de bord'!R584</f>
        <v/>
      </c>
      <c r="I564" s="17" t="str">
        <f>+IF('Tableau de bord'!B585='Tableau de bord'!B584,"",SUM($H$2:$H564))</f>
        <v/>
      </c>
      <c r="J564" s="8" t="str" cm="1">
        <f t="array" aca="1" ref="J564" ca="1">IF(ISERROR(IF(ROWS($1:563)&lt;=COUNTA($G$2:G1062),INDEX($G$2:G1062,SMALL(IF($G$2:G1062&lt;&gt;"",ROW(INDIRECT("1:"&amp;ROWS($G$2:G1062)))),ROWS($1:563))),"")),"",IF(ROWS($1:563)&lt;=COUNTA($G$2:G1062),INDEX($G$2:G1062,SMALL(IF($G$2:G1062&lt;&gt;"",ROW(INDIRECT("1:"&amp;ROWS($G$2:G1062)))),ROWS($1:563))),""))</f>
        <v/>
      </c>
      <c r="K564" s="10" t="str" cm="1">
        <f t="array" aca="1" ref="K564" ca="1">IF(ISERROR(IF(ROWS($1:563)&lt;=COUNTA($I$2:I1062),INDEX($I$2:I1062,SMALL(IF($I$2:I1062&lt;&gt;"",ROW(INDIRECT("1:"&amp;ROWS($I$2:I1062)))),ROWS($1:563))),"")),"",IF(ROWS($1:563)&lt;=COUNTA($I$2:I1062),INDEX($I$2:I1062,SMALL(IF($I$2:I1062&lt;&gt;"",ROW(INDIRECT("1:"&amp;ROWS($I$2:I1062)))),ROWS($1:563))),""))</f>
        <v/>
      </c>
    </row>
    <row r="565" spans="7:11" x14ac:dyDescent="0.2">
      <c r="G565" s="24" t="str">
        <f>+IF('Tableau de bord'!B585='Tableau de bord'!B586,"",'Tableau de bord'!B585)</f>
        <v/>
      </c>
      <c r="H565" s="23" t="str">
        <f>+'Tableau de bord'!R585</f>
        <v/>
      </c>
      <c r="I565" s="17" t="str">
        <f>+IF('Tableau de bord'!B586='Tableau de bord'!B585,"",SUM($H$2:$H565))</f>
        <v/>
      </c>
      <c r="J565" s="8" t="str" cm="1">
        <f t="array" aca="1" ref="J565" ca="1">IF(ISERROR(IF(ROWS($1:564)&lt;=COUNTA($G$2:G1063),INDEX($G$2:G1063,SMALL(IF($G$2:G1063&lt;&gt;"",ROW(INDIRECT("1:"&amp;ROWS($G$2:G1063)))),ROWS($1:564))),"")),"",IF(ROWS($1:564)&lt;=COUNTA($G$2:G1063),INDEX($G$2:G1063,SMALL(IF($G$2:G1063&lt;&gt;"",ROW(INDIRECT("1:"&amp;ROWS($G$2:G1063)))),ROWS($1:564))),""))</f>
        <v/>
      </c>
      <c r="K565" s="10" t="str" cm="1">
        <f t="array" aca="1" ref="K565" ca="1">IF(ISERROR(IF(ROWS($1:564)&lt;=COUNTA($I$2:I1063),INDEX($I$2:I1063,SMALL(IF($I$2:I1063&lt;&gt;"",ROW(INDIRECT("1:"&amp;ROWS($I$2:I1063)))),ROWS($1:564))),"")),"",IF(ROWS($1:564)&lt;=COUNTA($I$2:I1063),INDEX($I$2:I1063,SMALL(IF($I$2:I1063&lt;&gt;"",ROW(INDIRECT("1:"&amp;ROWS($I$2:I1063)))),ROWS($1:564))),""))</f>
        <v/>
      </c>
    </row>
    <row r="566" spans="7:11" x14ac:dyDescent="0.2">
      <c r="G566" s="24" t="str">
        <f>+IF('Tableau de bord'!B586='Tableau de bord'!B587,"",'Tableau de bord'!B586)</f>
        <v/>
      </c>
      <c r="H566" s="23" t="str">
        <f>+'Tableau de bord'!R586</f>
        <v/>
      </c>
      <c r="I566" s="17" t="str">
        <f>+IF('Tableau de bord'!B587='Tableau de bord'!B586,"",SUM($H$2:$H566))</f>
        <v/>
      </c>
      <c r="J566" s="8" t="str" cm="1">
        <f t="array" aca="1" ref="J566" ca="1">IF(ISERROR(IF(ROWS($1:565)&lt;=COUNTA($G$2:G1064),INDEX($G$2:G1064,SMALL(IF($G$2:G1064&lt;&gt;"",ROW(INDIRECT("1:"&amp;ROWS($G$2:G1064)))),ROWS($1:565))),"")),"",IF(ROWS($1:565)&lt;=COUNTA($G$2:G1064),INDEX($G$2:G1064,SMALL(IF($G$2:G1064&lt;&gt;"",ROW(INDIRECT("1:"&amp;ROWS($G$2:G1064)))),ROWS($1:565))),""))</f>
        <v/>
      </c>
      <c r="K566" s="10" t="str" cm="1">
        <f t="array" aca="1" ref="K566" ca="1">IF(ISERROR(IF(ROWS($1:565)&lt;=COUNTA($I$2:I1064),INDEX($I$2:I1064,SMALL(IF($I$2:I1064&lt;&gt;"",ROW(INDIRECT("1:"&amp;ROWS($I$2:I1064)))),ROWS($1:565))),"")),"",IF(ROWS($1:565)&lt;=COUNTA($I$2:I1064),INDEX($I$2:I1064,SMALL(IF($I$2:I1064&lt;&gt;"",ROW(INDIRECT("1:"&amp;ROWS($I$2:I1064)))),ROWS($1:565))),""))</f>
        <v/>
      </c>
    </row>
    <row r="567" spans="7:11" x14ac:dyDescent="0.2">
      <c r="G567" s="24" t="str">
        <f>+IF('Tableau de bord'!B587='Tableau de bord'!B588,"",'Tableau de bord'!B587)</f>
        <v/>
      </c>
      <c r="H567" s="23" t="str">
        <f>+'Tableau de bord'!R587</f>
        <v/>
      </c>
      <c r="I567" s="17" t="str">
        <f>+IF('Tableau de bord'!B588='Tableau de bord'!B587,"",SUM($H$2:$H567))</f>
        <v/>
      </c>
      <c r="J567" s="8" t="str" cm="1">
        <f t="array" aca="1" ref="J567" ca="1">IF(ISERROR(IF(ROWS($1:566)&lt;=COUNTA($G$2:G1065),INDEX($G$2:G1065,SMALL(IF($G$2:G1065&lt;&gt;"",ROW(INDIRECT("1:"&amp;ROWS($G$2:G1065)))),ROWS($1:566))),"")),"",IF(ROWS($1:566)&lt;=COUNTA($G$2:G1065),INDEX($G$2:G1065,SMALL(IF($G$2:G1065&lt;&gt;"",ROW(INDIRECT("1:"&amp;ROWS($G$2:G1065)))),ROWS($1:566))),""))</f>
        <v/>
      </c>
      <c r="K567" s="10" t="str" cm="1">
        <f t="array" aca="1" ref="K567" ca="1">IF(ISERROR(IF(ROWS($1:566)&lt;=COUNTA($I$2:I1065),INDEX($I$2:I1065,SMALL(IF($I$2:I1065&lt;&gt;"",ROW(INDIRECT("1:"&amp;ROWS($I$2:I1065)))),ROWS($1:566))),"")),"",IF(ROWS($1:566)&lt;=COUNTA($I$2:I1065),INDEX($I$2:I1065,SMALL(IF($I$2:I1065&lt;&gt;"",ROW(INDIRECT("1:"&amp;ROWS($I$2:I1065)))),ROWS($1:566))),""))</f>
        <v/>
      </c>
    </row>
    <row r="568" spans="7:11" x14ac:dyDescent="0.2">
      <c r="G568" s="24" t="str">
        <f>+IF('Tableau de bord'!B588='Tableau de bord'!B589,"",'Tableau de bord'!B588)</f>
        <v/>
      </c>
      <c r="H568" s="23" t="str">
        <f>+'Tableau de bord'!R588</f>
        <v/>
      </c>
      <c r="I568" s="17" t="str">
        <f>+IF('Tableau de bord'!B589='Tableau de bord'!B588,"",SUM($H$2:$H568))</f>
        <v/>
      </c>
      <c r="J568" s="8" t="str" cm="1">
        <f t="array" aca="1" ref="J568" ca="1">IF(ISERROR(IF(ROWS($1:567)&lt;=COUNTA($G$2:G1066),INDEX($G$2:G1066,SMALL(IF($G$2:G1066&lt;&gt;"",ROW(INDIRECT("1:"&amp;ROWS($G$2:G1066)))),ROWS($1:567))),"")),"",IF(ROWS($1:567)&lt;=COUNTA($G$2:G1066),INDEX($G$2:G1066,SMALL(IF($G$2:G1066&lt;&gt;"",ROW(INDIRECT("1:"&amp;ROWS($G$2:G1066)))),ROWS($1:567))),""))</f>
        <v/>
      </c>
      <c r="K568" s="10" t="str" cm="1">
        <f t="array" aca="1" ref="K568" ca="1">IF(ISERROR(IF(ROWS($1:567)&lt;=COUNTA($I$2:I1066),INDEX($I$2:I1066,SMALL(IF($I$2:I1066&lt;&gt;"",ROW(INDIRECT("1:"&amp;ROWS($I$2:I1066)))),ROWS($1:567))),"")),"",IF(ROWS($1:567)&lt;=COUNTA($I$2:I1066),INDEX($I$2:I1066,SMALL(IF($I$2:I1066&lt;&gt;"",ROW(INDIRECT("1:"&amp;ROWS($I$2:I1066)))),ROWS($1:567))),""))</f>
        <v/>
      </c>
    </row>
    <row r="569" spans="7:11" x14ac:dyDescent="0.2">
      <c r="G569" s="24" t="str">
        <f>+IF('Tableau de bord'!B589='Tableau de bord'!B590,"",'Tableau de bord'!B589)</f>
        <v/>
      </c>
      <c r="H569" s="23" t="str">
        <f>+'Tableau de bord'!R589</f>
        <v/>
      </c>
      <c r="I569" s="17" t="str">
        <f>+IF('Tableau de bord'!B590='Tableau de bord'!B589,"",SUM($H$2:$H569))</f>
        <v/>
      </c>
      <c r="J569" s="8" t="str" cm="1">
        <f t="array" aca="1" ref="J569" ca="1">IF(ISERROR(IF(ROWS($1:568)&lt;=COUNTA($G$2:G1067),INDEX($G$2:G1067,SMALL(IF($G$2:G1067&lt;&gt;"",ROW(INDIRECT("1:"&amp;ROWS($G$2:G1067)))),ROWS($1:568))),"")),"",IF(ROWS($1:568)&lt;=COUNTA($G$2:G1067),INDEX($G$2:G1067,SMALL(IF($G$2:G1067&lt;&gt;"",ROW(INDIRECT("1:"&amp;ROWS($G$2:G1067)))),ROWS($1:568))),""))</f>
        <v/>
      </c>
      <c r="K569" s="10" t="str" cm="1">
        <f t="array" aca="1" ref="K569" ca="1">IF(ISERROR(IF(ROWS($1:568)&lt;=COUNTA($I$2:I1067),INDEX($I$2:I1067,SMALL(IF($I$2:I1067&lt;&gt;"",ROW(INDIRECT("1:"&amp;ROWS($I$2:I1067)))),ROWS($1:568))),"")),"",IF(ROWS($1:568)&lt;=COUNTA($I$2:I1067),INDEX($I$2:I1067,SMALL(IF($I$2:I1067&lt;&gt;"",ROW(INDIRECT("1:"&amp;ROWS($I$2:I1067)))),ROWS($1:568))),""))</f>
        <v/>
      </c>
    </row>
    <row r="570" spans="7:11" x14ac:dyDescent="0.2">
      <c r="G570" s="24" t="str">
        <f>+IF('Tableau de bord'!B590='Tableau de bord'!B591,"",'Tableau de bord'!B590)</f>
        <v/>
      </c>
      <c r="H570" s="23" t="str">
        <f>+'Tableau de bord'!R590</f>
        <v/>
      </c>
      <c r="I570" s="17" t="str">
        <f>+IF('Tableau de bord'!B591='Tableau de bord'!B590,"",SUM($H$2:$H570))</f>
        <v/>
      </c>
      <c r="J570" s="8" t="str" cm="1">
        <f t="array" aca="1" ref="J570" ca="1">IF(ISERROR(IF(ROWS($1:569)&lt;=COUNTA($G$2:G1068),INDEX($G$2:G1068,SMALL(IF($G$2:G1068&lt;&gt;"",ROW(INDIRECT("1:"&amp;ROWS($G$2:G1068)))),ROWS($1:569))),"")),"",IF(ROWS($1:569)&lt;=COUNTA($G$2:G1068),INDEX($G$2:G1068,SMALL(IF($G$2:G1068&lt;&gt;"",ROW(INDIRECT("1:"&amp;ROWS($G$2:G1068)))),ROWS($1:569))),""))</f>
        <v/>
      </c>
      <c r="K570" s="10" t="str" cm="1">
        <f t="array" aca="1" ref="K570" ca="1">IF(ISERROR(IF(ROWS($1:569)&lt;=COUNTA($I$2:I1068),INDEX($I$2:I1068,SMALL(IF($I$2:I1068&lt;&gt;"",ROW(INDIRECT("1:"&amp;ROWS($I$2:I1068)))),ROWS($1:569))),"")),"",IF(ROWS($1:569)&lt;=COUNTA($I$2:I1068),INDEX($I$2:I1068,SMALL(IF($I$2:I1068&lt;&gt;"",ROW(INDIRECT("1:"&amp;ROWS($I$2:I1068)))),ROWS($1:569))),""))</f>
        <v/>
      </c>
    </row>
    <row r="571" spans="7:11" x14ac:dyDescent="0.2">
      <c r="G571" s="24" t="str">
        <f>+IF('Tableau de bord'!B591='Tableau de bord'!B592,"",'Tableau de bord'!B591)</f>
        <v/>
      </c>
      <c r="H571" s="23" t="str">
        <f>+'Tableau de bord'!R591</f>
        <v/>
      </c>
      <c r="I571" s="17" t="str">
        <f>+IF('Tableau de bord'!B592='Tableau de bord'!B591,"",SUM($H$2:$H571))</f>
        <v/>
      </c>
      <c r="J571" s="8" t="str" cm="1">
        <f t="array" aca="1" ref="J571" ca="1">IF(ISERROR(IF(ROWS($1:570)&lt;=COUNTA($G$2:G1069),INDEX($G$2:G1069,SMALL(IF($G$2:G1069&lt;&gt;"",ROW(INDIRECT("1:"&amp;ROWS($G$2:G1069)))),ROWS($1:570))),"")),"",IF(ROWS($1:570)&lt;=COUNTA($G$2:G1069),INDEX($G$2:G1069,SMALL(IF($G$2:G1069&lt;&gt;"",ROW(INDIRECT("1:"&amp;ROWS($G$2:G1069)))),ROWS($1:570))),""))</f>
        <v/>
      </c>
      <c r="K571" s="10" t="str" cm="1">
        <f t="array" aca="1" ref="K571" ca="1">IF(ISERROR(IF(ROWS($1:570)&lt;=COUNTA($I$2:I1069),INDEX($I$2:I1069,SMALL(IF($I$2:I1069&lt;&gt;"",ROW(INDIRECT("1:"&amp;ROWS($I$2:I1069)))),ROWS($1:570))),"")),"",IF(ROWS($1:570)&lt;=COUNTA($I$2:I1069),INDEX($I$2:I1069,SMALL(IF($I$2:I1069&lt;&gt;"",ROW(INDIRECT("1:"&amp;ROWS($I$2:I1069)))),ROWS($1:570))),""))</f>
        <v/>
      </c>
    </row>
    <row r="572" spans="7:11" x14ac:dyDescent="0.2">
      <c r="G572" s="24" t="str">
        <f>+IF('Tableau de bord'!B592='Tableau de bord'!B593,"",'Tableau de bord'!B592)</f>
        <v/>
      </c>
      <c r="H572" s="23" t="str">
        <f>+'Tableau de bord'!R592</f>
        <v/>
      </c>
      <c r="I572" s="17" t="str">
        <f>+IF('Tableau de bord'!B593='Tableau de bord'!B592,"",SUM($H$2:$H572))</f>
        <v/>
      </c>
      <c r="J572" s="8" t="str" cm="1">
        <f t="array" aca="1" ref="J572" ca="1">IF(ISERROR(IF(ROWS($1:571)&lt;=COUNTA($G$2:G1070),INDEX($G$2:G1070,SMALL(IF($G$2:G1070&lt;&gt;"",ROW(INDIRECT("1:"&amp;ROWS($G$2:G1070)))),ROWS($1:571))),"")),"",IF(ROWS($1:571)&lt;=COUNTA($G$2:G1070),INDEX($G$2:G1070,SMALL(IF($G$2:G1070&lt;&gt;"",ROW(INDIRECT("1:"&amp;ROWS($G$2:G1070)))),ROWS($1:571))),""))</f>
        <v/>
      </c>
      <c r="K572" s="10" t="str" cm="1">
        <f t="array" aca="1" ref="K572" ca="1">IF(ISERROR(IF(ROWS($1:571)&lt;=COUNTA($I$2:I1070),INDEX($I$2:I1070,SMALL(IF($I$2:I1070&lt;&gt;"",ROW(INDIRECT("1:"&amp;ROWS($I$2:I1070)))),ROWS($1:571))),"")),"",IF(ROWS($1:571)&lt;=COUNTA($I$2:I1070),INDEX($I$2:I1070,SMALL(IF($I$2:I1070&lt;&gt;"",ROW(INDIRECT("1:"&amp;ROWS($I$2:I1070)))),ROWS($1:571))),""))</f>
        <v/>
      </c>
    </row>
    <row r="573" spans="7:11" x14ac:dyDescent="0.2">
      <c r="G573" s="24" t="str">
        <f>+IF('Tableau de bord'!B593='Tableau de bord'!B594,"",'Tableau de bord'!B593)</f>
        <v/>
      </c>
      <c r="H573" s="23" t="str">
        <f>+'Tableau de bord'!R593</f>
        <v/>
      </c>
      <c r="I573" s="17" t="str">
        <f>+IF('Tableau de bord'!B594='Tableau de bord'!B593,"",SUM($H$2:$H573))</f>
        <v/>
      </c>
      <c r="J573" s="8" t="str" cm="1">
        <f t="array" aca="1" ref="J573" ca="1">IF(ISERROR(IF(ROWS($1:572)&lt;=COUNTA($G$2:G1071),INDEX($G$2:G1071,SMALL(IF($G$2:G1071&lt;&gt;"",ROW(INDIRECT("1:"&amp;ROWS($G$2:G1071)))),ROWS($1:572))),"")),"",IF(ROWS($1:572)&lt;=COUNTA($G$2:G1071),INDEX($G$2:G1071,SMALL(IF($G$2:G1071&lt;&gt;"",ROW(INDIRECT("1:"&amp;ROWS($G$2:G1071)))),ROWS($1:572))),""))</f>
        <v/>
      </c>
      <c r="K573" s="10" t="str" cm="1">
        <f t="array" aca="1" ref="K573" ca="1">IF(ISERROR(IF(ROWS($1:572)&lt;=COUNTA($I$2:I1071),INDEX($I$2:I1071,SMALL(IF($I$2:I1071&lt;&gt;"",ROW(INDIRECT("1:"&amp;ROWS($I$2:I1071)))),ROWS($1:572))),"")),"",IF(ROWS($1:572)&lt;=COUNTA($I$2:I1071),INDEX($I$2:I1071,SMALL(IF($I$2:I1071&lt;&gt;"",ROW(INDIRECT("1:"&amp;ROWS($I$2:I1071)))),ROWS($1:572))),""))</f>
        <v/>
      </c>
    </row>
    <row r="574" spans="7:11" x14ac:dyDescent="0.2">
      <c r="G574" s="24" t="str">
        <f>+IF('Tableau de bord'!B594='Tableau de bord'!B595,"",'Tableau de bord'!B594)</f>
        <v/>
      </c>
      <c r="H574" s="23" t="str">
        <f>+'Tableau de bord'!R594</f>
        <v/>
      </c>
      <c r="I574" s="17" t="str">
        <f>+IF('Tableau de bord'!B595='Tableau de bord'!B594,"",SUM($H$2:$H574))</f>
        <v/>
      </c>
      <c r="J574" s="8" t="str" cm="1">
        <f t="array" aca="1" ref="J574" ca="1">IF(ISERROR(IF(ROWS($1:573)&lt;=COUNTA($G$2:G1072),INDEX($G$2:G1072,SMALL(IF($G$2:G1072&lt;&gt;"",ROW(INDIRECT("1:"&amp;ROWS($G$2:G1072)))),ROWS($1:573))),"")),"",IF(ROWS($1:573)&lt;=COUNTA($G$2:G1072),INDEX($G$2:G1072,SMALL(IF($G$2:G1072&lt;&gt;"",ROW(INDIRECT("1:"&amp;ROWS($G$2:G1072)))),ROWS($1:573))),""))</f>
        <v/>
      </c>
      <c r="K574" s="10" t="str" cm="1">
        <f t="array" aca="1" ref="K574" ca="1">IF(ISERROR(IF(ROWS($1:573)&lt;=COUNTA($I$2:I1072),INDEX($I$2:I1072,SMALL(IF($I$2:I1072&lt;&gt;"",ROW(INDIRECT("1:"&amp;ROWS($I$2:I1072)))),ROWS($1:573))),"")),"",IF(ROWS($1:573)&lt;=COUNTA($I$2:I1072),INDEX($I$2:I1072,SMALL(IF($I$2:I1072&lt;&gt;"",ROW(INDIRECT("1:"&amp;ROWS($I$2:I1072)))),ROWS($1:573))),""))</f>
        <v/>
      </c>
    </row>
    <row r="575" spans="7:11" x14ac:dyDescent="0.2">
      <c r="G575" s="24" t="str">
        <f>+IF('Tableau de bord'!B595='Tableau de bord'!B596,"",'Tableau de bord'!B595)</f>
        <v/>
      </c>
      <c r="H575" s="23" t="str">
        <f>+'Tableau de bord'!R595</f>
        <v/>
      </c>
      <c r="I575" s="17" t="str">
        <f>+IF('Tableau de bord'!B596='Tableau de bord'!B595,"",SUM($H$2:$H575))</f>
        <v/>
      </c>
      <c r="J575" s="8" t="str" cm="1">
        <f t="array" aca="1" ref="J575" ca="1">IF(ISERROR(IF(ROWS($1:574)&lt;=COUNTA($G$2:G1073),INDEX($G$2:G1073,SMALL(IF($G$2:G1073&lt;&gt;"",ROW(INDIRECT("1:"&amp;ROWS($G$2:G1073)))),ROWS($1:574))),"")),"",IF(ROWS($1:574)&lt;=COUNTA($G$2:G1073),INDEX($G$2:G1073,SMALL(IF($G$2:G1073&lt;&gt;"",ROW(INDIRECT("1:"&amp;ROWS($G$2:G1073)))),ROWS($1:574))),""))</f>
        <v/>
      </c>
      <c r="K575" s="10" t="str" cm="1">
        <f t="array" aca="1" ref="K575" ca="1">IF(ISERROR(IF(ROWS($1:574)&lt;=COUNTA($I$2:I1073),INDEX($I$2:I1073,SMALL(IF($I$2:I1073&lt;&gt;"",ROW(INDIRECT("1:"&amp;ROWS($I$2:I1073)))),ROWS($1:574))),"")),"",IF(ROWS($1:574)&lt;=COUNTA($I$2:I1073),INDEX($I$2:I1073,SMALL(IF($I$2:I1073&lt;&gt;"",ROW(INDIRECT("1:"&amp;ROWS($I$2:I1073)))),ROWS($1:574))),""))</f>
        <v/>
      </c>
    </row>
    <row r="576" spans="7:11" x14ac:dyDescent="0.2">
      <c r="G576" s="24" t="str">
        <f>+IF('Tableau de bord'!B596='Tableau de bord'!B597,"",'Tableau de bord'!B596)</f>
        <v/>
      </c>
      <c r="H576" s="23" t="str">
        <f>+'Tableau de bord'!R596</f>
        <v/>
      </c>
      <c r="I576" s="17" t="str">
        <f>+IF('Tableau de bord'!B597='Tableau de bord'!B596,"",SUM($H$2:$H576))</f>
        <v/>
      </c>
      <c r="J576" s="8" t="str" cm="1">
        <f t="array" aca="1" ref="J576" ca="1">IF(ISERROR(IF(ROWS($1:575)&lt;=COUNTA($G$2:G1074),INDEX($G$2:G1074,SMALL(IF($G$2:G1074&lt;&gt;"",ROW(INDIRECT("1:"&amp;ROWS($G$2:G1074)))),ROWS($1:575))),"")),"",IF(ROWS($1:575)&lt;=COUNTA($G$2:G1074),INDEX($G$2:G1074,SMALL(IF($G$2:G1074&lt;&gt;"",ROW(INDIRECT("1:"&amp;ROWS($G$2:G1074)))),ROWS($1:575))),""))</f>
        <v/>
      </c>
      <c r="K576" s="10" t="str" cm="1">
        <f t="array" aca="1" ref="K576" ca="1">IF(ISERROR(IF(ROWS($1:575)&lt;=COUNTA($I$2:I1074),INDEX($I$2:I1074,SMALL(IF($I$2:I1074&lt;&gt;"",ROW(INDIRECT("1:"&amp;ROWS($I$2:I1074)))),ROWS($1:575))),"")),"",IF(ROWS($1:575)&lt;=COUNTA($I$2:I1074),INDEX($I$2:I1074,SMALL(IF($I$2:I1074&lt;&gt;"",ROW(INDIRECT("1:"&amp;ROWS($I$2:I1074)))),ROWS($1:575))),""))</f>
        <v/>
      </c>
    </row>
    <row r="577" spans="7:11" x14ac:dyDescent="0.2">
      <c r="G577" s="24" t="str">
        <f>+IF('Tableau de bord'!B597='Tableau de bord'!B598,"",'Tableau de bord'!B597)</f>
        <v/>
      </c>
      <c r="H577" s="23" t="str">
        <f>+'Tableau de bord'!R597</f>
        <v/>
      </c>
      <c r="I577" s="17" t="str">
        <f>+IF('Tableau de bord'!B598='Tableau de bord'!B597,"",SUM($H$2:$H577))</f>
        <v/>
      </c>
      <c r="J577" s="8" t="str" cm="1">
        <f t="array" aca="1" ref="J577" ca="1">IF(ISERROR(IF(ROWS($1:576)&lt;=COUNTA($G$2:G1075),INDEX($G$2:G1075,SMALL(IF($G$2:G1075&lt;&gt;"",ROW(INDIRECT("1:"&amp;ROWS($G$2:G1075)))),ROWS($1:576))),"")),"",IF(ROWS($1:576)&lt;=COUNTA($G$2:G1075),INDEX($G$2:G1075,SMALL(IF($G$2:G1075&lt;&gt;"",ROW(INDIRECT("1:"&amp;ROWS($G$2:G1075)))),ROWS($1:576))),""))</f>
        <v/>
      </c>
      <c r="K577" s="10" t="str" cm="1">
        <f t="array" aca="1" ref="K577" ca="1">IF(ISERROR(IF(ROWS($1:576)&lt;=COUNTA($I$2:I1075),INDEX($I$2:I1075,SMALL(IF($I$2:I1075&lt;&gt;"",ROW(INDIRECT("1:"&amp;ROWS($I$2:I1075)))),ROWS($1:576))),"")),"",IF(ROWS($1:576)&lt;=COUNTA($I$2:I1075),INDEX($I$2:I1075,SMALL(IF($I$2:I1075&lt;&gt;"",ROW(INDIRECT("1:"&amp;ROWS($I$2:I1075)))),ROWS($1:576))),""))</f>
        <v/>
      </c>
    </row>
    <row r="578" spans="7:11" x14ac:dyDescent="0.2">
      <c r="G578" s="24" t="str">
        <f>+IF('Tableau de bord'!B598='Tableau de bord'!B599,"",'Tableau de bord'!B598)</f>
        <v/>
      </c>
      <c r="H578" s="23" t="str">
        <f>+'Tableau de bord'!R598</f>
        <v/>
      </c>
      <c r="I578" s="17" t="str">
        <f>+IF('Tableau de bord'!B599='Tableau de bord'!B598,"",SUM($H$2:$H578))</f>
        <v/>
      </c>
      <c r="J578" s="8" t="str" cm="1">
        <f t="array" aca="1" ref="J578" ca="1">IF(ISERROR(IF(ROWS($1:577)&lt;=COUNTA($G$2:G1076),INDEX($G$2:G1076,SMALL(IF($G$2:G1076&lt;&gt;"",ROW(INDIRECT("1:"&amp;ROWS($G$2:G1076)))),ROWS($1:577))),"")),"",IF(ROWS($1:577)&lt;=COUNTA($G$2:G1076),INDEX($G$2:G1076,SMALL(IF($G$2:G1076&lt;&gt;"",ROW(INDIRECT("1:"&amp;ROWS($G$2:G1076)))),ROWS($1:577))),""))</f>
        <v/>
      </c>
      <c r="K578" s="10" t="str" cm="1">
        <f t="array" aca="1" ref="K578" ca="1">IF(ISERROR(IF(ROWS($1:577)&lt;=COUNTA($I$2:I1076),INDEX($I$2:I1076,SMALL(IF($I$2:I1076&lt;&gt;"",ROW(INDIRECT("1:"&amp;ROWS($I$2:I1076)))),ROWS($1:577))),"")),"",IF(ROWS($1:577)&lt;=COUNTA($I$2:I1076),INDEX($I$2:I1076,SMALL(IF($I$2:I1076&lt;&gt;"",ROW(INDIRECT("1:"&amp;ROWS($I$2:I1076)))),ROWS($1:577))),""))</f>
        <v/>
      </c>
    </row>
    <row r="579" spans="7:11" x14ac:dyDescent="0.2">
      <c r="G579" s="24" t="str">
        <f>+IF('Tableau de bord'!B599='Tableau de bord'!B600,"",'Tableau de bord'!B599)</f>
        <v/>
      </c>
      <c r="H579" s="23" t="str">
        <f>+'Tableau de bord'!R599</f>
        <v/>
      </c>
      <c r="I579" s="17" t="str">
        <f>+IF('Tableau de bord'!B600='Tableau de bord'!B599,"",SUM($H$2:$H579))</f>
        <v/>
      </c>
      <c r="J579" s="8" t="str" cm="1">
        <f t="array" aca="1" ref="J579" ca="1">IF(ISERROR(IF(ROWS($1:578)&lt;=COUNTA($G$2:G1077),INDEX($G$2:G1077,SMALL(IF($G$2:G1077&lt;&gt;"",ROW(INDIRECT("1:"&amp;ROWS($G$2:G1077)))),ROWS($1:578))),"")),"",IF(ROWS($1:578)&lt;=COUNTA($G$2:G1077),INDEX($G$2:G1077,SMALL(IF($G$2:G1077&lt;&gt;"",ROW(INDIRECT("1:"&amp;ROWS($G$2:G1077)))),ROWS($1:578))),""))</f>
        <v/>
      </c>
      <c r="K579" s="10" t="str" cm="1">
        <f t="array" aca="1" ref="K579" ca="1">IF(ISERROR(IF(ROWS($1:578)&lt;=COUNTA($I$2:I1077),INDEX($I$2:I1077,SMALL(IF($I$2:I1077&lt;&gt;"",ROW(INDIRECT("1:"&amp;ROWS($I$2:I1077)))),ROWS($1:578))),"")),"",IF(ROWS($1:578)&lt;=COUNTA($I$2:I1077),INDEX($I$2:I1077,SMALL(IF($I$2:I1077&lt;&gt;"",ROW(INDIRECT("1:"&amp;ROWS($I$2:I1077)))),ROWS($1:578))),""))</f>
        <v/>
      </c>
    </row>
    <row r="580" spans="7:11" x14ac:dyDescent="0.2">
      <c r="G580" s="24" t="str">
        <f>+IF('Tableau de bord'!B600='Tableau de bord'!B601,"",'Tableau de bord'!B600)</f>
        <v/>
      </c>
      <c r="H580" s="23" t="str">
        <f>+'Tableau de bord'!R600</f>
        <v/>
      </c>
      <c r="I580" s="17" t="str">
        <f>+IF('Tableau de bord'!B601='Tableau de bord'!B600,"",SUM($H$2:$H580))</f>
        <v/>
      </c>
      <c r="J580" s="8" t="str" cm="1">
        <f t="array" aca="1" ref="J580" ca="1">IF(ISERROR(IF(ROWS($1:579)&lt;=COUNTA($G$2:G1078),INDEX($G$2:G1078,SMALL(IF($G$2:G1078&lt;&gt;"",ROW(INDIRECT("1:"&amp;ROWS($G$2:G1078)))),ROWS($1:579))),"")),"",IF(ROWS($1:579)&lt;=COUNTA($G$2:G1078),INDEX($G$2:G1078,SMALL(IF($G$2:G1078&lt;&gt;"",ROW(INDIRECT("1:"&amp;ROWS($G$2:G1078)))),ROWS($1:579))),""))</f>
        <v/>
      </c>
      <c r="K580" s="10" t="str" cm="1">
        <f t="array" aca="1" ref="K580" ca="1">IF(ISERROR(IF(ROWS($1:579)&lt;=COUNTA($I$2:I1078),INDEX($I$2:I1078,SMALL(IF($I$2:I1078&lt;&gt;"",ROW(INDIRECT("1:"&amp;ROWS($I$2:I1078)))),ROWS($1:579))),"")),"",IF(ROWS($1:579)&lt;=COUNTA($I$2:I1078),INDEX($I$2:I1078,SMALL(IF($I$2:I1078&lt;&gt;"",ROW(INDIRECT("1:"&amp;ROWS($I$2:I1078)))),ROWS($1:579))),""))</f>
        <v/>
      </c>
    </row>
    <row r="581" spans="7:11" x14ac:dyDescent="0.2">
      <c r="G581" s="24" t="str">
        <f>+IF('Tableau de bord'!B601='Tableau de bord'!B602,"",'Tableau de bord'!B601)</f>
        <v/>
      </c>
      <c r="H581" s="23" t="str">
        <f>+'Tableau de bord'!R601</f>
        <v/>
      </c>
      <c r="I581" s="17" t="str">
        <f>+IF('Tableau de bord'!B602='Tableau de bord'!B601,"",SUM($H$2:$H581))</f>
        <v/>
      </c>
      <c r="J581" s="8" t="str" cm="1">
        <f t="array" aca="1" ref="J581" ca="1">IF(ISERROR(IF(ROWS($1:580)&lt;=COUNTA($G$2:G1079),INDEX($G$2:G1079,SMALL(IF($G$2:G1079&lt;&gt;"",ROW(INDIRECT("1:"&amp;ROWS($G$2:G1079)))),ROWS($1:580))),"")),"",IF(ROWS($1:580)&lt;=COUNTA($G$2:G1079),INDEX($G$2:G1079,SMALL(IF($G$2:G1079&lt;&gt;"",ROW(INDIRECT("1:"&amp;ROWS($G$2:G1079)))),ROWS($1:580))),""))</f>
        <v/>
      </c>
      <c r="K581" s="10" t="str" cm="1">
        <f t="array" aca="1" ref="K581" ca="1">IF(ISERROR(IF(ROWS($1:580)&lt;=COUNTA($I$2:I1079),INDEX($I$2:I1079,SMALL(IF($I$2:I1079&lt;&gt;"",ROW(INDIRECT("1:"&amp;ROWS($I$2:I1079)))),ROWS($1:580))),"")),"",IF(ROWS($1:580)&lt;=COUNTA($I$2:I1079),INDEX($I$2:I1079,SMALL(IF($I$2:I1079&lt;&gt;"",ROW(INDIRECT("1:"&amp;ROWS($I$2:I1079)))),ROWS($1:580))),""))</f>
        <v/>
      </c>
    </row>
    <row r="582" spans="7:11" x14ac:dyDescent="0.2">
      <c r="G582" s="24" t="str">
        <f>+IF('Tableau de bord'!B602='Tableau de bord'!B603,"",'Tableau de bord'!B602)</f>
        <v/>
      </c>
      <c r="H582" s="23" t="str">
        <f>+'Tableau de bord'!R602</f>
        <v/>
      </c>
      <c r="I582" s="17" t="str">
        <f>+IF('Tableau de bord'!B603='Tableau de bord'!B602,"",SUM($H$2:$H582))</f>
        <v/>
      </c>
      <c r="J582" s="8" t="str" cm="1">
        <f t="array" aca="1" ref="J582" ca="1">IF(ISERROR(IF(ROWS($1:581)&lt;=COUNTA($G$2:G1080),INDEX($G$2:G1080,SMALL(IF($G$2:G1080&lt;&gt;"",ROW(INDIRECT("1:"&amp;ROWS($G$2:G1080)))),ROWS($1:581))),"")),"",IF(ROWS($1:581)&lt;=COUNTA($G$2:G1080),INDEX($G$2:G1080,SMALL(IF($G$2:G1080&lt;&gt;"",ROW(INDIRECT("1:"&amp;ROWS($G$2:G1080)))),ROWS($1:581))),""))</f>
        <v/>
      </c>
      <c r="K582" s="10" t="str" cm="1">
        <f t="array" aca="1" ref="K582" ca="1">IF(ISERROR(IF(ROWS($1:581)&lt;=COUNTA($I$2:I1080),INDEX($I$2:I1080,SMALL(IF($I$2:I1080&lt;&gt;"",ROW(INDIRECT("1:"&amp;ROWS($I$2:I1080)))),ROWS($1:581))),"")),"",IF(ROWS($1:581)&lt;=COUNTA($I$2:I1080),INDEX($I$2:I1080,SMALL(IF($I$2:I1080&lt;&gt;"",ROW(INDIRECT("1:"&amp;ROWS($I$2:I1080)))),ROWS($1:581))),""))</f>
        <v/>
      </c>
    </row>
    <row r="583" spans="7:11" x14ac:dyDescent="0.2">
      <c r="G583" s="24" t="str">
        <f>+IF('Tableau de bord'!B603='Tableau de bord'!B604,"",'Tableau de bord'!B603)</f>
        <v/>
      </c>
      <c r="H583" s="23" t="str">
        <f>+'Tableau de bord'!R603</f>
        <v/>
      </c>
      <c r="I583" s="17" t="str">
        <f>+IF('Tableau de bord'!B604='Tableau de bord'!B603,"",SUM($H$2:$H583))</f>
        <v/>
      </c>
      <c r="J583" s="8" t="str" cm="1">
        <f t="array" aca="1" ref="J583" ca="1">IF(ISERROR(IF(ROWS($1:582)&lt;=COUNTA($G$2:G1081),INDEX($G$2:G1081,SMALL(IF($G$2:G1081&lt;&gt;"",ROW(INDIRECT("1:"&amp;ROWS($G$2:G1081)))),ROWS($1:582))),"")),"",IF(ROWS($1:582)&lt;=COUNTA($G$2:G1081),INDEX($G$2:G1081,SMALL(IF($G$2:G1081&lt;&gt;"",ROW(INDIRECT("1:"&amp;ROWS($G$2:G1081)))),ROWS($1:582))),""))</f>
        <v/>
      </c>
      <c r="K583" s="10" t="str" cm="1">
        <f t="array" aca="1" ref="K583" ca="1">IF(ISERROR(IF(ROWS($1:582)&lt;=COUNTA($I$2:I1081),INDEX($I$2:I1081,SMALL(IF($I$2:I1081&lt;&gt;"",ROW(INDIRECT("1:"&amp;ROWS($I$2:I1081)))),ROWS($1:582))),"")),"",IF(ROWS($1:582)&lt;=COUNTA($I$2:I1081),INDEX($I$2:I1081,SMALL(IF($I$2:I1081&lt;&gt;"",ROW(INDIRECT("1:"&amp;ROWS($I$2:I1081)))),ROWS($1:582))),""))</f>
        <v/>
      </c>
    </row>
    <row r="584" spans="7:11" x14ac:dyDescent="0.2">
      <c r="G584" s="24" t="str">
        <f>+IF('Tableau de bord'!B604='Tableau de bord'!B605,"",'Tableau de bord'!B604)</f>
        <v/>
      </c>
      <c r="H584" s="23" t="str">
        <f>+'Tableau de bord'!R604</f>
        <v/>
      </c>
      <c r="I584" s="17" t="str">
        <f>+IF('Tableau de bord'!B605='Tableau de bord'!B604,"",SUM($H$2:$H584))</f>
        <v/>
      </c>
      <c r="J584" s="8" t="str" cm="1">
        <f t="array" aca="1" ref="J584" ca="1">IF(ISERROR(IF(ROWS($1:583)&lt;=COUNTA($G$2:G1082),INDEX($G$2:G1082,SMALL(IF($G$2:G1082&lt;&gt;"",ROW(INDIRECT("1:"&amp;ROWS($G$2:G1082)))),ROWS($1:583))),"")),"",IF(ROWS($1:583)&lt;=COUNTA($G$2:G1082),INDEX($G$2:G1082,SMALL(IF($G$2:G1082&lt;&gt;"",ROW(INDIRECT("1:"&amp;ROWS($G$2:G1082)))),ROWS($1:583))),""))</f>
        <v/>
      </c>
      <c r="K584" s="10" t="str" cm="1">
        <f t="array" aca="1" ref="K584" ca="1">IF(ISERROR(IF(ROWS($1:583)&lt;=COUNTA($I$2:I1082),INDEX($I$2:I1082,SMALL(IF($I$2:I1082&lt;&gt;"",ROW(INDIRECT("1:"&amp;ROWS($I$2:I1082)))),ROWS($1:583))),"")),"",IF(ROWS($1:583)&lt;=COUNTA($I$2:I1082),INDEX($I$2:I1082,SMALL(IF($I$2:I1082&lt;&gt;"",ROW(INDIRECT("1:"&amp;ROWS($I$2:I1082)))),ROWS($1:583))),""))</f>
        <v/>
      </c>
    </row>
    <row r="585" spans="7:11" x14ac:dyDescent="0.2">
      <c r="G585" s="24" t="str">
        <f>+IF('Tableau de bord'!B605='Tableau de bord'!B606,"",'Tableau de bord'!B605)</f>
        <v/>
      </c>
      <c r="H585" s="23" t="str">
        <f>+'Tableau de bord'!R605</f>
        <v/>
      </c>
      <c r="I585" s="17" t="str">
        <f>+IF('Tableau de bord'!B606='Tableau de bord'!B605,"",SUM($H$2:$H585))</f>
        <v/>
      </c>
      <c r="J585" s="8" t="str" cm="1">
        <f t="array" aca="1" ref="J585" ca="1">IF(ISERROR(IF(ROWS($1:584)&lt;=COUNTA($G$2:G1083),INDEX($G$2:G1083,SMALL(IF($G$2:G1083&lt;&gt;"",ROW(INDIRECT("1:"&amp;ROWS($G$2:G1083)))),ROWS($1:584))),"")),"",IF(ROWS($1:584)&lt;=COUNTA($G$2:G1083),INDEX($G$2:G1083,SMALL(IF($G$2:G1083&lt;&gt;"",ROW(INDIRECT("1:"&amp;ROWS($G$2:G1083)))),ROWS($1:584))),""))</f>
        <v/>
      </c>
      <c r="K585" s="10" t="str" cm="1">
        <f t="array" aca="1" ref="K585" ca="1">IF(ISERROR(IF(ROWS($1:584)&lt;=COUNTA($I$2:I1083),INDEX($I$2:I1083,SMALL(IF($I$2:I1083&lt;&gt;"",ROW(INDIRECT("1:"&amp;ROWS($I$2:I1083)))),ROWS($1:584))),"")),"",IF(ROWS($1:584)&lt;=COUNTA($I$2:I1083),INDEX($I$2:I1083,SMALL(IF($I$2:I1083&lt;&gt;"",ROW(INDIRECT("1:"&amp;ROWS($I$2:I1083)))),ROWS($1:584))),""))</f>
        <v/>
      </c>
    </row>
    <row r="586" spans="7:11" x14ac:dyDescent="0.2">
      <c r="G586" s="24" t="str">
        <f>+IF('Tableau de bord'!B606='Tableau de bord'!B607,"",'Tableau de bord'!B606)</f>
        <v/>
      </c>
      <c r="H586" s="23" t="str">
        <f>+'Tableau de bord'!R606</f>
        <v/>
      </c>
      <c r="I586" s="17" t="str">
        <f>+IF('Tableau de bord'!B607='Tableau de bord'!B606,"",SUM($H$2:$H586))</f>
        <v/>
      </c>
      <c r="J586" s="8" t="str" cm="1">
        <f t="array" aca="1" ref="J586" ca="1">IF(ISERROR(IF(ROWS($1:585)&lt;=COUNTA($G$2:G1084),INDEX($G$2:G1084,SMALL(IF($G$2:G1084&lt;&gt;"",ROW(INDIRECT("1:"&amp;ROWS($G$2:G1084)))),ROWS($1:585))),"")),"",IF(ROWS($1:585)&lt;=COUNTA($G$2:G1084),INDEX($G$2:G1084,SMALL(IF($G$2:G1084&lt;&gt;"",ROW(INDIRECT("1:"&amp;ROWS($G$2:G1084)))),ROWS($1:585))),""))</f>
        <v/>
      </c>
      <c r="K586" s="10" t="str" cm="1">
        <f t="array" aca="1" ref="K586" ca="1">IF(ISERROR(IF(ROWS($1:585)&lt;=COUNTA($I$2:I1084),INDEX($I$2:I1084,SMALL(IF($I$2:I1084&lt;&gt;"",ROW(INDIRECT("1:"&amp;ROWS($I$2:I1084)))),ROWS($1:585))),"")),"",IF(ROWS($1:585)&lt;=COUNTA($I$2:I1084),INDEX($I$2:I1084,SMALL(IF($I$2:I1084&lt;&gt;"",ROW(INDIRECT("1:"&amp;ROWS($I$2:I1084)))),ROWS($1:585))),""))</f>
        <v/>
      </c>
    </row>
    <row r="587" spans="7:11" x14ac:dyDescent="0.2">
      <c r="G587" s="24" t="str">
        <f>+IF('Tableau de bord'!B607='Tableau de bord'!B608,"",'Tableau de bord'!B607)</f>
        <v/>
      </c>
      <c r="H587" s="23" t="str">
        <f>+'Tableau de bord'!R607</f>
        <v/>
      </c>
      <c r="I587" s="17" t="str">
        <f>+IF('Tableau de bord'!B608='Tableau de bord'!B607,"",SUM($H$2:$H587))</f>
        <v/>
      </c>
      <c r="J587" s="8" t="str" cm="1">
        <f t="array" aca="1" ref="J587" ca="1">IF(ISERROR(IF(ROWS($1:586)&lt;=COUNTA($G$2:G1085),INDEX($G$2:G1085,SMALL(IF($G$2:G1085&lt;&gt;"",ROW(INDIRECT("1:"&amp;ROWS($G$2:G1085)))),ROWS($1:586))),"")),"",IF(ROWS($1:586)&lt;=COUNTA($G$2:G1085),INDEX($G$2:G1085,SMALL(IF($G$2:G1085&lt;&gt;"",ROW(INDIRECT("1:"&amp;ROWS($G$2:G1085)))),ROWS($1:586))),""))</f>
        <v/>
      </c>
      <c r="K587" s="10" t="str" cm="1">
        <f t="array" aca="1" ref="K587" ca="1">IF(ISERROR(IF(ROWS($1:586)&lt;=COUNTA($I$2:I1085),INDEX($I$2:I1085,SMALL(IF($I$2:I1085&lt;&gt;"",ROW(INDIRECT("1:"&amp;ROWS($I$2:I1085)))),ROWS($1:586))),"")),"",IF(ROWS($1:586)&lt;=COUNTA($I$2:I1085),INDEX($I$2:I1085,SMALL(IF($I$2:I1085&lt;&gt;"",ROW(INDIRECT("1:"&amp;ROWS($I$2:I1085)))),ROWS($1:586))),""))</f>
        <v/>
      </c>
    </row>
    <row r="588" spans="7:11" x14ac:dyDescent="0.2">
      <c r="G588" s="24" t="str">
        <f>+IF('Tableau de bord'!B608='Tableau de bord'!B609,"",'Tableau de bord'!B608)</f>
        <v/>
      </c>
      <c r="H588" s="23" t="str">
        <f>+'Tableau de bord'!R608</f>
        <v/>
      </c>
      <c r="I588" s="17" t="str">
        <f>+IF('Tableau de bord'!B609='Tableau de bord'!B608,"",SUM($H$2:$H588))</f>
        <v/>
      </c>
      <c r="J588" s="8" t="str" cm="1">
        <f t="array" aca="1" ref="J588" ca="1">IF(ISERROR(IF(ROWS($1:587)&lt;=COUNTA($G$2:G1086),INDEX($G$2:G1086,SMALL(IF($G$2:G1086&lt;&gt;"",ROW(INDIRECT("1:"&amp;ROWS($G$2:G1086)))),ROWS($1:587))),"")),"",IF(ROWS($1:587)&lt;=COUNTA($G$2:G1086),INDEX($G$2:G1086,SMALL(IF($G$2:G1086&lt;&gt;"",ROW(INDIRECT("1:"&amp;ROWS($G$2:G1086)))),ROWS($1:587))),""))</f>
        <v/>
      </c>
      <c r="K588" s="10" t="str" cm="1">
        <f t="array" aca="1" ref="K588" ca="1">IF(ISERROR(IF(ROWS($1:587)&lt;=COUNTA($I$2:I1086),INDEX($I$2:I1086,SMALL(IF($I$2:I1086&lt;&gt;"",ROW(INDIRECT("1:"&amp;ROWS($I$2:I1086)))),ROWS($1:587))),"")),"",IF(ROWS($1:587)&lt;=COUNTA($I$2:I1086),INDEX($I$2:I1086,SMALL(IF($I$2:I1086&lt;&gt;"",ROW(INDIRECT("1:"&amp;ROWS($I$2:I1086)))),ROWS($1:587))),""))</f>
        <v/>
      </c>
    </row>
    <row r="589" spans="7:11" x14ac:dyDescent="0.2">
      <c r="G589" s="24" t="str">
        <f>+IF('Tableau de bord'!B609='Tableau de bord'!B610,"",'Tableau de bord'!B609)</f>
        <v/>
      </c>
      <c r="H589" s="23" t="str">
        <f>+'Tableau de bord'!R609</f>
        <v/>
      </c>
      <c r="I589" s="17" t="str">
        <f>+IF('Tableau de bord'!B610='Tableau de bord'!B609,"",SUM($H$2:$H589))</f>
        <v/>
      </c>
      <c r="J589" s="8" t="str" cm="1">
        <f t="array" aca="1" ref="J589" ca="1">IF(ISERROR(IF(ROWS($1:588)&lt;=COUNTA($G$2:G1087),INDEX($G$2:G1087,SMALL(IF($G$2:G1087&lt;&gt;"",ROW(INDIRECT("1:"&amp;ROWS($G$2:G1087)))),ROWS($1:588))),"")),"",IF(ROWS($1:588)&lt;=COUNTA($G$2:G1087),INDEX($G$2:G1087,SMALL(IF($G$2:G1087&lt;&gt;"",ROW(INDIRECT("1:"&amp;ROWS($G$2:G1087)))),ROWS($1:588))),""))</f>
        <v/>
      </c>
      <c r="K589" s="10" t="str" cm="1">
        <f t="array" aca="1" ref="K589" ca="1">IF(ISERROR(IF(ROWS($1:588)&lt;=COUNTA($I$2:I1087),INDEX($I$2:I1087,SMALL(IF($I$2:I1087&lt;&gt;"",ROW(INDIRECT("1:"&amp;ROWS($I$2:I1087)))),ROWS($1:588))),"")),"",IF(ROWS($1:588)&lt;=COUNTA($I$2:I1087),INDEX($I$2:I1087,SMALL(IF($I$2:I1087&lt;&gt;"",ROW(INDIRECT("1:"&amp;ROWS($I$2:I1087)))),ROWS($1:588))),""))</f>
        <v/>
      </c>
    </row>
    <row r="590" spans="7:11" x14ac:dyDescent="0.2">
      <c r="G590" s="24" t="str">
        <f>+IF('Tableau de bord'!B610='Tableau de bord'!B611,"",'Tableau de bord'!B610)</f>
        <v/>
      </c>
      <c r="H590" s="23" t="str">
        <f>+'Tableau de bord'!R610</f>
        <v/>
      </c>
      <c r="I590" s="17" t="str">
        <f>+IF('Tableau de bord'!B611='Tableau de bord'!B610,"",SUM($H$2:$H590))</f>
        <v/>
      </c>
      <c r="J590" s="8" t="str" cm="1">
        <f t="array" aca="1" ref="J590" ca="1">IF(ISERROR(IF(ROWS($1:589)&lt;=COUNTA($G$2:G1088),INDEX($G$2:G1088,SMALL(IF($G$2:G1088&lt;&gt;"",ROW(INDIRECT("1:"&amp;ROWS($G$2:G1088)))),ROWS($1:589))),"")),"",IF(ROWS($1:589)&lt;=COUNTA($G$2:G1088),INDEX($G$2:G1088,SMALL(IF($G$2:G1088&lt;&gt;"",ROW(INDIRECT("1:"&amp;ROWS($G$2:G1088)))),ROWS($1:589))),""))</f>
        <v/>
      </c>
      <c r="K590" s="10" t="str" cm="1">
        <f t="array" aca="1" ref="K590" ca="1">IF(ISERROR(IF(ROWS($1:589)&lt;=COUNTA($I$2:I1088),INDEX($I$2:I1088,SMALL(IF($I$2:I1088&lt;&gt;"",ROW(INDIRECT("1:"&amp;ROWS($I$2:I1088)))),ROWS($1:589))),"")),"",IF(ROWS($1:589)&lt;=COUNTA($I$2:I1088),INDEX($I$2:I1088,SMALL(IF($I$2:I1088&lt;&gt;"",ROW(INDIRECT("1:"&amp;ROWS($I$2:I1088)))),ROWS($1:589))),""))</f>
        <v/>
      </c>
    </row>
    <row r="591" spans="7:11" x14ac:dyDescent="0.2">
      <c r="G591" s="24" t="str">
        <f>+IF('Tableau de bord'!B611='Tableau de bord'!B612,"",'Tableau de bord'!B611)</f>
        <v/>
      </c>
      <c r="H591" s="23" t="str">
        <f>+'Tableau de bord'!R611</f>
        <v/>
      </c>
      <c r="I591" s="17" t="str">
        <f>+IF('Tableau de bord'!B612='Tableau de bord'!B611,"",SUM($H$2:$H591))</f>
        <v/>
      </c>
      <c r="J591" s="8" t="str" cm="1">
        <f t="array" aca="1" ref="J591" ca="1">IF(ISERROR(IF(ROWS($1:590)&lt;=COUNTA($G$2:G1089),INDEX($G$2:G1089,SMALL(IF($G$2:G1089&lt;&gt;"",ROW(INDIRECT("1:"&amp;ROWS($G$2:G1089)))),ROWS($1:590))),"")),"",IF(ROWS($1:590)&lt;=COUNTA($G$2:G1089),INDEX($G$2:G1089,SMALL(IF($G$2:G1089&lt;&gt;"",ROW(INDIRECT("1:"&amp;ROWS($G$2:G1089)))),ROWS($1:590))),""))</f>
        <v/>
      </c>
      <c r="K591" s="10" t="str" cm="1">
        <f t="array" aca="1" ref="K591" ca="1">IF(ISERROR(IF(ROWS($1:590)&lt;=COUNTA($I$2:I1089),INDEX($I$2:I1089,SMALL(IF($I$2:I1089&lt;&gt;"",ROW(INDIRECT("1:"&amp;ROWS($I$2:I1089)))),ROWS($1:590))),"")),"",IF(ROWS($1:590)&lt;=COUNTA($I$2:I1089),INDEX($I$2:I1089,SMALL(IF($I$2:I1089&lt;&gt;"",ROW(INDIRECT("1:"&amp;ROWS($I$2:I1089)))),ROWS($1:590))),""))</f>
        <v/>
      </c>
    </row>
    <row r="592" spans="7:11" x14ac:dyDescent="0.2">
      <c r="G592" s="24" t="str">
        <f>+IF('Tableau de bord'!B612='Tableau de bord'!B613,"",'Tableau de bord'!B612)</f>
        <v/>
      </c>
      <c r="H592" s="23" t="str">
        <f>+'Tableau de bord'!R612</f>
        <v/>
      </c>
      <c r="I592" s="17" t="str">
        <f>+IF('Tableau de bord'!B613='Tableau de bord'!B612,"",SUM($H$2:$H592))</f>
        <v/>
      </c>
      <c r="J592" s="8" t="str" cm="1">
        <f t="array" aca="1" ref="J592" ca="1">IF(ISERROR(IF(ROWS($1:591)&lt;=COUNTA($G$2:G1090),INDEX($G$2:G1090,SMALL(IF($G$2:G1090&lt;&gt;"",ROW(INDIRECT("1:"&amp;ROWS($G$2:G1090)))),ROWS($1:591))),"")),"",IF(ROWS($1:591)&lt;=COUNTA($G$2:G1090),INDEX($G$2:G1090,SMALL(IF($G$2:G1090&lt;&gt;"",ROW(INDIRECT("1:"&amp;ROWS($G$2:G1090)))),ROWS($1:591))),""))</f>
        <v/>
      </c>
      <c r="K592" s="10" t="str" cm="1">
        <f t="array" aca="1" ref="K592" ca="1">IF(ISERROR(IF(ROWS($1:591)&lt;=COUNTA($I$2:I1090),INDEX($I$2:I1090,SMALL(IF($I$2:I1090&lt;&gt;"",ROW(INDIRECT("1:"&amp;ROWS($I$2:I1090)))),ROWS($1:591))),"")),"",IF(ROWS($1:591)&lt;=COUNTA($I$2:I1090),INDEX($I$2:I1090,SMALL(IF($I$2:I1090&lt;&gt;"",ROW(INDIRECT("1:"&amp;ROWS($I$2:I1090)))),ROWS($1:591))),""))</f>
        <v/>
      </c>
    </row>
    <row r="593" spans="7:11" x14ac:dyDescent="0.2">
      <c r="G593" s="24" t="str">
        <f>+IF('Tableau de bord'!B613='Tableau de bord'!B614,"",'Tableau de bord'!B613)</f>
        <v/>
      </c>
      <c r="H593" s="23" t="str">
        <f>+'Tableau de bord'!R613</f>
        <v/>
      </c>
      <c r="I593" s="17" t="str">
        <f>+IF('Tableau de bord'!B614='Tableau de bord'!B613,"",SUM($H$2:$H593))</f>
        <v/>
      </c>
      <c r="J593" s="8" t="str" cm="1">
        <f t="array" aca="1" ref="J593" ca="1">IF(ISERROR(IF(ROWS($1:592)&lt;=COUNTA($G$2:G1091),INDEX($G$2:G1091,SMALL(IF($G$2:G1091&lt;&gt;"",ROW(INDIRECT("1:"&amp;ROWS($G$2:G1091)))),ROWS($1:592))),"")),"",IF(ROWS($1:592)&lt;=COUNTA($G$2:G1091),INDEX($G$2:G1091,SMALL(IF($G$2:G1091&lt;&gt;"",ROW(INDIRECT("1:"&amp;ROWS($G$2:G1091)))),ROWS($1:592))),""))</f>
        <v/>
      </c>
      <c r="K593" s="10" t="str" cm="1">
        <f t="array" aca="1" ref="K593" ca="1">IF(ISERROR(IF(ROWS($1:592)&lt;=COUNTA($I$2:I1091),INDEX($I$2:I1091,SMALL(IF($I$2:I1091&lt;&gt;"",ROW(INDIRECT("1:"&amp;ROWS($I$2:I1091)))),ROWS($1:592))),"")),"",IF(ROWS($1:592)&lt;=COUNTA($I$2:I1091),INDEX($I$2:I1091,SMALL(IF($I$2:I1091&lt;&gt;"",ROW(INDIRECT("1:"&amp;ROWS($I$2:I1091)))),ROWS($1:592))),""))</f>
        <v/>
      </c>
    </row>
    <row r="594" spans="7:11" x14ac:dyDescent="0.2">
      <c r="G594" s="24" t="str">
        <f>+IF('Tableau de bord'!B614='Tableau de bord'!B615,"",'Tableau de bord'!B614)</f>
        <v/>
      </c>
      <c r="H594" s="23" t="str">
        <f>+'Tableau de bord'!R614</f>
        <v/>
      </c>
      <c r="I594" s="17" t="str">
        <f>+IF('Tableau de bord'!B615='Tableau de bord'!B614,"",SUM($H$2:$H594))</f>
        <v/>
      </c>
      <c r="J594" s="8" t="str" cm="1">
        <f t="array" aca="1" ref="J594" ca="1">IF(ISERROR(IF(ROWS($1:593)&lt;=COUNTA($G$2:G1092),INDEX($G$2:G1092,SMALL(IF($G$2:G1092&lt;&gt;"",ROW(INDIRECT("1:"&amp;ROWS($G$2:G1092)))),ROWS($1:593))),"")),"",IF(ROWS($1:593)&lt;=COUNTA($G$2:G1092),INDEX($G$2:G1092,SMALL(IF($G$2:G1092&lt;&gt;"",ROW(INDIRECT("1:"&amp;ROWS($G$2:G1092)))),ROWS($1:593))),""))</f>
        <v/>
      </c>
      <c r="K594" s="10" t="str" cm="1">
        <f t="array" aca="1" ref="K594" ca="1">IF(ISERROR(IF(ROWS($1:593)&lt;=COUNTA($I$2:I1092),INDEX($I$2:I1092,SMALL(IF($I$2:I1092&lt;&gt;"",ROW(INDIRECT("1:"&amp;ROWS($I$2:I1092)))),ROWS($1:593))),"")),"",IF(ROWS($1:593)&lt;=COUNTA($I$2:I1092),INDEX($I$2:I1092,SMALL(IF($I$2:I1092&lt;&gt;"",ROW(INDIRECT("1:"&amp;ROWS($I$2:I1092)))),ROWS($1:593))),""))</f>
        <v/>
      </c>
    </row>
    <row r="595" spans="7:11" x14ac:dyDescent="0.2">
      <c r="G595" s="24" t="str">
        <f>+IF('Tableau de bord'!B615='Tableau de bord'!B616,"",'Tableau de bord'!B615)</f>
        <v/>
      </c>
      <c r="H595" s="23" t="str">
        <f>+'Tableau de bord'!R615</f>
        <v/>
      </c>
      <c r="I595" s="17" t="str">
        <f>+IF('Tableau de bord'!B616='Tableau de bord'!B615,"",SUM($H$2:$H595))</f>
        <v/>
      </c>
      <c r="J595" s="8" t="str" cm="1">
        <f t="array" aca="1" ref="J595" ca="1">IF(ISERROR(IF(ROWS($1:594)&lt;=COUNTA($G$2:G1093),INDEX($G$2:G1093,SMALL(IF($G$2:G1093&lt;&gt;"",ROW(INDIRECT("1:"&amp;ROWS($G$2:G1093)))),ROWS($1:594))),"")),"",IF(ROWS($1:594)&lt;=COUNTA($G$2:G1093),INDEX($G$2:G1093,SMALL(IF($G$2:G1093&lt;&gt;"",ROW(INDIRECT("1:"&amp;ROWS($G$2:G1093)))),ROWS($1:594))),""))</f>
        <v/>
      </c>
      <c r="K595" s="10" t="str" cm="1">
        <f t="array" aca="1" ref="K595" ca="1">IF(ISERROR(IF(ROWS($1:594)&lt;=COUNTA($I$2:I1093),INDEX($I$2:I1093,SMALL(IF($I$2:I1093&lt;&gt;"",ROW(INDIRECT("1:"&amp;ROWS($I$2:I1093)))),ROWS($1:594))),"")),"",IF(ROWS($1:594)&lt;=COUNTA($I$2:I1093),INDEX($I$2:I1093,SMALL(IF($I$2:I1093&lt;&gt;"",ROW(INDIRECT("1:"&amp;ROWS($I$2:I1093)))),ROWS($1:594))),""))</f>
        <v/>
      </c>
    </row>
    <row r="596" spans="7:11" x14ac:dyDescent="0.2">
      <c r="G596" s="24" t="str">
        <f>+IF('Tableau de bord'!B616='Tableau de bord'!B617,"",'Tableau de bord'!B616)</f>
        <v/>
      </c>
      <c r="H596" s="23" t="str">
        <f>+'Tableau de bord'!R616</f>
        <v/>
      </c>
      <c r="I596" s="17" t="str">
        <f>+IF('Tableau de bord'!B617='Tableau de bord'!B616,"",SUM($H$2:$H596))</f>
        <v/>
      </c>
      <c r="J596" s="8" t="str" cm="1">
        <f t="array" aca="1" ref="J596" ca="1">IF(ISERROR(IF(ROWS($1:595)&lt;=COUNTA($G$2:G1094),INDEX($G$2:G1094,SMALL(IF($G$2:G1094&lt;&gt;"",ROW(INDIRECT("1:"&amp;ROWS($G$2:G1094)))),ROWS($1:595))),"")),"",IF(ROWS($1:595)&lt;=COUNTA($G$2:G1094),INDEX($G$2:G1094,SMALL(IF($G$2:G1094&lt;&gt;"",ROW(INDIRECT("1:"&amp;ROWS($G$2:G1094)))),ROWS($1:595))),""))</f>
        <v/>
      </c>
      <c r="K596" s="10" t="str" cm="1">
        <f t="array" aca="1" ref="K596" ca="1">IF(ISERROR(IF(ROWS($1:595)&lt;=COUNTA($I$2:I1094),INDEX($I$2:I1094,SMALL(IF($I$2:I1094&lt;&gt;"",ROW(INDIRECT("1:"&amp;ROWS($I$2:I1094)))),ROWS($1:595))),"")),"",IF(ROWS($1:595)&lt;=COUNTA($I$2:I1094),INDEX($I$2:I1094,SMALL(IF($I$2:I1094&lt;&gt;"",ROW(INDIRECT("1:"&amp;ROWS($I$2:I1094)))),ROWS($1:595))),""))</f>
        <v/>
      </c>
    </row>
    <row r="597" spans="7:11" x14ac:dyDescent="0.2">
      <c r="G597" s="24" t="str">
        <f>+IF('Tableau de bord'!B617='Tableau de bord'!B618,"",'Tableau de bord'!B617)</f>
        <v/>
      </c>
      <c r="H597" s="23" t="str">
        <f>+'Tableau de bord'!R617</f>
        <v/>
      </c>
      <c r="I597" s="17" t="str">
        <f>+IF('Tableau de bord'!B618='Tableau de bord'!B617,"",SUM($H$2:$H597))</f>
        <v/>
      </c>
      <c r="J597" s="8" t="str" cm="1">
        <f t="array" aca="1" ref="J597" ca="1">IF(ISERROR(IF(ROWS($1:596)&lt;=COUNTA($G$2:G1095),INDEX($G$2:G1095,SMALL(IF($G$2:G1095&lt;&gt;"",ROW(INDIRECT("1:"&amp;ROWS($G$2:G1095)))),ROWS($1:596))),"")),"",IF(ROWS($1:596)&lt;=COUNTA($G$2:G1095),INDEX($G$2:G1095,SMALL(IF($G$2:G1095&lt;&gt;"",ROW(INDIRECT("1:"&amp;ROWS($G$2:G1095)))),ROWS($1:596))),""))</f>
        <v/>
      </c>
      <c r="K597" s="10" t="str" cm="1">
        <f t="array" aca="1" ref="K597" ca="1">IF(ISERROR(IF(ROWS($1:596)&lt;=COUNTA($I$2:I1095),INDEX($I$2:I1095,SMALL(IF($I$2:I1095&lt;&gt;"",ROW(INDIRECT("1:"&amp;ROWS($I$2:I1095)))),ROWS($1:596))),"")),"",IF(ROWS($1:596)&lt;=COUNTA($I$2:I1095),INDEX($I$2:I1095,SMALL(IF($I$2:I1095&lt;&gt;"",ROW(INDIRECT("1:"&amp;ROWS($I$2:I1095)))),ROWS($1:596))),""))</f>
        <v/>
      </c>
    </row>
    <row r="598" spans="7:11" x14ac:dyDescent="0.2">
      <c r="G598" s="24" t="str">
        <f>+IF('Tableau de bord'!B618='Tableau de bord'!B619,"",'Tableau de bord'!B618)</f>
        <v/>
      </c>
      <c r="H598" s="23" t="str">
        <f>+'Tableau de bord'!R618</f>
        <v/>
      </c>
      <c r="I598" s="17" t="str">
        <f>+IF('Tableau de bord'!B619='Tableau de bord'!B618,"",SUM($H$2:$H598))</f>
        <v/>
      </c>
      <c r="J598" s="8" t="str" cm="1">
        <f t="array" aca="1" ref="J598" ca="1">IF(ISERROR(IF(ROWS($1:597)&lt;=COUNTA($G$2:G1096),INDEX($G$2:G1096,SMALL(IF($G$2:G1096&lt;&gt;"",ROW(INDIRECT("1:"&amp;ROWS($G$2:G1096)))),ROWS($1:597))),"")),"",IF(ROWS($1:597)&lt;=COUNTA($G$2:G1096),INDEX($G$2:G1096,SMALL(IF($G$2:G1096&lt;&gt;"",ROW(INDIRECT("1:"&amp;ROWS($G$2:G1096)))),ROWS($1:597))),""))</f>
        <v/>
      </c>
      <c r="K598" s="10" t="str" cm="1">
        <f t="array" aca="1" ref="K598" ca="1">IF(ISERROR(IF(ROWS($1:597)&lt;=COUNTA($I$2:I1096),INDEX($I$2:I1096,SMALL(IF($I$2:I1096&lt;&gt;"",ROW(INDIRECT("1:"&amp;ROWS($I$2:I1096)))),ROWS($1:597))),"")),"",IF(ROWS($1:597)&lt;=COUNTA($I$2:I1096),INDEX($I$2:I1096,SMALL(IF($I$2:I1096&lt;&gt;"",ROW(INDIRECT("1:"&amp;ROWS($I$2:I1096)))),ROWS($1:597))),""))</f>
        <v/>
      </c>
    </row>
    <row r="599" spans="7:11" x14ac:dyDescent="0.2">
      <c r="G599" s="24" t="str">
        <f>+IF('Tableau de bord'!B619='Tableau de bord'!B620,"",'Tableau de bord'!B619)</f>
        <v/>
      </c>
      <c r="H599" s="23" t="str">
        <f>+'Tableau de bord'!R619</f>
        <v/>
      </c>
      <c r="I599" s="17" t="str">
        <f>+IF('Tableau de bord'!B620='Tableau de bord'!B619,"",SUM($H$2:$H599))</f>
        <v/>
      </c>
      <c r="J599" s="8" t="str" cm="1">
        <f t="array" aca="1" ref="J599" ca="1">IF(ISERROR(IF(ROWS($1:598)&lt;=COUNTA($G$2:G1097),INDEX($G$2:G1097,SMALL(IF($G$2:G1097&lt;&gt;"",ROW(INDIRECT("1:"&amp;ROWS($G$2:G1097)))),ROWS($1:598))),"")),"",IF(ROWS($1:598)&lt;=COUNTA($G$2:G1097),INDEX($G$2:G1097,SMALL(IF($G$2:G1097&lt;&gt;"",ROW(INDIRECT("1:"&amp;ROWS($G$2:G1097)))),ROWS($1:598))),""))</f>
        <v/>
      </c>
      <c r="K599" s="10" t="str" cm="1">
        <f t="array" aca="1" ref="K599" ca="1">IF(ISERROR(IF(ROWS($1:598)&lt;=COUNTA($I$2:I1097),INDEX($I$2:I1097,SMALL(IF($I$2:I1097&lt;&gt;"",ROW(INDIRECT("1:"&amp;ROWS($I$2:I1097)))),ROWS($1:598))),"")),"",IF(ROWS($1:598)&lt;=COUNTA($I$2:I1097),INDEX($I$2:I1097,SMALL(IF($I$2:I1097&lt;&gt;"",ROW(INDIRECT("1:"&amp;ROWS($I$2:I1097)))),ROWS($1:598))),""))</f>
        <v/>
      </c>
    </row>
    <row r="600" spans="7:11" x14ac:dyDescent="0.2">
      <c r="G600" s="24" t="str">
        <f>+IF('Tableau de bord'!B620='Tableau de bord'!B621,"",'Tableau de bord'!B620)</f>
        <v/>
      </c>
      <c r="H600" s="23" t="str">
        <f>+'Tableau de bord'!R620</f>
        <v/>
      </c>
      <c r="I600" s="17" t="str">
        <f>+IF('Tableau de bord'!B621='Tableau de bord'!B620,"",SUM($H$2:$H600))</f>
        <v/>
      </c>
      <c r="J600" s="8" t="str" cm="1">
        <f t="array" aca="1" ref="J600" ca="1">IF(ISERROR(IF(ROWS($1:599)&lt;=COUNTA($G$2:G1098),INDEX($G$2:G1098,SMALL(IF($G$2:G1098&lt;&gt;"",ROW(INDIRECT("1:"&amp;ROWS($G$2:G1098)))),ROWS($1:599))),"")),"",IF(ROWS($1:599)&lt;=COUNTA($G$2:G1098),INDEX($G$2:G1098,SMALL(IF($G$2:G1098&lt;&gt;"",ROW(INDIRECT("1:"&amp;ROWS($G$2:G1098)))),ROWS($1:599))),""))</f>
        <v/>
      </c>
      <c r="K600" s="10" t="str" cm="1">
        <f t="array" aca="1" ref="K600" ca="1">IF(ISERROR(IF(ROWS($1:599)&lt;=COUNTA($I$2:I1098),INDEX($I$2:I1098,SMALL(IF($I$2:I1098&lt;&gt;"",ROW(INDIRECT("1:"&amp;ROWS($I$2:I1098)))),ROWS($1:599))),"")),"",IF(ROWS($1:599)&lt;=COUNTA($I$2:I1098),INDEX($I$2:I1098,SMALL(IF($I$2:I1098&lt;&gt;"",ROW(INDIRECT("1:"&amp;ROWS($I$2:I1098)))),ROWS($1:599))),""))</f>
        <v/>
      </c>
    </row>
    <row r="601" spans="7:11" x14ac:dyDescent="0.2">
      <c r="G601" s="24" t="str">
        <f>+IF('Tableau de bord'!B621='Tableau de bord'!B622,"",'Tableau de bord'!B621)</f>
        <v/>
      </c>
      <c r="H601" s="23" t="str">
        <f>+'Tableau de bord'!R621</f>
        <v/>
      </c>
      <c r="I601" s="17" t="str">
        <f>+IF('Tableau de bord'!B622='Tableau de bord'!B621,"",SUM($H$2:$H601))</f>
        <v/>
      </c>
      <c r="J601" s="8" t="str" cm="1">
        <f t="array" aca="1" ref="J601" ca="1">IF(ISERROR(IF(ROWS($1:600)&lt;=COUNTA($G$2:G1099),INDEX($G$2:G1099,SMALL(IF($G$2:G1099&lt;&gt;"",ROW(INDIRECT("1:"&amp;ROWS($G$2:G1099)))),ROWS($1:600))),"")),"",IF(ROWS($1:600)&lt;=COUNTA($G$2:G1099),INDEX($G$2:G1099,SMALL(IF($G$2:G1099&lt;&gt;"",ROW(INDIRECT("1:"&amp;ROWS($G$2:G1099)))),ROWS($1:600))),""))</f>
        <v/>
      </c>
      <c r="K601" s="10" t="str" cm="1">
        <f t="array" aca="1" ref="K601" ca="1">IF(ISERROR(IF(ROWS($1:600)&lt;=COUNTA($I$2:I1099),INDEX($I$2:I1099,SMALL(IF($I$2:I1099&lt;&gt;"",ROW(INDIRECT("1:"&amp;ROWS($I$2:I1099)))),ROWS($1:600))),"")),"",IF(ROWS($1:600)&lt;=COUNTA($I$2:I1099),INDEX($I$2:I1099,SMALL(IF($I$2:I1099&lt;&gt;"",ROW(INDIRECT("1:"&amp;ROWS($I$2:I1099)))),ROWS($1:600))),""))</f>
        <v/>
      </c>
    </row>
    <row r="602" spans="7:11" x14ac:dyDescent="0.2">
      <c r="G602" s="24" t="str">
        <f>+IF('Tableau de bord'!B622='Tableau de bord'!B623,"",'Tableau de bord'!B622)</f>
        <v/>
      </c>
      <c r="H602" s="23" t="str">
        <f>+'Tableau de bord'!R622</f>
        <v/>
      </c>
      <c r="I602" s="17" t="str">
        <f>+IF('Tableau de bord'!B623='Tableau de bord'!B622,"",SUM($H$2:$H602))</f>
        <v/>
      </c>
      <c r="J602" s="8" t="str" cm="1">
        <f t="array" aca="1" ref="J602" ca="1">IF(ISERROR(IF(ROWS($1:601)&lt;=COUNTA($G$2:G1100),INDEX($G$2:G1100,SMALL(IF($G$2:G1100&lt;&gt;"",ROW(INDIRECT("1:"&amp;ROWS($G$2:G1100)))),ROWS($1:601))),"")),"",IF(ROWS($1:601)&lt;=COUNTA($G$2:G1100),INDEX($G$2:G1100,SMALL(IF($G$2:G1100&lt;&gt;"",ROW(INDIRECT("1:"&amp;ROWS($G$2:G1100)))),ROWS($1:601))),""))</f>
        <v/>
      </c>
      <c r="K602" s="10" t="str" cm="1">
        <f t="array" aca="1" ref="K602" ca="1">IF(ISERROR(IF(ROWS($1:601)&lt;=COUNTA($I$2:I1100),INDEX($I$2:I1100,SMALL(IF($I$2:I1100&lt;&gt;"",ROW(INDIRECT("1:"&amp;ROWS($I$2:I1100)))),ROWS($1:601))),"")),"",IF(ROWS($1:601)&lt;=COUNTA($I$2:I1100),INDEX($I$2:I1100,SMALL(IF($I$2:I1100&lt;&gt;"",ROW(INDIRECT("1:"&amp;ROWS($I$2:I1100)))),ROWS($1:601))),""))</f>
        <v/>
      </c>
    </row>
    <row r="603" spans="7:11" x14ac:dyDescent="0.2">
      <c r="G603" s="24" t="str">
        <f>+IF('Tableau de bord'!B623='Tableau de bord'!B624,"",'Tableau de bord'!B623)</f>
        <v/>
      </c>
      <c r="H603" s="23" t="str">
        <f>+'Tableau de bord'!R623</f>
        <v/>
      </c>
      <c r="I603" s="17" t="str">
        <f>+IF('Tableau de bord'!B624='Tableau de bord'!B623,"",SUM($H$2:$H603))</f>
        <v/>
      </c>
      <c r="J603" s="8" t="str" cm="1">
        <f t="array" aca="1" ref="J603" ca="1">IF(ISERROR(IF(ROWS($1:602)&lt;=COUNTA($G$2:G1101),INDEX($G$2:G1101,SMALL(IF($G$2:G1101&lt;&gt;"",ROW(INDIRECT("1:"&amp;ROWS($G$2:G1101)))),ROWS($1:602))),"")),"",IF(ROWS($1:602)&lt;=COUNTA($G$2:G1101),INDEX($G$2:G1101,SMALL(IF($G$2:G1101&lt;&gt;"",ROW(INDIRECT("1:"&amp;ROWS($G$2:G1101)))),ROWS($1:602))),""))</f>
        <v/>
      </c>
      <c r="K603" s="10" t="str" cm="1">
        <f t="array" aca="1" ref="K603" ca="1">IF(ISERROR(IF(ROWS($1:602)&lt;=COUNTA($I$2:I1101),INDEX($I$2:I1101,SMALL(IF($I$2:I1101&lt;&gt;"",ROW(INDIRECT("1:"&amp;ROWS($I$2:I1101)))),ROWS($1:602))),"")),"",IF(ROWS($1:602)&lt;=COUNTA($I$2:I1101),INDEX($I$2:I1101,SMALL(IF($I$2:I1101&lt;&gt;"",ROW(INDIRECT("1:"&amp;ROWS($I$2:I1101)))),ROWS($1:602))),""))</f>
        <v/>
      </c>
    </row>
    <row r="604" spans="7:11" x14ac:dyDescent="0.2">
      <c r="G604" s="24" t="str">
        <f>+IF('Tableau de bord'!B624='Tableau de bord'!B625,"",'Tableau de bord'!B624)</f>
        <v/>
      </c>
      <c r="H604" s="23" t="str">
        <f>+'Tableau de bord'!R624</f>
        <v/>
      </c>
      <c r="I604" s="17" t="str">
        <f>+IF('Tableau de bord'!B625='Tableau de bord'!B624,"",SUM($H$2:$H604))</f>
        <v/>
      </c>
      <c r="J604" s="8" t="str" cm="1">
        <f t="array" aca="1" ref="J604" ca="1">IF(ISERROR(IF(ROWS($1:603)&lt;=COUNTA($G$2:G1102),INDEX($G$2:G1102,SMALL(IF($G$2:G1102&lt;&gt;"",ROW(INDIRECT("1:"&amp;ROWS($G$2:G1102)))),ROWS($1:603))),"")),"",IF(ROWS($1:603)&lt;=COUNTA($G$2:G1102),INDEX($G$2:G1102,SMALL(IF($G$2:G1102&lt;&gt;"",ROW(INDIRECT("1:"&amp;ROWS($G$2:G1102)))),ROWS($1:603))),""))</f>
        <v/>
      </c>
      <c r="K604" s="10" t="str" cm="1">
        <f t="array" aca="1" ref="K604" ca="1">IF(ISERROR(IF(ROWS($1:603)&lt;=COUNTA($I$2:I1102),INDEX($I$2:I1102,SMALL(IF($I$2:I1102&lt;&gt;"",ROW(INDIRECT("1:"&amp;ROWS($I$2:I1102)))),ROWS($1:603))),"")),"",IF(ROWS($1:603)&lt;=COUNTA($I$2:I1102),INDEX($I$2:I1102,SMALL(IF($I$2:I1102&lt;&gt;"",ROW(INDIRECT("1:"&amp;ROWS($I$2:I1102)))),ROWS($1:603))),""))</f>
        <v/>
      </c>
    </row>
    <row r="605" spans="7:11" x14ac:dyDescent="0.2">
      <c r="G605" s="24" t="str">
        <f>+IF('Tableau de bord'!B625='Tableau de bord'!B626,"",'Tableau de bord'!B625)</f>
        <v/>
      </c>
      <c r="H605" s="23" t="str">
        <f>+'Tableau de bord'!R625</f>
        <v/>
      </c>
      <c r="I605" s="17" t="str">
        <f>+IF('Tableau de bord'!B626='Tableau de bord'!B625,"",SUM($H$2:$H605))</f>
        <v/>
      </c>
      <c r="J605" s="8" t="str" cm="1">
        <f t="array" aca="1" ref="J605" ca="1">IF(ISERROR(IF(ROWS($1:604)&lt;=COUNTA($G$2:G1103),INDEX($G$2:G1103,SMALL(IF($G$2:G1103&lt;&gt;"",ROW(INDIRECT("1:"&amp;ROWS($G$2:G1103)))),ROWS($1:604))),"")),"",IF(ROWS($1:604)&lt;=COUNTA($G$2:G1103),INDEX($G$2:G1103,SMALL(IF($G$2:G1103&lt;&gt;"",ROW(INDIRECT("1:"&amp;ROWS($G$2:G1103)))),ROWS($1:604))),""))</f>
        <v/>
      </c>
      <c r="K605" s="10" t="str" cm="1">
        <f t="array" aca="1" ref="K605" ca="1">IF(ISERROR(IF(ROWS($1:604)&lt;=COUNTA($I$2:I1103),INDEX($I$2:I1103,SMALL(IF($I$2:I1103&lt;&gt;"",ROW(INDIRECT("1:"&amp;ROWS($I$2:I1103)))),ROWS($1:604))),"")),"",IF(ROWS($1:604)&lt;=COUNTA($I$2:I1103),INDEX($I$2:I1103,SMALL(IF($I$2:I1103&lt;&gt;"",ROW(INDIRECT("1:"&amp;ROWS($I$2:I1103)))),ROWS($1:604))),""))</f>
        <v/>
      </c>
    </row>
    <row r="606" spans="7:11" x14ac:dyDescent="0.2">
      <c r="G606" s="24" t="str">
        <f>+IF('Tableau de bord'!B626='Tableau de bord'!B627,"",'Tableau de bord'!B626)</f>
        <v/>
      </c>
      <c r="H606" s="23" t="str">
        <f>+'Tableau de bord'!R626</f>
        <v/>
      </c>
      <c r="I606" s="17" t="str">
        <f>+IF('Tableau de bord'!B627='Tableau de bord'!B626,"",SUM($H$2:$H606))</f>
        <v/>
      </c>
      <c r="J606" s="8" t="str" cm="1">
        <f t="array" aca="1" ref="J606" ca="1">IF(ISERROR(IF(ROWS($1:605)&lt;=COUNTA($G$2:G1104),INDEX($G$2:G1104,SMALL(IF($G$2:G1104&lt;&gt;"",ROW(INDIRECT("1:"&amp;ROWS($G$2:G1104)))),ROWS($1:605))),"")),"",IF(ROWS($1:605)&lt;=COUNTA($G$2:G1104),INDEX($G$2:G1104,SMALL(IF($G$2:G1104&lt;&gt;"",ROW(INDIRECT("1:"&amp;ROWS($G$2:G1104)))),ROWS($1:605))),""))</f>
        <v/>
      </c>
      <c r="K606" s="10" t="str" cm="1">
        <f t="array" aca="1" ref="K606" ca="1">IF(ISERROR(IF(ROWS($1:605)&lt;=COUNTA($I$2:I1104),INDEX($I$2:I1104,SMALL(IF($I$2:I1104&lt;&gt;"",ROW(INDIRECT("1:"&amp;ROWS($I$2:I1104)))),ROWS($1:605))),"")),"",IF(ROWS($1:605)&lt;=COUNTA($I$2:I1104),INDEX($I$2:I1104,SMALL(IF($I$2:I1104&lt;&gt;"",ROW(INDIRECT("1:"&amp;ROWS($I$2:I1104)))),ROWS($1:605))),""))</f>
        <v/>
      </c>
    </row>
    <row r="607" spans="7:11" x14ac:dyDescent="0.2">
      <c r="G607" s="24" t="str">
        <f>+IF('Tableau de bord'!B627='Tableau de bord'!B628,"",'Tableau de bord'!B627)</f>
        <v/>
      </c>
      <c r="H607" s="23" t="str">
        <f>+'Tableau de bord'!R627</f>
        <v/>
      </c>
      <c r="I607" s="17" t="str">
        <f>+IF('Tableau de bord'!B628='Tableau de bord'!B627,"",SUM($H$2:$H607))</f>
        <v/>
      </c>
      <c r="J607" s="8" t="str" cm="1">
        <f t="array" aca="1" ref="J607" ca="1">IF(ISERROR(IF(ROWS($1:606)&lt;=COUNTA($G$2:G1105),INDEX($G$2:G1105,SMALL(IF($G$2:G1105&lt;&gt;"",ROW(INDIRECT("1:"&amp;ROWS($G$2:G1105)))),ROWS($1:606))),"")),"",IF(ROWS($1:606)&lt;=COUNTA($G$2:G1105),INDEX($G$2:G1105,SMALL(IF($G$2:G1105&lt;&gt;"",ROW(INDIRECT("1:"&amp;ROWS($G$2:G1105)))),ROWS($1:606))),""))</f>
        <v/>
      </c>
      <c r="K607" s="10" t="str" cm="1">
        <f t="array" aca="1" ref="K607" ca="1">IF(ISERROR(IF(ROWS($1:606)&lt;=COUNTA($I$2:I1105),INDEX($I$2:I1105,SMALL(IF($I$2:I1105&lt;&gt;"",ROW(INDIRECT("1:"&amp;ROWS($I$2:I1105)))),ROWS($1:606))),"")),"",IF(ROWS($1:606)&lt;=COUNTA($I$2:I1105),INDEX($I$2:I1105,SMALL(IF($I$2:I1105&lt;&gt;"",ROW(INDIRECT("1:"&amp;ROWS($I$2:I1105)))),ROWS($1:606))),""))</f>
        <v/>
      </c>
    </row>
    <row r="608" spans="7:11" x14ac:dyDescent="0.2">
      <c r="G608" s="24" t="str">
        <f>+IF('Tableau de bord'!B628='Tableau de bord'!B629,"",'Tableau de bord'!B628)</f>
        <v/>
      </c>
      <c r="H608" s="23" t="str">
        <f>+'Tableau de bord'!R628</f>
        <v/>
      </c>
      <c r="I608" s="17" t="str">
        <f>+IF('Tableau de bord'!B629='Tableau de bord'!B628,"",SUM($H$2:$H608))</f>
        <v/>
      </c>
      <c r="J608" s="8" t="str" cm="1">
        <f t="array" aca="1" ref="J608" ca="1">IF(ISERROR(IF(ROWS($1:607)&lt;=COUNTA($G$2:G1106),INDEX($G$2:G1106,SMALL(IF($G$2:G1106&lt;&gt;"",ROW(INDIRECT("1:"&amp;ROWS($G$2:G1106)))),ROWS($1:607))),"")),"",IF(ROWS($1:607)&lt;=COUNTA($G$2:G1106),INDEX($G$2:G1106,SMALL(IF($G$2:G1106&lt;&gt;"",ROW(INDIRECT("1:"&amp;ROWS($G$2:G1106)))),ROWS($1:607))),""))</f>
        <v/>
      </c>
      <c r="K608" s="10" t="str" cm="1">
        <f t="array" aca="1" ref="K608" ca="1">IF(ISERROR(IF(ROWS($1:607)&lt;=COUNTA($I$2:I1106),INDEX($I$2:I1106,SMALL(IF($I$2:I1106&lt;&gt;"",ROW(INDIRECT("1:"&amp;ROWS($I$2:I1106)))),ROWS($1:607))),"")),"",IF(ROWS($1:607)&lt;=COUNTA($I$2:I1106),INDEX($I$2:I1106,SMALL(IF($I$2:I1106&lt;&gt;"",ROW(INDIRECT("1:"&amp;ROWS($I$2:I1106)))),ROWS($1:607))),""))</f>
        <v/>
      </c>
    </row>
    <row r="609" spans="7:11" x14ac:dyDescent="0.2">
      <c r="G609" s="24" t="str">
        <f>+IF('Tableau de bord'!B629='Tableau de bord'!B630,"",'Tableau de bord'!B629)</f>
        <v/>
      </c>
      <c r="H609" s="23" t="str">
        <f>+'Tableau de bord'!R629</f>
        <v/>
      </c>
      <c r="I609" s="17" t="str">
        <f>+IF('Tableau de bord'!B630='Tableau de bord'!B629,"",SUM($H$2:$H609))</f>
        <v/>
      </c>
      <c r="J609" s="8" t="str" cm="1">
        <f t="array" aca="1" ref="J609" ca="1">IF(ISERROR(IF(ROWS($1:608)&lt;=COUNTA($G$2:G1107),INDEX($G$2:G1107,SMALL(IF($G$2:G1107&lt;&gt;"",ROW(INDIRECT("1:"&amp;ROWS($G$2:G1107)))),ROWS($1:608))),"")),"",IF(ROWS($1:608)&lt;=COUNTA($G$2:G1107),INDEX($G$2:G1107,SMALL(IF($G$2:G1107&lt;&gt;"",ROW(INDIRECT("1:"&amp;ROWS($G$2:G1107)))),ROWS($1:608))),""))</f>
        <v/>
      </c>
      <c r="K609" s="10" t="str" cm="1">
        <f t="array" aca="1" ref="K609" ca="1">IF(ISERROR(IF(ROWS($1:608)&lt;=COUNTA($I$2:I1107),INDEX($I$2:I1107,SMALL(IF($I$2:I1107&lt;&gt;"",ROW(INDIRECT("1:"&amp;ROWS($I$2:I1107)))),ROWS($1:608))),"")),"",IF(ROWS($1:608)&lt;=COUNTA($I$2:I1107),INDEX($I$2:I1107,SMALL(IF($I$2:I1107&lt;&gt;"",ROW(INDIRECT("1:"&amp;ROWS($I$2:I1107)))),ROWS($1:608))),""))</f>
        <v/>
      </c>
    </row>
    <row r="610" spans="7:11" x14ac:dyDescent="0.2">
      <c r="G610" s="24" t="str">
        <f>+IF('Tableau de bord'!B630='Tableau de bord'!B631,"",'Tableau de bord'!B630)</f>
        <v/>
      </c>
      <c r="H610" s="23" t="str">
        <f>+'Tableau de bord'!R630</f>
        <v/>
      </c>
      <c r="I610" s="17" t="str">
        <f>+IF('Tableau de bord'!B631='Tableau de bord'!B630,"",SUM($H$2:$H610))</f>
        <v/>
      </c>
      <c r="J610" s="8" t="str" cm="1">
        <f t="array" aca="1" ref="J610" ca="1">IF(ISERROR(IF(ROWS($1:609)&lt;=COUNTA($G$2:G1108),INDEX($G$2:G1108,SMALL(IF($G$2:G1108&lt;&gt;"",ROW(INDIRECT("1:"&amp;ROWS($G$2:G1108)))),ROWS($1:609))),"")),"",IF(ROWS($1:609)&lt;=COUNTA($G$2:G1108),INDEX($G$2:G1108,SMALL(IF($G$2:G1108&lt;&gt;"",ROW(INDIRECT("1:"&amp;ROWS($G$2:G1108)))),ROWS($1:609))),""))</f>
        <v/>
      </c>
      <c r="K610" s="10" t="str" cm="1">
        <f t="array" aca="1" ref="K610" ca="1">IF(ISERROR(IF(ROWS($1:609)&lt;=COUNTA($I$2:I1108),INDEX($I$2:I1108,SMALL(IF($I$2:I1108&lt;&gt;"",ROW(INDIRECT("1:"&amp;ROWS($I$2:I1108)))),ROWS($1:609))),"")),"",IF(ROWS($1:609)&lt;=COUNTA($I$2:I1108),INDEX($I$2:I1108,SMALL(IF($I$2:I1108&lt;&gt;"",ROW(INDIRECT("1:"&amp;ROWS($I$2:I1108)))),ROWS($1:609))),""))</f>
        <v/>
      </c>
    </row>
    <row r="611" spans="7:11" x14ac:dyDescent="0.2">
      <c r="G611" s="24" t="str">
        <f>+IF('Tableau de bord'!B631='Tableau de bord'!B632,"",'Tableau de bord'!B631)</f>
        <v/>
      </c>
      <c r="H611" s="23" t="str">
        <f>+'Tableau de bord'!R631</f>
        <v/>
      </c>
      <c r="I611" s="17" t="str">
        <f>+IF('Tableau de bord'!B632='Tableau de bord'!B631,"",SUM($H$2:$H611))</f>
        <v/>
      </c>
      <c r="J611" s="8" t="str" cm="1">
        <f t="array" aca="1" ref="J611" ca="1">IF(ISERROR(IF(ROWS($1:610)&lt;=COUNTA($G$2:G1109),INDEX($G$2:G1109,SMALL(IF($G$2:G1109&lt;&gt;"",ROW(INDIRECT("1:"&amp;ROWS($G$2:G1109)))),ROWS($1:610))),"")),"",IF(ROWS($1:610)&lt;=COUNTA($G$2:G1109),INDEX($G$2:G1109,SMALL(IF($G$2:G1109&lt;&gt;"",ROW(INDIRECT("1:"&amp;ROWS($G$2:G1109)))),ROWS($1:610))),""))</f>
        <v/>
      </c>
      <c r="K611" s="10" t="str" cm="1">
        <f t="array" aca="1" ref="K611" ca="1">IF(ISERROR(IF(ROWS($1:610)&lt;=COUNTA($I$2:I1109),INDEX($I$2:I1109,SMALL(IF($I$2:I1109&lt;&gt;"",ROW(INDIRECT("1:"&amp;ROWS($I$2:I1109)))),ROWS($1:610))),"")),"",IF(ROWS($1:610)&lt;=COUNTA($I$2:I1109),INDEX($I$2:I1109,SMALL(IF($I$2:I1109&lt;&gt;"",ROW(INDIRECT("1:"&amp;ROWS($I$2:I1109)))),ROWS($1:610))),""))</f>
        <v/>
      </c>
    </row>
    <row r="612" spans="7:11" x14ac:dyDescent="0.2">
      <c r="G612" s="24" t="str">
        <f>+IF('Tableau de bord'!B632='Tableau de bord'!B633,"",'Tableau de bord'!B632)</f>
        <v/>
      </c>
      <c r="H612" s="23" t="str">
        <f>+'Tableau de bord'!R632</f>
        <v/>
      </c>
      <c r="I612" s="17" t="str">
        <f>+IF('Tableau de bord'!B633='Tableau de bord'!B632,"",SUM($H$2:$H612))</f>
        <v/>
      </c>
      <c r="J612" s="8" t="str" cm="1">
        <f t="array" aca="1" ref="J612" ca="1">IF(ISERROR(IF(ROWS($1:611)&lt;=COUNTA($G$2:G1110),INDEX($G$2:G1110,SMALL(IF($G$2:G1110&lt;&gt;"",ROW(INDIRECT("1:"&amp;ROWS($G$2:G1110)))),ROWS($1:611))),"")),"",IF(ROWS($1:611)&lt;=COUNTA($G$2:G1110),INDEX($G$2:G1110,SMALL(IF($G$2:G1110&lt;&gt;"",ROW(INDIRECT("1:"&amp;ROWS($G$2:G1110)))),ROWS($1:611))),""))</f>
        <v/>
      </c>
      <c r="K612" s="10" t="str" cm="1">
        <f t="array" aca="1" ref="K612" ca="1">IF(ISERROR(IF(ROWS($1:611)&lt;=COUNTA($I$2:I1110),INDEX($I$2:I1110,SMALL(IF($I$2:I1110&lt;&gt;"",ROW(INDIRECT("1:"&amp;ROWS($I$2:I1110)))),ROWS($1:611))),"")),"",IF(ROWS($1:611)&lt;=COUNTA($I$2:I1110),INDEX($I$2:I1110,SMALL(IF($I$2:I1110&lt;&gt;"",ROW(INDIRECT("1:"&amp;ROWS($I$2:I1110)))),ROWS($1:611))),""))</f>
        <v/>
      </c>
    </row>
    <row r="613" spans="7:11" x14ac:dyDescent="0.2">
      <c r="G613" s="24" t="str">
        <f>+IF('Tableau de bord'!B633='Tableau de bord'!B634,"",'Tableau de bord'!B633)</f>
        <v/>
      </c>
      <c r="H613" s="23" t="str">
        <f>+'Tableau de bord'!R633</f>
        <v/>
      </c>
      <c r="I613" s="17" t="str">
        <f>+IF('Tableau de bord'!B634='Tableau de bord'!B633,"",SUM($H$2:$H613))</f>
        <v/>
      </c>
      <c r="J613" s="8" t="str" cm="1">
        <f t="array" aca="1" ref="J613" ca="1">IF(ISERROR(IF(ROWS($1:612)&lt;=COUNTA($G$2:G1111),INDEX($G$2:G1111,SMALL(IF($G$2:G1111&lt;&gt;"",ROW(INDIRECT("1:"&amp;ROWS($G$2:G1111)))),ROWS($1:612))),"")),"",IF(ROWS($1:612)&lt;=COUNTA($G$2:G1111),INDEX($G$2:G1111,SMALL(IF($G$2:G1111&lt;&gt;"",ROW(INDIRECT("1:"&amp;ROWS($G$2:G1111)))),ROWS($1:612))),""))</f>
        <v/>
      </c>
      <c r="K613" s="10" t="str" cm="1">
        <f t="array" aca="1" ref="K613" ca="1">IF(ISERROR(IF(ROWS($1:612)&lt;=COUNTA($I$2:I1111),INDEX($I$2:I1111,SMALL(IF($I$2:I1111&lt;&gt;"",ROW(INDIRECT("1:"&amp;ROWS($I$2:I1111)))),ROWS($1:612))),"")),"",IF(ROWS($1:612)&lt;=COUNTA($I$2:I1111),INDEX($I$2:I1111,SMALL(IF($I$2:I1111&lt;&gt;"",ROW(INDIRECT("1:"&amp;ROWS($I$2:I1111)))),ROWS($1:612))),""))</f>
        <v/>
      </c>
    </row>
    <row r="614" spans="7:11" x14ac:dyDescent="0.2">
      <c r="G614" s="24" t="str">
        <f>+IF('Tableau de bord'!B634='Tableau de bord'!B635,"",'Tableau de bord'!B634)</f>
        <v/>
      </c>
      <c r="H614" s="23" t="str">
        <f>+'Tableau de bord'!R634</f>
        <v/>
      </c>
      <c r="I614" s="17" t="str">
        <f>+IF('Tableau de bord'!B635='Tableau de bord'!B634,"",SUM($H$2:$H614))</f>
        <v/>
      </c>
      <c r="J614" s="8" t="str" cm="1">
        <f t="array" aca="1" ref="J614" ca="1">IF(ISERROR(IF(ROWS($1:613)&lt;=COUNTA($G$2:G1112),INDEX($G$2:G1112,SMALL(IF($G$2:G1112&lt;&gt;"",ROW(INDIRECT("1:"&amp;ROWS($G$2:G1112)))),ROWS($1:613))),"")),"",IF(ROWS($1:613)&lt;=COUNTA($G$2:G1112),INDEX($G$2:G1112,SMALL(IF($G$2:G1112&lt;&gt;"",ROW(INDIRECT("1:"&amp;ROWS($G$2:G1112)))),ROWS($1:613))),""))</f>
        <v/>
      </c>
      <c r="K614" s="10" t="str" cm="1">
        <f t="array" aca="1" ref="K614" ca="1">IF(ISERROR(IF(ROWS($1:613)&lt;=COUNTA($I$2:I1112),INDEX($I$2:I1112,SMALL(IF($I$2:I1112&lt;&gt;"",ROW(INDIRECT("1:"&amp;ROWS($I$2:I1112)))),ROWS($1:613))),"")),"",IF(ROWS($1:613)&lt;=COUNTA($I$2:I1112),INDEX($I$2:I1112,SMALL(IF($I$2:I1112&lt;&gt;"",ROW(INDIRECT("1:"&amp;ROWS($I$2:I1112)))),ROWS($1:613))),""))</f>
        <v/>
      </c>
    </row>
    <row r="615" spans="7:11" x14ac:dyDescent="0.2">
      <c r="G615" s="24" t="str">
        <f>+IF('Tableau de bord'!B635='Tableau de bord'!B636,"",'Tableau de bord'!B635)</f>
        <v/>
      </c>
      <c r="H615" s="23" t="str">
        <f>+'Tableau de bord'!R635</f>
        <v/>
      </c>
      <c r="I615" s="17" t="str">
        <f>+IF('Tableau de bord'!B636='Tableau de bord'!B635,"",SUM($H$2:$H615))</f>
        <v/>
      </c>
      <c r="J615" s="8" t="str" cm="1">
        <f t="array" aca="1" ref="J615" ca="1">IF(ISERROR(IF(ROWS($1:614)&lt;=COUNTA($G$2:G1113),INDEX($G$2:G1113,SMALL(IF($G$2:G1113&lt;&gt;"",ROW(INDIRECT("1:"&amp;ROWS($G$2:G1113)))),ROWS($1:614))),"")),"",IF(ROWS($1:614)&lt;=COUNTA($G$2:G1113),INDEX($G$2:G1113,SMALL(IF($G$2:G1113&lt;&gt;"",ROW(INDIRECT("1:"&amp;ROWS($G$2:G1113)))),ROWS($1:614))),""))</f>
        <v/>
      </c>
      <c r="K615" s="10" t="str" cm="1">
        <f t="array" aca="1" ref="K615" ca="1">IF(ISERROR(IF(ROWS($1:614)&lt;=COUNTA($I$2:I1113),INDEX($I$2:I1113,SMALL(IF($I$2:I1113&lt;&gt;"",ROW(INDIRECT("1:"&amp;ROWS($I$2:I1113)))),ROWS($1:614))),"")),"",IF(ROWS($1:614)&lt;=COUNTA($I$2:I1113),INDEX($I$2:I1113,SMALL(IF($I$2:I1113&lt;&gt;"",ROW(INDIRECT("1:"&amp;ROWS($I$2:I1113)))),ROWS($1:614))),""))</f>
        <v/>
      </c>
    </row>
    <row r="616" spans="7:11" x14ac:dyDescent="0.2">
      <c r="G616" s="24" t="str">
        <f>+IF('Tableau de bord'!B636='Tableau de bord'!B637,"",'Tableau de bord'!B636)</f>
        <v/>
      </c>
      <c r="H616" s="23" t="str">
        <f>+'Tableau de bord'!R636</f>
        <v/>
      </c>
      <c r="I616" s="17" t="str">
        <f>+IF('Tableau de bord'!B637='Tableau de bord'!B636,"",SUM($H$2:$H616))</f>
        <v/>
      </c>
      <c r="J616" s="8" t="str" cm="1">
        <f t="array" aca="1" ref="J616" ca="1">IF(ISERROR(IF(ROWS($1:615)&lt;=COUNTA($G$2:G1114),INDEX($G$2:G1114,SMALL(IF($G$2:G1114&lt;&gt;"",ROW(INDIRECT("1:"&amp;ROWS($G$2:G1114)))),ROWS($1:615))),"")),"",IF(ROWS($1:615)&lt;=COUNTA($G$2:G1114),INDEX($G$2:G1114,SMALL(IF($G$2:G1114&lt;&gt;"",ROW(INDIRECT("1:"&amp;ROWS($G$2:G1114)))),ROWS($1:615))),""))</f>
        <v/>
      </c>
      <c r="K616" s="10" t="str" cm="1">
        <f t="array" aca="1" ref="K616" ca="1">IF(ISERROR(IF(ROWS($1:615)&lt;=COUNTA($I$2:I1114),INDEX($I$2:I1114,SMALL(IF($I$2:I1114&lt;&gt;"",ROW(INDIRECT("1:"&amp;ROWS($I$2:I1114)))),ROWS($1:615))),"")),"",IF(ROWS($1:615)&lt;=COUNTA($I$2:I1114),INDEX($I$2:I1114,SMALL(IF($I$2:I1114&lt;&gt;"",ROW(INDIRECT("1:"&amp;ROWS($I$2:I1114)))),ROWS($1:615))),""))</f>
        <v/>
      </c>
    </row>
    <row r="617" spans="7:11" x14ac:dyDescent="0.2">
      <c r="G617" s="24" t="str">
        <f>+IF('Tableau de bord'!B637='Tableau de bord'!B638,"",'Tableau de bord'!B637)</f>
        <v/>
      </c>
      <c r="H617" s="23" t="str">
        <f>+'Tableau de bord'!R637</f>
        <v/>
      </c>
      <c r="I617" s="17" t="str">
        <f>+IF('Tableau de bord'!B638='Tableau de bord'!B637,"",SUM($H$2:$H617))</f>
        <v/>
      </c>
      <c r="J617" s="8" t="str" cm="1">
        <f t="array" aca="1" ref="J617" ca="1">IF(ISERROR(IF(ROWS($1:616)&lt;=COUNTA($G$2:G1115),INDEX($G$2:G1115,SMALL(IF($G$2:G1115&lt;&gt;"",ROW(INDIRECT("1:"&amp;ROWS($G$2:G1115)))),ROWS($1:616))),"")),"",IF(ROWS($1:616)&lt;=COUNTA($G$2:G1115),INDEX($G$2:G1115,SMALL(IF($G$2:G1115&lt;&gt;"",ROW(INDIRECT("1:"&amp;ROWS($G$2:G1115)))),ROWS($1:616))),""))</f>
        <v/>
      </c>
      <c r="K617" s="10" t="str" cm="1">
        <f t="array" aca="1" ref="K617" ca="1">IF(ISERROR(IF(ROWS($1:616)&lt;=COUNTA($I$2:I1115),INDEX($I$2:I1115,SMALL(IF($I$2:I1115&lt;&gt;"",ROW(INDIRECT("1:"&amp;ROWS($I$2:I1115)))),ROWS($1:616))),"")),"",IF(ROWS($1:616)&lt;=COUNTA($I$2:I1115),INDEX($I$2:I1115,SMALL(IF($I$2:I1115&lt;&gt;"",ROW(INDIRECT("1:"&amp;ROWS($I$2:I1115)))),ROWS($1:616))),""))</f>
        <v/>
      </c>
    </row>
    <row r="618" spans="7:11" x14ac:dyDescent="0.2">
      <c r="G618" s="24" t="str">
        <f>+IF('Tableau de bord'!B638='Tableau de bord'!B639,"",'Tableau de bord'!B638)</f>
        <v/>
      </c>
      <c r="H618" s="23" t="str">
        <f>+'Tableau de bord'!R638</f>
        <v/>
      </c>
      <c r="I618" s="17" t="str">
        <f>+IF('Tableau de bord'!B639='Tableau de bord'!B638,"",SUM($H$2:$H618))</f>
        <v/>
      </c>
      <c r="J618" s="8" t="str" cm="1">
        <f t="array" aca="1" ref="J618" ca="1">IF(ISERROR(IF(ROWS($1:617)&lt;=COUNTA($G$2:G1116),INDEX($G$2:G1116,SMALL(IF($G$2:G1116&lt;&gt;"",ROW(INDIRECT("1:"&amp;ROWS($G$2:G1116)))),ROWS($1:617))),"")),"",IF(ROWS($1:617)&lt;=COUNTA($G$2:G1116),INDEX($G$2:G1116,SMALL(IF($G$2:G1116&lt;&gt;"",ROW(INDIRECT("1:"&amp;ROWS($G$2:G1116)))),ROWS($1:617))),""))</f>
        <v/>
      </c>
      <c r="K618" s="10" t="str" cm="1">
        <f t="array" aca="1" ref="K618" ca="1">IF(ISERROR(IF(ROWS($1:617)&lt;=COUNTA($I$2:I1116),INDEX($I$2:I1116,SMALL(IF($I$2:I1116&lt;&gt;"",ROW(INDIRECT("1:"&amp;ROWS($I$2:I1116)))),ROWS($1:617))),"")),"",IF(ROWS($1:617)&lt;=COUNTA($I$2:I1116),INDEX($I$2:I1116,SMALL(IF($I$2:I1116&lt;&gt;"",ROW(INDIRECT("1:"&amp;ROWS($I$2:I1116)))),ROWS($1:617))),""))</f>
        <v/>
      </c>
    </row>
    <row r="619" spans="7:11" x14ac:dyDescent="0.2">
      <c r="G619" s="24" t="str">
        <f>+IF('Tableau de bord'!B639='Tableau de bord'!B640,"",'Tableau de bord'!B639)</f>
        <v/>
      </c>
      <c r="H619" s="23" t="str">
        <f>+'Tableau de bord'!R639</f>
        <v/>
      </c>
      <c r="I619" s="17" t="str">
        <f>+IF('Tableau de bord'!B640='Tableau de bord'!B639,"",SUM($H$2:$H619))</f>
        <v/>
      </c>
      <c r="J619" s="8" t="str" cm="1">
        <f t="array" aca="1" ref="J619" ca="1">IF(ISERROR(IF(ROWS($1:618)&lt;=COUNTA($G$2:G1117),INDEX($G$2:G1117,SMALL(IF($G$2:G1117&lt;&gt;"",ROW(INDIRECT("1:"&amp;ROWS($G$2:G1117)))),ROWS($1:618))),"")),"",IF(ROWS($1:618)&lt;=COUNTA($G$2:G1117),INDEX($G$2:G1117,SMALL(IF($G$2:G1117&lt;&gt;"",ROW(INDIRECT("1:"&amp;ROWS($G$2:G1117)))),ROWS($1:618))),""))</f>
        <v/>
      </c>
      <c r="K619" s="10" t="str" cm="1">
        <f t="array" aca="1" ref="K619" ca="1">IF(ISERROR(IF(ROWS($1:618)&lt;=COUNTA($I$2:I1117),INDEX($I$2:I1117,SMALL(IF($I$2:I1117&lt;&gt;"",ROW(INDIRECT("1:"&amp;ROWS($I$2:I1117)))),ROWS($1:618))),"")),"",IF(ROWS($1:618)&lt;=COUNTA($I$2:I1117),INDEX($I$2:I1117,SMALL(IF($I$2:I1117&lt;&gt;"",ROW(INDIRECT("1:"&amp;ROWS($I$2:I1117)))),ROWS($1:618))),""))</f>
        <v/>
      </c>
    </row>
    <row r="620" spans="7:11" x14ac:dyDescent="0.2">
      <c r="G620" s="24" t="str">
        <f>+IF('Tableau de bord'!B640='Tableau de bord'!B641,"",'Tableau de bord'!B640)</f>
        <v/>
      </c>
      <c r="H620" s="23" t="str">
        <f>+'Tableau de bord'!R640</f>
        <v/>
      </c>
      <c r="I620" s="17" t="str">
        <f>+IF('Tableau de bord'!B641='Tableau de bord'!B640,"",SUM($H$2:$H620))</f>
        <v/>
      </c>
      <c r="J620" s="8" t="str" cm="1">
        <f t="array" aca="1" ref="J620" ca="1">IF(ISERROR(IF(ROWS($1:619)&lt;=COUNTA($G$2:G1118),INDEX($G$2:G1118,SMALL(IF($G$2:G1118&lt;&gt;"",ROW(INDIRECT("1:"&amp;ROWS($G$2:G1118)))),ROWS($1:619))),"")),"",IF(ROWS($1:619)&lt;=COUNTA($G$2:G1118),INDEX($G$2:G1118,SMALL(IF($G$2:G1118&lt;&gt;"",ROW(INDIRECT("1:"&amp;ROWS($G$2:G1118)))),ROWS($1:619))),""))</f>
        <v/>
      </c>
      <c r="K620" s="10" t="str" cm="1">
        <f t="array" aca="1" ref="K620" ca="1">IF(ISERROR(IF(ROWS($1:619)&lt;=COUNTA($I$2:I1118),INDEX($I$2:I1118,SMALL(IF($I$2:I1118&lt;&gt;"",ROW(INDIRECT("1:"&amp;ROWS($I$2:I1118)))),ROWS($1:619))),"")),"",IF(ROWS($1:619)&lt;=COUNTA($I$2:I1118),INDEX($I$2:I1118,SMALL(IF($I$2:I1118&lt;&gt;"",ROW(INDIRECT("1:"&amp;ROWS($I$2:I1118)))),ROWS($1:619))),""))</f>
        <v/>
      </c>
    </row>
    <row r="621" spans="7:11" x14ac:dyDescent="0.2">
      <c r="G621" s="24" t="str">
        <f>+IF('Tableau de bord'!B641='Tableau de bord'!B642,"",'Tableau de bord'!B641)</f>
        <v/>
      </c>
      <c r="H621" s="23" t="str">
        <f>+'Tableau de bord'!R641</f>
        <v/>
      </c>
      <c r="I621" s="17" t="str">
        <f>+IF('Tableau de bord'!B642='Tableau de bord'!B641,"",SUM($H$2:$H621))</f>
        <v/>
      </c>
      <c r="J621" s="8" t="str" cm="1">
        <f t="array" aca="1" ref="J621" ca="1">IF(ISERROR(IF(ROWS($1:620)&lt;=COUNTA($G$2:G1119),INDEX($G$2:G1119,SMALL(IF($G$2:G1119&lt;&gt;"",ROW(INDIRECT("1:"&amp;ROWS($G$2:G1119)))),ROWS($1:620))),"")),"",IF(ROWS($1:620)&lt;=COUNTA($G$2:G1119),INDEX($G$2:G1119,SMALL(IF($G$2:G1119&lt;&gt;"",ROW(INDIRECT("1:"&amp;ROWS($G$2:G1119)))),ROWS($1:620))),""))</f>
        <v/>
      </c>
      <c r="K621" s="10" t="str" cm="1">
        <f t="array" aca="1" ref="K621" ca="1">IF(ISERROR(IF(ROWS($1:620)&lt;=COUNTA($I$2:I1119),INDEX($I$2:I1119,SMALL(IF($I$2:I1119&lt;&gt;"",ROW(INDIRECT("1:"&amp;ROWS($I$2:I1119)))),ROWS($1:620))),"")),"",IF(ROWS($1:620)&lt;=COUNTA($I$2:I1119),INDEX($I$2:I1119,SMALL(IF($I$2:I1119&lt;&gt;"",ROW(INDIRECT("1:"&amp;ROWS($I$2:I1119)))),ROWS($1:620))),""))</f>
        <v/>
      </c>
    </row>
    <row r="622" spans="7:11" x14ac:dyDescent="0.2">
      <c r="G622" s="24" t="str">
        <f>+IF('Tableau de bord'!B642='Tableau de bord'!B643,"",'Tableau de bord'!B642)</f>
        <v/>
      </c>
      <c r="H622" s="23" t="str">
        <f>+'Tableau de bord'!R642</f>
        <v/>
      </c>
      <c r="I622" s="17" t="str">
        <f>+IF('Tableau de bord'!B643='Tableau de bord'!B642,"",SUM($H$2:$H622))</f>
        <v/>
      </c>
      <c r="J622" s="8" t="str" cm="1">
        <f t="array" aca="1" ref="J622" ca="1">IF(ISERROR(IF(ROWS($1:621)&lt;=COUNTA($G$2:G1120),INDEX($G$2:G1120,SMALL(IF($G$2:G1120&lt;&gt;"",ROW(INDIRECT("1:"&amp;ROWS($G$2:G1120)))),ROWS($1:621))),"")),"",IF(ROWS($1:621)&lt;=COUNTA($G$2:G1120),INDEX($G$2:G1120,SMALL(IF($G$2:G1120&lt;&gt;"",ROW(INDIRECT("1:"&amp;ROWS($G$2:G1120)))),ROWS($1:621))),""))</f>
        <v/>
      </c>
      <c r="K622" s="10" t="str" cm="1">
        <f t="array" aca="1" ref="K622" ca="1">IF(ISERROR(IF(ROWS($1:621)&lt;=COUNTA($I$2:I1120),INDEX($I$2:I1120,SMALL(IF($I$2:I1120&lt;&gt;"",ROW(INDIRECT("1:"&amp;ROWS($I$2:I1120)))),ROWS($1:621))),"")),"",IF(ROWS($1:621)&lt;=COUNTA($I$2:I1120),INDEX($I$2:I1120,SMALL(IF($I$2:I1120&lt;&gt;"",ROW(INDIRECT("1:"&amp;ROWS($I$2:I1120)))),ROWS($1:621))),""))</f>
        <v/>
      </c>
    </row>
    <row r="623" spans="7:11" x14ac:dyDescent="0.2">
      <c r="G623" s="24" t="str">
        <f>+IF('Tableau de bord'!B643='Tableau de bord'!B644,"",'Tableau de bord'!B643)</f>
        <v/>
      </c>
      <c r="H623" s="23" t="str">
        <f>+'Tableau de bord'!R643</f>
        <v/>
      </c>
      <c r="I623" s="17" t="str">
        <f>+IF('Tableau de bord'!B644='Tableau de bord'!B643,"",SUM($H$2:$H623))</f>
        <v/>
      </c>
      <c r="J623" s="8" t="str" cm="1">
        <f t="array" aca="1" ref="J623" ca="1">IF(ISERROR(IF(ROWS($1:622)&lt;=COUNTA($G$2:G1121),INDEX($G$2:G1121,SMALL(IF($G$2:G1121&lt;&gt;"",ROW(INDIRECT("1:"&amp;ROWS($G$2:G1121)))),ROWS($1:622))),"")),"",IF(ROWS($1:622)&lt;=COUNTA($G$2:G1121),INDEX($G$2:G1121,SMALL(IF($G$2:G1121&lt;&gt;"",ROW(INDIRECT("1:"&amp;ROWS($G$2:G1121)))),ROWS($1:622))),""))</f>
        <v/>
      </c>
      <c r="K623" s="10" t="str" cm="1">
        <f t="array" aca="1" ref="K623" ca="1">IF(ISERROR(IF(ROWS($1:622)&lt;=COUNTA($I$2:I1121),INDEX($I$2:I1121,SMALL(IF($I$2:I1121&lt;&gt;"",ROW(INDIRECT("1:"&amp;ROWS($I$2:I1121)))),ROWS($1:622))),"")),"",IF(ROWS($1:622)&lt;=COUNTA($I$2:I1121),INDEX($I$2:I1121,SMALL(IF($I$2:I1121&lt;&gt;"",ROW(INDIRECT("1:"&amp;ROWS($I$2:I1121)))),ROWS($1:622))),""))</f>
        <v/>
      </c>
    </row>
    <row r="624" spans="7:11" x14ac:dyDescent="0.2">
      <c r="G624" s="24" t="str">
        <f>+IF('Tableau de bord'!B644='Tableau de bord'!B645,"",'Tableau de bord'!B644)</f>
        <v/>
      </c>
      <c r="H624" s="23" t="str">
        <f>+'Tableau de bord'!R644</f>
        <v/>
      </c>
      <c r="I624" s="17" t="str">
        <f>+IF('Tableau de bord'!B645='Tableau de bord'!B644,"",SUM($H$2:$H624))</f>
        <v/>
      </c>
      <c r="J624" s="8" t="str" cm="1">
        <f t="array" aca="1" ref="J624" ca="1">IF(ISERROR(IF(ROWS($1:623)&lt;=COUNTA($G$2:G1122),INDEX($G$2:G1122,SMALL(IF($G$2:G1122&lt;&gt;"",ROW(INDIRECT("1:"&amp;ROWS($G$2:G1122)))),ROWS($1:623))),"")),"",IF(ROWS($1:623)&lt;=COUNTA($G$2:G1122),INDEX($G$2:G1122,SMALL(IF($G$2:G1122&lt;&gt;"",ROW(INDIRECT("1:"&amp;ROWS($G$2:G1122)))),ROWS($1:623))),""))</f>
        <v/>
      </c>
      <c r="K624" s="10" t="str" cm="1">
        <f t="array" aca="1" ref="K624" ca="1">IF(ISERROR(IF(ROWS($1:623)&lt;=COUNTA($I$2:I1122),INDEX($I$2:I1122,SMALL(IF($I$2:I1122&lt;&gt;"",ROW(INDIRECT("1:"&amp;ROWS($I$2:I1122)))),ROWS($1:623))),"")),"",IF(ROWS($1:623)&lt;=COUNTA($I$2:I1122),INDEX($I$2:I1122,SMALL(IF($I$2:I1122&lt;&gt;"",ROW(INDIRECT("1:"&amp;ROWS($I$2:I1122)))),ROWS($1:623))),""))</f>
        <v/>
      </c>
    </row>
    <row r="625" spans="7:11" x14ac:dyDescent="0.2">
      <c r="G625" s="24" t="str">
        <f>+IF('Tableau de bord'!B645='Tableau de bord'!B646,"",'Tableau de bord'!B645)</f>
        <v/>
      </c>
      <c r="H625" s="23" t="str">
        <f>+'Tableau de bord'!R645</f>
        <v/>
      </c>
      <c r="I625" s="17" t="str">
        <f>+IF('Tableau de bord'!B646='Tableau de bord'!B645,"",SUM($H$2:$H625))</f>
        <v/>
      </c>
      <c r="J625" s="8" t="str" cm="1">
        <f t="array" aca="1" ref="J625" ca="1">IF(ISERROR(IF(ROWS($1:624)&lt;=COUNTA($G$2:G1123),INDEX($G$2:G1123,SMALL(IF($G$2:G1123&lt;&gt;"",ROW(INDIRECT("1:"&amp;ROWS($G$2:G1123)))),ROWS($1:624))),"")),"",IF(ROWS($1:624)&lt;=COUNTA($G$2:G1123),INDEX($G$2:G1123,SMALL(IF($G$2:G1123&lt;&gt;"",ROW(INDIRECT("1:"&amp;ROWS($G$2:G1123)))),ROWS($1:624))),""))</f>
        <v/>
      </c>
      <c r="K625" s="10" t="str" cm="1">
        <f t="array" aca="1" ref="K625" ca="1">IF(ISERROR(IF(ROWS($1:624)&lt;=COUNTA($I$2:I1123),INDEX($I$2:I1123,SMALL(IF($I$2:I1123&lt;&gt;"",ROW(INDIRECT("1:"&amp;ROWS($I$2:I1123)))),ROWS($1:624))),"")),"",IF(ROWS($1:624)&lt;=COUNTA($I$2:I1123),INDEX($I$2:I1123,SMALL(IF($I$2:I1123&lt;&gt;"",ROW(INDIRECT("1:"&amp;ROWS($I$2:I1123)))),ROWS($1:624))),""))</f>
        <v/>
      </c>
    </row>
    <row r="626" spans="7:11" x14ac:dyDescent="0.2">
      <c r="G626" s="24" t="str">
        <f>+IF('Tableau de bord'!B646='Tableau de bord'!B647,"",'Tableau de bord'!B646)</f>
        <v/>
      </c>
      <c r="H626" s="23" t="str">
        <f>+'Tableau de bord'!R646</f>
        <v/>
      </c>
      <c r="I626" s="17" t="str">
        <f>+IF('Tableau de bord'!B647='Tableau de bord'!B646,"",SUM($H$2:$H626))</f>
        <v/>
      </c>
      <c r="J626" s="8" t="str" cm="1">
        <f t="array" aca="1" ref="J626" ca="1">IF(ISERROR(IF(ROWS($1:625)&lt;=COUNTA($G$2:G1124),INDEX($G$2:G1124,SMALL(IF($G$2:G1124&lt;&gt;"",ROW(INDIRECT("1:"&amp;ROWS($G$2:G1124)))),ROWS($1:625))),"")),"",IF(ROWS($1:625)&lt;=COUNTA($G$2:G1124),INDEX($G$2:G1124,SMALL(IF($G$2:G1124&lt;&gt;"",ROW(INDIRECT("1:"&amp;ROWS($G$2:G1124)))),ROWS($1:625))),""))</f>
        <v/>
      </c>
      <c r="K626" s="10" t="str" cm="1">
        <f t="array" aca="1" ref="K626" ca="1">IF(ISERROR(IF(ROWS($1:625)&lt;=COUNTA($I$2:I1124),INDEX($I$2:I1124,SMALL(IF($I$2:I1124&lt;&gt;"",ROW(INDIRECT("1:"&amp;ROWS($I$2:I1124)))),ROWS($1:625))),"")),"",IF(ROWS($1:625)&lt;=COUNTA($I$2:I1124),INDEX($I$2:I1124,SMALL(IF($I$2:I1124&lt;&gt;"",ROW(INDIRECT("1:"&amp;ROWS($I$2:I1124)))),ROWS($1:625))),""))</f>
        <v/>
      </c>
    </row>
    <row r="627" spans="7:11" x14ac:dyDescent="0.2">
      <c r="G627" s="24" t="str">
        <f>+IF('Tableau de bord'!B647='Tableau de bord'!B648,"",'Tableau de bord'!B647)</f>
        <v/>
      </c>
      <c r="H627" s="23" t="str">
        <f>+'Tableau de bord'!R647</f>
        <v/>
      </c>
      <c r="I627" s="17" t="str">
        <f>+IF('Tableau de bord'!B648='Tableau de bord'!B647,"",SUM($H$2:$H627))</f>
        <v/>
      </c>
      <c r="J627" s="8" t="str" cm="1">
        <f t="array" aca="1" ref="J627" ca="1">IF(ISERROR(IF(ROWS($1:626)&lt;=COUNTA($G$2:G1125),INDEX($G$2:G1125,SMALL(IF($G$2:G1125&lt;&gt;"",ROW(INDIRECT("1:"&amp;ROWS($G$2:G1125)))),ROWS($1:626))),"")),"",IF(ROWS($1:626)&lt;=COUNTA($G$2:G1125),INDEX($G$2:G1125,SMALL(IF($G$2:G1125&lt;&gt;"",ROW(INDIRECT("1:"&amp;ROWS($G$2:G1125)))),ROWS($1:626))),""))</f>
        <v/>
      </c>
      <c r="K627" s="10" t="str" cm="1">
        <f t="array" aca="1" ref="K627" ca="1">IF(ISERROR(IF(ROWS($1:626)&lt;=COUNTA($I$2:I1125),INDEX($I$2:I1125,SMALL(IF($I$2:I1125&lt;&gt;"",ROW(INDIRECT("1:"&amp;ROWS($I$2:I1125)))),ROWS($1:626))),"")),"",IF(ROWS($1:626)&lt;=COUNTA($I$2:I1125),INDEX($I$2:I1125,SMALL(IF($I$2:I1125&lt;&gt;"",ROW(INDIRECT("1:"&amp;ROWS($I$2:I1125)))),ROWS($1:626))),""))</f>
        <v/>
      </c>
    </row>
    <row r="628" spans="7:11" x14ac:dyDescent="0.2">
      <c r="G628" s="24" t="str">
        <f>+IF('Tableau de bord'!B648='Tableau de bord'!B649,"",'Tableau de bord'!B648)</f>
        <v/>
      </c>
      <c r="H628" s="23" t="str">
        <f>+'Tableau de bord'!R648</f>
        <v/>
      </c>
      <c r="I628" s="17" t="str">
        <f>+IF('Tableau de bord'!B649='Tableau de bord'!B648,"",SUM($H$2:$H628))</f>
        <v/>
      </c>
      <c r="J628" s="8" t="str" cm="1">
        <f t="array" aca="1" ref="J628" ca="1">IF(ISERROR(IF(ROWS($1:627)&lt;=COUNTA($G$2:G1126),INDEX($G$2:G1126,SMALL(IF($G$2:G1126&lt;&gt;"",ROW(INDIRECT("1:"&amp;ROWS($G$2:G1126)))),ROWS($1:627))),"")),"",IF(ROWS($1:627)&lt;=COUNTA($G$2:G1126),INDEX($G$2:G1126,SMALL(IF($G$2:G1126&lt;&gt;"",ROW(INDIRECT("1:"&amp;ROWS($G$2:G1126)))),ROWS($1:627))),""))</f>
        <v/>
      </c>
      <c r="K628" s="10" t="str" cm="1">
        <f t="array" aca="1" ref="K628" ca="1">IF(ISERROR(IF(ROWS($1:627)&lt;=COUNTA($I$2:I1126),INDEX($I$2:I1126,SMALL(IF($I$2:I1126&lt;&gt;"",ROW(INDIRECT("1:"&amp;ROWS($I$2:I1126)))),ROWS($1:627))),"")),"",IF(ROWS($1:627)&lt;=COUNTA($I$2:I1126),INDEX($I$2:I1126,SMALL(IF($I$2:I1126&lt;&gt;"",ROW(INDIRECT("1:"&amp;ROWS($I$2:I1126)))),ROWS($1:627))),""))</f>
        <v/>
      </c>
    </row>
    <row r="629" spans="7:11" x14ac:dyDescent="0.2">
      <c r="G629" s="24" t="str">
        <f>+IF('Tableau de bord'!B649='Tableau de bord'!B650,"",'Tableau de bord'!B649)</f>
        <v/>
      </c>
      <c r="H629" s="23" t="str">
        <f>+'Tableau de bord'!R649</f>
        <v/>
      </c>
      <c r="I629" s="17" t="str">
        <f>+IF('Tableau de bord'!B650='Tableau de bord'!B649,"",SUM($H$2:$H629))</f>
        <v/>
      </c>
      <c r="J629" s="8" t="str" cm="1">
        <f t="array" aca="1" ref="J629" ca="1">IF(ISERROR(IF(ROWS($1:628)&lt;=COUNTA($G$2:G1127),INDEX($G$2:G1127,SMALL(IF($G$2:G1127&lt;&gt;"",ROW(INDIRECT("1:"&amp;ROWS($G$2:G1127)))),ROWS($1:628))),"")),"",IF(ROWS($1:628)&lt;=COUNTA($G$2:G1127),INDEX($G$2:G1127,SMALL(IF($G$2:G1127&lt;&gt;"",ROW(INDIRECT("1:"&amp;ROWS($G$2:G1127)))),ROWS($1:628))),""))</f>
        <v/>
      </c>
      <c r="K629" s="10" t="str" cm="1">
        <f t="array" aca="1" ref="K629" ca="1">IF(ISERROR(IF(ROWS($1:628)&lt;=COUNTA($I$2:I1127),INDEX($I$2:I1127,SMALL(IF($I$2:I1127&lt;&gt;"",ROW(INDIRECT("1:"&amp;ROWS($I$2:I1127)))),ROWS($1:628))),"")),"",IF(ROWS($1:628)&lt;=COUNTA($I$2:I1127),INDEX($I$2:I1127,SMALL(IF($I$2:I1127&lt;&gt;"",ROW(INDIRECT("1:"&amp;ROWS($I$2:I1127)))),ROWS($1:628))),""))</f>
        <v/>
      </c>
    </row>
    <row r="630" spans="7:11" x14ac:dyDescent="0.2">
      <c r="G630" s="24" t="str">
        <f>+IF('Tableau de bord'!B650='Tableau de bord'!B651,"",'Tableau de bord'!B650)</f>
        <v/>
      </c>
      <c r="H630" s="23" t="str">
        <f>+'Tableau de bord'!R650</f>
        <v/>
      </c>
      <c r="I630" s="17" t="str">
        <f>+IF('Tableau de bord'!B651='Tableau de bord'!B650,"",SUM($H$2:$H630))</f>
        <v/>
      </c>
      <c r="J630" s="8" t="str" cm="1">
        <f t="array" aca="1" ref="J630" ca="1">IF(ISERROR(IF(ROWS($1:629)&lt;=COUNTA($G$2:G1128),INDEX($G$2:G1128,SMALL(IF($G$2:G1128&lt;&gt;"",ROW(INDIRECT("1:"&amp;ROWS($G$2:G1128)))),ROWS($1:629))),"")),"",IF(ROWS($1:629)&lt;=COUNTA($G$2:G1128),INDEX($G$2:G1128,SMALL(IF($G$2:G1128&lt;&gt;"",ROW(INDIRECT("1:"&amp;ROWS($G$2:G1128)))),ROWS($1:629))),""))</f>
        <v/>
      </c>
      <c r="K630" s="10" t="str" cm="1">
        <f t="array" aca="1" ref="K630" ca="1">IF(ISERROR(IF(ROWS($1:629)&lt;=COUNTA($I$2:I1128),INDEX($I$2:I1128,SMALL(IF($I$2:I1128&lt;&gt;"",ROW(INDIRECT("1:"&amp;ROWS($I$2:I1128)))),ROWS($1:629))),"")),"",IF(ROWS($1:629)&lt;=COUNTA($I$2:I1128),INDEX($I$2:I1128,SMALL(IF($I$2:I1128&lt;&gt;"",ROW(INDIRECT("1:"&amp;ROWS($I$2:I1128)))),ROWS($1:629))),""))</f>
        <v/>
      </c>
    </row>
    <row r="631" spans="7:11" x14ac:dyDescent="0.2">
      <c r="G631" s="24" t="str">
        <f>+IF('Tableau de bord'!B651='Tableau de bord'!B652,"",'Tableau de bord'!B651)</f>
        <v/>
      </c>
      <c r="H631" s="23" t="str">
        <f>+'Tableau de bord'!R651</f>
        <v/>
      </c>
      <c r="I631" s="17" t="str">
        <f>+IF('Tableau de bord'!B652='Tableau de bord'!B651,"",SUM($H$2:$H631))</f>
        <v/>
      </c>
      <c r="J631" s="8" t="str" cm="1">
        <f t="array" aca="1" ref="J631" ca="1">IF(ISERROR(IF(ROWS($1:630)&lt;=COUNTA($G$2:G1129),INDEX($G$2:G1129,SMALL(IF($G$2:G1129&lt;&gt;"",ROW(INDIRECT("1:"&amp;ROWS($G$2:G1129)))),ROWS($1:630))),"")),"",IF(ROWS($1:630)&lt;=COUNTA($G$2:G1129),INDEX($G$2:G1129,SMALL(IF($G$2:G1129&lt;&gt;"",ROW(INDIRECT("1:"&amp;ROWS($G$2:G1129)))),ROWS($1:630))),""))</f>
        <v/>
      </c>
      <c r="K631" s="10" t="str" cm="1">
        <f t="array" aca="1" ref="K631" ca="1">IF(ISERROR(IF(ROWS($1:630)&lt;=COUNTA($I$2:I1129),INDEX($I$2:I1129,SMALL(IF($I$2:I1129&lt;&gt;"",ROW(INDIRECT("1:"&amp;ROWS($I$2:I1129)))),ROWS($1:630))),"")),"",IF(ROWS($1:630)&lt;=COUNTA($I$2:I1129),INDEX($I$2:I1129,SMALL(IF($I$2:I1129&lt;&gt;"",ROW(INDIRECT("1:"&amp;ROWS($I$2:I1129)))),ROWS($1:630))),""))</f>
        <v/>
      </c>
    </row>
    <row r="632" spans="7:11" x14ac:dyDescent="0.2">
      <c r="G632" s="24" t="str">
        <f>+IF('Tableau de bord'!B652='Tableau de bord'!B653,"",'Tableau de bord'!B652)</f>
        <v/>
      </c>
      <c r="H632" s="23" t="str">
        <f>+'Tableau de bord'!R652</f>
        <v/>
      </c>
      <c r="I632" s="17" t="str">
        <f>+IF('Tableau de bord'!B653='Tableau de bord'!B652,"",SUM($H$2:$H632))</f>
        <v/>
      </c>
      <c r="J632" s="8" t="str" cm="1">
        <f t="array" aca="1" ref="J632" ca="1">IF(ISERROR(IF(ROWS($1:631)&lt;=COUNTA($G$2:G1130),INDEX($G$2:G1130,SMALL(IF($G$2:G1130&lt;&gt;"",ROW(INDIRECT("1:"&amp;ROWS($G$2:G1130)))),ROWS($1:631))),"")),"",IF(ROWS($1:631)&lt;=COUNTA($G$2:G1130),INDEX($G$2:G1130,SMALL(IF($G$2:G1130&lt;&gt;"",ROW(INDIRECT("1:"&amp;ROWS($G$2:G1130)))),ROWS($1:631))),""))</f>
        <v/>
      </c>
      <c r="K632" s="10" t="str" cm="1">
        <f t="array" aca="1" ref="K632" ca="1">IF(ISERROR(IF(ROWS($1:631)&lt;=COUNTA($I$2:I1130),INDEX($I$2:I1130,SMALL(IF($I$2:I1130&lt;&gt;"",ROW(INDIRECT("1:"&amp;ROWS($I$2:I1130)))),ROWS($1:631))),"")),"",IF(ROWS($1:631)&lt;=COUNTA($I$2:I1130),INDEX($I$2:I1130,SMALL(IF($I$2:I1130&lt;&gt;"",ROW(INDIRECT("1:"&amp;ROWS($I$2:I1130)))),ROWS($1:631))),""))</f>
        <v/>
      </c>
    </row>
    <row r="633" spans="7:11" x14ac:dyDescent="0.2">
      <c r="G633" s="24" t="str">
        <f>+IF('Tableau de bord'!B653='Tableau de bord'!B654,"",'Tableau de bord'!B653)</f>
        <v/>
      </c>
      <c r="H633" s="23" t="str">
        <f>+'Tableau de bord'!R653</f>
        <v/>
      </c>
      <c r="I633" s="17" t="str">
        <f>+IF('Tableau de bord'!B654='Tableau de bord'!B653,"",SUM($H$2:$H633))</f>
        <v/>
      </c>
      <c r="J633" s="8" t="str" cm="1">
        <f t="array" aca="1" ref="J633" ca="1">IF(ISERROR(IF(ROWS($1:632)&lt;=COUNTA($G$2:G1131),INDEX($G$2:G1131,SMALL(IF($G$2:G1131&lt;&gt;"",ROW(INDIRECT("1:"&amp;ROWS($G$2:G1131)))),ROWS($1:632))),"")),"",IF(ROWS($1:632)&lt;=COUNTA($G$2:G1131),INDEX($G$2:G1131,SMALL(IF($G$2:G1131&lt;&gt;"",ROW(INDIRECT("1:"&amp;ROWS($G$2:G1131)))),ROWS($1:632))),""))</f>
        <v/>
      </c>
      <c r="K633" s="10" t="str" cm="1">
        <f t="array" aca="1" ref="K633" ca="1">IF(ISERROR(IF(ROWS($1:632)&lt;=COUNTA($I$2:I1131),INDEX($I$2:I1131,SMALL(IF($I$2:I1131&lt;&gt;"",ROW(INDIRECT("1:"&amp;ROWS($I$2:I1131)))),ROWS($1:632))),"")),"",IF(ROWS($1:632)&lt;=COUNTA($I$2:I1131),INDEX($I$2:I1131,SMALL(IF($I$2:I1131&lt;&gt;"",ROW(INDIRECT("1:"&amp;ROWS($I$2:I1131)))),ROWS($1:632))),""))</f>
        <v/>
      </c>
    </row>
    <row r="634" spans="7:11" x14ac:dyDescent="0.2">
      <c r="G634" s="24" t="str">
        <f>+IF('Tableau de bord'!B654='Tableau de bord'!B655,"",'Tableau de bord'!B654)</f>
        <v/>
      </c>
      <c r="H634" s="23" t="str">
        <f>+'Tableau de bord'!R654</f>
        <v/>
      </c>
      <c r="I634" s="17" t="str">
        <f>+IF('Tableau de bord'!B655='Tableau de bord'!B654,"",SUM($H$2:$H634))</f>
        <v/>
      </c>
      <c r="J634" s="8" t="str" cm="1">
        <f t="array" aca="1" ref="J634" ca="1">IF(ISERROR(IF(ROWS($1:633)&lt;=COUNTA($G$2:G1132),INDEX($G$2:G1132,SMALL(IF($G$2:G1132&lt;&gt;"",ROW(INDIRECT("1:"&amp;ROWS($G$2:G1132)))),ROWS($1:633))),"")),"",IF(ROWS($1:633)&lt;=COUNTA($G$2:G1132),INDEX($G$2:G1132,SMALL(IF($G$2:G1132&lt;&gt;"",ROW(INDIRECT("1:"&amp;ROWS($G$2:G1132)))),ROWS($1:633))),""))</f>
        <v/>
      </c>
      <c r="K634" s="10" t="str" cm="1">
        <f t="array" aca="1" ref="K634" ca="1">IF(ISERROR(IF(ROWS($1:633)&lt;=COUNTA($I$2:I1132),INDEX($I$2:I1132,SMALL(IF($I$2:I1132&lt;&gt;"",ROW(INDIRECT("1:"&amp;ROWS($I$2:I1132)))),ROWS($1:633))),"")),"",IF(ROWS($1:633)&lt;=COUNTA($I$2:I1132),INDEX($I$2:I1132,SMALL(IF($I$2:I1132&lt;&gt;"",ROW(INDIRECT("1:"&amp;ROWS($I$2:I1132)))),ROWS($1:633))),""))</f>
        <v/>
      </c>
    </row>
    <row r="635" spans="7:11" x14ac:dyDescent="0.2">
      <c r="G635" s="24" t="str">
        <f>+IF('Tableau de bord'!B655='Tableau de bord'!B656,"",'Tableau de bord'!B655)</f>
        <v/>
      </c>
      <c r="H635" s="23" t="str">
        <f>+'Tableau de bord'!R655</f>
        <v/>
      </c>
      <c r="I635" s="17" t="str">
        <f>+IF('Tableau de bord'!B656='Tableau de bord'!B655,"",SUM($H$2:$H635))</f>
        <v/>
      </c>
      <c r="J635" s="8" t="str" cm="1">
        <f t="array" aca="1" ref="J635" ca="1">IF(ISERROR(IF(ROWS($1:634)&lt;=COUNTA($G$2:G1133),INDEX($G$2:G1133,SMALL(IF($G$2:G1133&lt;&gt;"",ROW(INDIRECT("1:"&amp;ROWS($G$2:G1133)))),ROWS($1:634))),"")),"",IF(ROWS($1:634)&lt;=COUNTA($G$2:G1133),INDEX($G$2:G1133,SMALL(IF($G$2:G1133&lt;&gt;"",ROW(INDIRECT("1:"&amp;ROWS($G$2:G1133)))),ROWS($1:634))),""))</f>
        <v/>
      </c>
      <c r="K635" s="10" t="str" cm="1">
        <f t="array" aca="1" ref="K635" ca="1">IF(ISERROR(IF(ROWS($1:634)&lt;=COUNTA($I$2:I1133),INDEX($I$2:I1133,SMALL(IF($I$2:I1133&lt;&gt;"",ROW(INDIRECT("1:"&amp;ROWS($I$2:I1133)))),ROWS($1:634))),"")),"",IF(ROWS($1:634)&lt;=COUNTA($I$2:I1133),INDEX($I$2:I1133,SMALL(IF($I$2:I1133&lt;&gt;"",ROW(INDIRECT("1:"&amp;ROWS($I$2:I1133)))),ROWS($1:634))),""))</f>
        <v/>
      </c>
    </row>
    <row r="636" spans="7:11" x14ac:dyDescent="0.2">
      <c r="G636" s="24" t="str">
        <f>+IF('Tableau de bord'!B656='Tableau de bord'!B657,"",'Tableau de bord'!B656)</f>
        <v/>
      </c>
      <c r="H636" s="23" t="str">
        <f>+'Tableau de bord'!R656</f>
        <v/>
      </c>
      <c r="I636" s="17" t="str">
        <f>+IF('Tableau de bord'!B657='Tableau de bord'!B656,"",SUM($H$2:$H636))</f>
        <v/>
      </c>
      <c r="J636" s="8" t="str" cm="1">
        <f t="array" aca="1" ref="J636" ca="1">IF(ISERROR(IF(ROWS($1:635)&lt;=COUNTA($G$2:G1134),INDEX($G$2:G1134,SMALL(IF($G$2:G1134&lt;&gt;"",ROW(INDIRECT("1:"&amp;ROWS($G$2:G1134)))),ROWS($1:635))),"")),"",IF(ROWS($1:635)&lt;=COUNTA($G$2:G1134),INDEX($G$2:G1134,SMALL(IF($G$2:G1134&lt;&gt;"",ROW(INDIRECT("1:"&amp;ROWS($G$2:G1134)))),ROWS($1:635))),""))</f>
        <v/>
      </c>
      <c r="K636" s="10" t="str" cm="1">
        <f t="array" aca="1" ref="K636" ca="1">IF(ISERROR(IF(ROWS($1:635)&lt;=COUNTA($I$2:I1134),INDEX($I$2:I1134,SMALL(IF($I$2:I1134&lt;&gt;"",ROW(INDIRECT("1:"&amp;ROWS($I$2:I1134)))),ROWS($1:635))),"")),"",IF(ROWS($1:635)&lt;=COUNTA($I$2:I1134),INDEX($I$2:I1134,SMALL(IF($I$2:I1134&lt;&gt;"",ROW(INDIRECT("1:"&amp;ROWS($I$2:I1134)))),ROWS($1:635))),""))</f>
        <v/>
      </c>
    </row>
    <row r="637" spans="7:11" x14ac:dyDescent="0.2">
      <c r="G637" s="24" t="str">
        <f>+IF('Tableau de bord'!B657='Tableau de bord'!B658,"",'Tableau de bord'!B657)</f>
        <v/>
      </c>
      <c r="H637" s="23" t="str">
        <f>+'Tableau de bord'!R657</f>
        <v/>
      </c>
      <c r="I637" s="17" t="str">
        <f>+IF('Tableau de bord'!B658='Tableau de bord'!B657,"",SUM($H$2:$H637))</f>
        <v/>
      </c>
      <c r="J637" s="8" t="str" cm="1">
        <f t="array" aca="1" ref="J637" ca="1">IF(ISERROR(IF(ROWS($1:636)&lt;=COUNTA($G$2:G1135),INDEX($G$2:G1135,SMALL(IF($G$2:G1135&lt;&gt;"",ROW(INDIRECT("1:"&amp;ROWS($G$2:G1135)))),ROWS($1:636))),"")),"",IF(ROWS($1:636)&lt;=COUNTA($G$2:G1135),INDEX($G$2:G1135,SMALL(IF($G$2:G1135&lt;&gt;"",ROW(INDIRECT("1:"&amp;ROWS($G$2:G1135)))),ROWS($1:636))),""))</f>
        <v/>
      </c>
      <c r="K637" s="10" t="str" cm="1">
        <f t="array" aca="1" ref="K637" ca="1">IF(ISERROR(IF(ROWS($1:636)&lt;=COUNTA($I$2:I1135),INDEX($I$2:I1135,SMALL(IF($I$2:I1135&lt;&gt;"",ROW(INDIRECT("1:"&amp;ROWS($I$2:I1135)))),ROWS($1:636))),"")),"",IF(ROWS($1:636)&lt;=COUNTA($I$2:I1135),INDEX($I$2:I1135,SMALL(IF($I$2:I1135&lt;&gt;"",ROW(INDIRECT("1:"&amp;ROWS($I$2:I1135)))),ROWS($1:636))),""))</f>
        <v/>
      </c>
    </row>
    <row r="638" spans="7:11" x14ac:dyDescent="0.2">
      <c r="G638" s="24" t="str">
        <f>+IF('Tableau de bord'!B658='Tableau de bord'!B659,"",'Tableau de bord'!B658)</f>
        <v/>
      </c>
      <c r="H638" s="23" t="str">
        <f>+'Tableau de bord'!R658</f>
        <v/>
      </c>
      <c r="I638" s="17" t="str">
        <f>+IF('Tableau de bord'!B659='Tableau de bord'!B658,"",SUM($H$2:$H638))</f>
        <v/>
      </c>
      <c r="J638" s="8" t="str" cm="1">
        <f t="array" aca="1" ref="J638" ca="1">IF(ISERROR(IF(ROWS($1:637)&lt;=COUNTA($G$2:G1136),INDEX($G$2:G1136,SMALL(IF($G$2:G1136&lt;&gt;"",ROW(INDIRECT("1:"&amp;ROWS($G$2:G1136)))),ROWS($1:637))),"")),"",IF(ROWS($1:637)&lt;=COUNTA($G$2:G1136),INDEX($G$2:G1136,SMALL(IF($G$2:G1136&lt;&gt;"",ROW(INDIRECT("1:"&amp;ROWS($G$2:G1136)))),ROWS($1:637))),""))</f>
        <v/>
      </c>
      <c r="K638" s="10" t="str" cm="1">
        <f t="array" aca="1" ref="K638" ca="1">IF(ISERROR(IF(ROWS($1:637)&lt;=COUNTA($I$2:I1136),INDEX($I$2:I1136,SMALL(IF($I$2:I1136&lt;&gt;"",ROW(INDIRECT("1:"&amp;ROWS($I$2:I1136)))),ROWS($1:637))),"")),"",IF(ROWS($1:637)&lt;=COUNTA($I$2:I1136),INDEX($I$2:I1136,SMALL(IF($I$2:I1136&lt;&gt;"",ROW(INDIRECT("1:"&amp;ROWS($I$2:I1136)))),ROWS($1:637))),""))</f>
        <v/>
      </c>
    </row>
    <row r="639" spans="7:11" x14ac:dyDescent="0.2">
      <c r="G639" s="24" t="str">
        <f>+IF('Tableau de bord'!B659='Tableau de bord'!B660,"",'Tableau de bord'!B659)</f>
        <v/>
      </c>
      <c r="H639" s="23" t="str">
        <f>+'Tableau de bord'!R659</f>
        <v/>
      </c>
      <c r="I639" s="17" t="str">
        <f>+IF('Tableau de bord'!B660='Tableau de bord'!B659,"",SUM($H$2:$H639))</f>
        <v/>
      </c>
      <c r="J639" s="8" t="str" cm="1">
        <f t="array" aca="1" ref="J639" ca="1">IF(ISERROR(IF(ROWS($1:638)&lt;=COUNTA($G$2:G1137),INDEX($G$2:G1137,SMALL(IF($G$2:G1137&lt;&gt;"",ROW(INDIRECT("1:"&amp;ROWS($G$2:G1137)))),ROWS($1:638))),"")),"",IF(ROWS($1:638)&lt;=COUNTA($G$2:G1137),INDEX($G$2:G1137,SMALL(IF($G$2:G1137&lt;&gt;"",ROW(INDIRECT("1:"&amp;ROWS($G$2:G1137)))),ROWS($1:638))),""))</f>
        <v/>
      </c>
      <c r="K639" s="10" t="str" cm="1">
        <f t="array" aca="1" ref="K639" ca="1">IF(ISERROR(IF(ROWS($1:638)&lt;=COUNTA($I$2:I1137),INDEX($I$2:I1137,SMALL(IF($I$2:I1137&lt;&gt;"",ROW(INDIRECT("1:"&amp;ROWS($I$2:I1137)))),ROWS($1:638))),"")),"",IF(ROWS($1:638)&lt;=COUNTA($I$2:I1137),INDEX($I$2:I1137,SMALL(IF($I$2:I1137&lt;&gt;"",ROW(INDIRECT("1:"&amp;ROWS($I$2:I1137)))),ROWS($1:638))),""))</f>
        <v/>
      </c>
    </row>
    <row r="640" spans="7:11" x14ac:dyDescent="0.2">
      <c r="G640" s="24" t="str">
        <f>+IF('Tableau de bord'!B660='Tableau de bord'!B661,"",'Tableau de bord'!B660)</f>
        <v/>
      </c>
      <c r="H640" s="23" t="str">
        <f>+'Tableau de bord'!R660</f>
        <v/>
      </c>
      <c r="I640" s="17" t="str">
        <f>+IF('Tableau de bord'!B661='Tableau de bord'!B660,"",SUM($H$2:$H640))</f>
        <v/>
      </c>
      <c r="J640" s="8" t="str" cm="1">
        <f t="array" aca="1" ref="J640" ca="1">IF(ISERROR(IF(ROWS($1:639)&lt;=COUNTA($G$2:G1138),INDEX($G$2:G1138,SMALL(IF($G$2:G1138&lt;&gt;"",ROW(INDIRECT("1:"&amp;ROWS($G$2:G1138)))),ROWS($1:639))),"")),"",IF(ROWS($1:639)&lt;=COUNTA($G$2:G1138),INDEX($G$2:G1138,SMALL(IF($G$2:G1138&lt;&gt;"",ROW(INDIRECT("1:"&amp;ROWS($G$2:G1138)))),ROWS($1:639))),""))</f>
        <v/>
      </c>
      <c r="K640" s="10" t="str" cm="1">
        <f t="array" aca="1" ref="K640" ca="1">IF(ISERROR(IF(ROWS($1:639)&lt;=COUNTA($I$2:I1138),INDEX($I$2:I1138,SMALL(IF($I$2:I1138&lt;&gt;"",ROW(INDIRECT("1:"&amp;ROWS($I$2:I1138)))),ROWS($1:639))),"")),"",IF(ROWS($1:639)&lt;=COUNTA($I$2:I1138),INDEX($I$2:I1138,SMALL(IF($I$2:I1138&lt;&gt;"",ROW(INDIRECT("1:"&amp;ROWS($I$2:I1138)))),ROWS($1:639))),""))</f>
        <v/>
      </c>
    </row>
    <row r="641" spans="7:11" x14ac:dyDescent="0.2">
      <c r="G641" s="24" t="str">
        <f>+IF('Tableau de bord'!B661='Tableau de bord'!B662,"",'Tableau de bord'!B661)</f>
        <v/>
      </c>
      <c r="H641" s="23" t="str">
        <f>+'Tableau de bord'!R661</f>
        <v/>
      </c>
      <c r="I641" s="17" t="str">
        <f>+IF('Tableau de bord'!B662='Tableau de bord'!B661,"",SUM($H$2:$H641))</f>
        <v/>
      </c>
      <c r="J641" s="8" t="str" cm="1">
        <f t="array" aca="1" ref="J641" ca="1">IF(ISERROR(IF(ROWS($1:640)&lt;=COUNTA($G$2:G1139),INDEX($G$2:G1139,SMALL(IF($G$2:G1139&lt;&gt;"",ROW(INDIRECT("1:"&amp;ROWS($G$2:G1139)))),ROWS($1:640))),"")),"",IF(ROWS($1:640)&lt;=COUNTA($G$2:G1139),INDEX($G$2:G1139,SMALL(IF($G$2:G1139&lt;&gt;"",ROW(INDIRECT("1:"&amp;ROWS($G$2:G1139)))),ROWS($1:640))),""))</f>
        <v/>
      </c>
      <c r="K641" s="10" t="str" cm="1">
        <f t="array" aca="1" ref="K641" ca="1">IF(ISERROR(IF(ROWS($1:640)&lt;=COUNTA($I$2:I1139),INDEX($I$2:I1139,SMALL(IF($I$2:I1139&lt;&gt;"",ROW(INDIRECT("1:"&amp;ROWS($I$2:I1139)))),ROWS($1:640))),"")),"",IF(ROWS($1:640)&lt;=COUNTA($I$2:I1139),INDEX($I$2:I1139,SMALL(IF($I$2:I1139&lt;&gt;"",ROW(INDIRECT("1:"&amp;ROWS($I$2:I1139)))),ROWS($1:640))),""))</f>
        <v/>
      </c>
    </row>
    <row r="642" spans="7:11" x14ac:dyDescent="0.2">
      <c r="G642" s="24" t="str">
        <f>+IF('Tableau de bord'!B662='Tableau de bord'!B663,"",'Tableau de bord'!B662)</f>
        <v/>
      </c>
      <c r="H642" s="23" t="str">
        <f>+'Tableau de bord'!R662</f>
        <v/>
      </c>
      <c r="I642" s="17" t="str">
        <f>+IF('Tableau de bord'!B663='Tableau de bord'!B662,"",SUM($H$2:$H642))</f>
        <v/>
      </c>
      <c r="J642" s="8" t="str" cm="1">
        <f t="array" aca="1" ref="J642" ca="1">IF(ISERROR(IF(ROWS($1:641)&lt;=COUNTA($G$2:G1140),INDEX($G$2:G1140,SMALL(IF($G$2:G1140&lt;&gt;"",ROW(INDIRECT("1:"&amp;ROWS($G$2:G1140)))),ROWS($1:641))),"")),"",IF(ROWS($1:641)&lt;=COUNTA($G$2:G1140),INDEX($G$2:G1140,SMALL(IF($G$2:G1140&lt;&gt;"",ROW(INDIRECT("1:"&amp;ROWS($G$2:G1140)))),ROWS($1:641))),""))</f>
        <v/>
      </c>
      <c r="K642" s="10" t="str" cm="1">
        <f t="array" aca="1" ref="K642" ca="1">IF(ISERROR(IF(ROWS($1:641)&lt;=COUNTA($I$2:I1140),INDEX($I$2:I1140,SMALL(IF($I$2:I1140&lt;&gt;"",ROW(INDIRECT("1:"&amp;ROWS($I$2:I1140)))),ROWS($1:641))),"")),"",IF(ROWS($1:641)&lt;=COUNTA($I$2:I1140),INDEX($I$2:I1140,SMALL(IF($I$2:I1140&lt;&gt;"",ROW(INDIRECT("1:"&amp;ROWS($I$2:I1140)))),ROWS($1:641))),""))</f>
        <v/>
      </c>
    </row>
    <row r="643" spans="7:11" x14ac:dyDescent="0.2">
      <c r="G643" s="24" t="str">
        <f>+IF('Tableau de bord'!B663='Tableau de bord'!B664,"",'Tableau de bord'!B663)</f>
        <v/>
      </c>
      <c r="H643" s="23" t="str">
        <f>+'Tableau de bord'!R663</f>
        <v/>
      </c>
      <c r="I643" s="17" t="str">
        <f>+IF('Tableau de bord'!B664='Tableau de bord'!B663,"",SUM($H$2:$H643))</f>
        <v/>
      </c>
      <c r="J643" s="8" t="str" cm="1">
        <f t="array" aca="1" ref="J643" ca="1">IF(ISERROR(IF(ROWS($1:642)&lt;=COUNTA($G$2:G1141),INDEX($G$2:G1141,SMALL(IF($G$2:G1141&lt;&gt;"",ROW(INDIRECT("1:"&amp;ROWS($G$2:G1141)))),ROWS($1:642))),"")),"",IF(ROWS($1:642)&lt;=COUNTA($G$2:G1141),INDEX($G$2:G1141,SMALL(IF($G$2:G1141&lt;&gt;"",ROW(INDIRECT("1:"&amp;ROWS($G$2:G1141)))),ROWS($1:642))),""))</f>
        <v/>
      </c>
      <c r="K643" s="10" t="str" cm="1">
        <f t="array" aca="1" ref="K643" ca="1">IF(ISERROR(IF(ROWS($1:642)&lt;=COUNTA($I$2:I1141),INDEX($I$2:I1141,SMALL(IF($I$2:I1141&lt;&gt;"",ROW(INDIRECT("1:"&amp;ROWS($I$2:I1141)))),ROWS($1:642))),"")),"",IF(ROWS($1:642)&lt;=COUNTA($I$2:I1141),INDEX($I$2:I1141,SMALL(IF($I$2:I1141&lt;&gt;"",ROW(INDIRECT("1:"&amp;ROWS($I$2:I1141)))),ROWS($1:642))),""))</f>
        <v/>
      </c>
    </row>
    <row r="644" spans="7:11" x14ac:dyDescent="0.2">
      <c r="G644" s="24" t="str">
        <f>+IF('Tableau de bord'!B664='Tableau de bord'!B665,"",'Tableau de bord'!B664)</f>
        <v/>
      </c>
      <c r="H644" s="23" t="str">
        <f>+'Tableau de bord'!R664</f>
        <v/>
      </c>
      <c r="I644" s="17" t="str">
        <f>+IF('Tableau de bord'!B665='Tableau de bord'!B664,"",SUM($H$2:$H644))</f>
        <v/>
      </c>
      <c r="J644" s="8" t="str" cm="1">
        <f t="array" aca="1" ref="J644" ca="1">IF(ISERROR(IF(ROWS($1:643)&lt;=COUNTA($G$2:G1142),INDEX($G$2:G1142,SMALL(IF($G$2:G1142&lt;&gt;"",ROW(INDIRECT("1:"&amp;ROWS($G$2:G1142)))),ROWS($1:643))),"")),"",IF(ROWS($1:643)&lt;=COUNTA($G$2:G1142),INDEX($G$2:G1142,SMALL(IF($G$2:G1142&lt;&gt;"",ROW(INDIRECT("1:"&amp;ROWS($G$2:G1142)))),ROWS($1:643))),""))</f>
        <v/>
      </c>
      <c r="K644" s="10" t="str" cm="1">
        <f t="array" aca="1" ref="K644" ca="1">IF(ISERROR(IF(ROWS($1:643)&lt;=COUNTA($I$2:I1142),INDEX($I$2:I1142,SMALL(IF($I$2:I1142&lt;&gt;"",ROW(INDIRECT("1:"&amp;ROWS($I$2:I1142)))),ROWS($1:643))),"")),"",IF(ROWS($1:643)&lt;=COUNTA($I$2:I1142),INDEX($I$2:I1142,SMALL(IF($I$2:I1142&lt;&gt;"",ROW(INDIRECT("1:"&amp;ROWS($I$2:I1142)))),ROWS($1:643))),""))</f>
        <v/>
      </c>
    </row>
    <row r="645" spans="7:11" x14ac:dyDescent="0.2">
      <c r="G645" s="24" t="str">
        <f>+IF('Tableau de bord'!B665='Tableau de bord'!B666,"",'Tableau de bord'!B665)</f>
        <v/>
      </c>
      <c r="H645" s="23" t="str">
        <f>+'Tableau de bord'!R665</f>
        <v/>
      </c>
      <c r="I645" s="17" t="str">
        <f>+IF('Tableau de bord'!B666='Tableau de bord'!B665,"",SUM($H$2:$H645))</f>
        <v/>
      </c>
      <c r="J645" s="8" t="str" cm="1">
        <f t="array" aca="1" ref="J645" ca="1">IF(ISERROR(IF(ROWS($1:644)&lt;=COUNTA($G$2:G1143),INDEX($G$2:G1143,SMALL(IF($G$2:G1143&lt;&gt;"",ROW(INDIRECT("1:"&amp;ROWS($G$2:G1143)))),ROWS($1:644))),"")),"",IF(ROWS($1:644)&lt;=COUNTA($G$2:G1143),INDEX($G$2:G1143,SMALL(IF($G$2:G1143&lt;&gt;"",ROW(INDIRECT("1:"&amp;ROWS($G$2:G1143)))),ROWS($1:644))),""))</f>
        <v/>
      </c>
      <c r="K645" s="10" t="str" cm="1">
        <f t="array" aca="1" ref="K645" ca="1">IF(ISERROR(IF(ROWS($1:644)&lt;=COUNTA($I$2:I1143),INDEX($I$2:I1143,SMALL(IF($I$2:I1143&lt;&gt;"",ROW(INDIRECT("1:"&amp;ROWS($I$2:I1143)))),ROWS($1:644))),"")),"",IF(ROWS($1:644)&lt;=COUNTA($I$2:I1143),INDEX($I$2:I1143,SMALL(IF($I$2:I1143&lt;&gt;"",ROW(INDIRECT("1:"&amp;ROWS($I$2:I1143)))),ROWS($1:644))),""))</f>
        <v/>
      </c>
    </row>
    <row r="646" spans="7:11" x14ac:dyDescent="0.2">
      <c r="G646" s="24" t="str">
        <f>+IF('Tableau de bord'!B666='Tableau de bord'!B667,"",'Tableau de bord'!B666)</f>
        <v/>
      </c>
      <c r="H646" s="23" t="str">
        <f>+'Tableau de bord'!R666</f>
        <v/>
      </c>
      <c r="I646" s="17" t="str">
        <f>+IF('Tableau de bord'!B667='Tableau de bord'!B666,"",SUM($H$2:$H646))</f>
        <v/>
      </c>
      <c r="J646" s="8" t="str" cm="1">
        <f t="array" aca="1" ref="J646" ca="1">IF(ISERROR(IF(ROWS($1:645)&lt;=COUNTA($G$2:G1144),INDEX($G$2:G1144,SMALL(IF($G$2:G1144&lt;&gt;"",ROW(INDIRECT("1:"&amp;ROWS($G$2:G1144)))),ROWS($1:645))),"")),"",IF(ROWS($1:645)&lt;=COUNTA($G$2:G1144),INDEX($G$2:G1144,SMALL(IF($G$2:G1144&lt;&gt;"",ROW(INDIRECT("1:"&amp;ROWS($G$2:G1144)))),ROWS($1:645))),""))</f>
        <v/>
      </c>
      <c r="K646" s="10" t="str" cm="1">
        <f t="array" aca="1" ref="K646" ca="1">IF(ISERROR(IF(ROWS($1:645)&lt;=COUNTA($I$2:I1144),INDEX($I$2:I1144,SMALL(IF($I$2:I1144&lt;&gt;"",ROW(INDIRECT("1:"&amp;ROWS($I$2:I1144)))),ROWS($1:645))),"")),"",IF(ROWS($1:645)&lt;=COUNTA($I$2:I1144),INDEX($I$2:I1144,SMALL(IF($I$2:I1144&lt;&gt;"",ROW(INDIRECT("1:"&amp;ROWS($I$2:I1144)))),ROWS($1:645))),""))</f>
        <v/>
      </c>
    </row>
    <row r="647" spans="7:11" x14ac:dyDescent="0.2">
      <c r="G647" s="24" t="str">
        <f>+IF('Tableau de bord'!B667='Tableau de bord'!B668,"",'Tableau de bord'!B667)</f>
        <v/>
      </c>
      <c r="H647" s="23" t="str">
        <f>+'Tableau de bord'!R667</f>
        <v/>
      </c>
      <c r="I647" s="17" t="str">
        <f>+IF('Tableau de bord'!B668='Tableau de bord'!B667,"",SUM($H$2:$H647))</f>
        <v/>
      </c>
      <c r="J647" s="8" t="str" cm="1">
        <f t="array" aca="1" ref="J647" ca="1">IF(ISERROR(IF(ROWS($1:646)&lt;=COUNTA($G$2:G1145),INDEX($G$2:G1145,SMALL(IF($G$2:G1145&lt;&gt;"",ROW(INDIRECT("1:"&amp;ROWS($G$2:G1145)))),ROWS($1:646))),"")),"",IF(ROWS($1:646)&lt;=COUNTA($G$2:G1145),INDEX($G$2:G1145,SMALL(IF($G$2:G1145&lt;&gt;"",ROW(INDIRECT("1:"&amp;ROWS($G$2:G1145)))),ROWS($1:646))),""))</f>
        <v/>
      </c>
      <c r="K647" s="10" t="str" cm="1">
        <f t="array" aca="1" ref="K647" ca="1">IF(ISERROR(IF(ROWS($1:646)&lt;=COUNTA($I$2:I1145),INDEX($I$2:I1145,SMALL(IF($I$2:I1145&lt;&gt;"",ROW(INDIRECT("1:"&amp;ROWS($I$2:I1145)))),ROWS($1:646))),"")),"",IF(ROWS($1:646)&lt;=COUNTA($I$2:I1145),INDEX($I$2:I1145,SMALL(IF($I$2:I1145&lt;&gt;"",ROW(INDIRECT("1:"&amp;ROWS($I$2:I1145)))),ROWS($1:646))),""))</f>
        <v/>
      </c>
    </row>
    <row r="648" spans="7:11" x14ac:dyDescent="0.2">
      <c r="G648" s="24" t="str">
        <f>+IF('Tableau de bord'!B668='Tableau de bord'!B669,"",'Tableau de bord'!B668)</f>
        <v/>
      </c>
      <c r="H648" s="23" t="str">
        <f>+'Tableau de bord'!R668</f>
        <v/>
      </c>
      <c r="I648" s="17" t="str">
        <f>+IF('Tableau de bord'!B669='Tableau de bord'!B668,"",SUM($H$2:$H648))</f>
        <v/>
      </c>
      <c r="J648" s="8" t="str" cm="1">
        <f t="array" aca="1" ref="J648" ca="1">IF(ISERROR(IF(ROWS($1:647)&lt;=COUNTA($G$2:G1146),INDEX($G$2:G1146,SMALL(IF($G$2:G1146&lt;&gt;"",ROW(INDIRECT("1:"&amp;ROWS($G$2:G1146)))),ROWS($1:647))),"")),"",IF(ROWS($1:647)&lt;=COUNTA($G$2:G1146),INDEX($G$2:G1146,SMALL(IF($G$2:G1146&lt;&gt;"",ROW(INDIRECT("1:"&amp;ROWS($G$2:G1146)))),ROWS($1:647))),""))</f>
        <v/>
      </c>
      <c r="K648" s="10" t="str" cm="1">
        <f t="array" aca="1" ref="K648" ca="1">IF(ISERROR(IF(ROWS($1:647)&lt;=COUNTA($I$2:I1146),INDEX($I$2:I1146,SMALL(IF($I$2:I1146&lt;&gt;"",ROW(INDIRECT("1:"&amp;ROWS($I$2:I1146)))),ROWS($1:647))),"")),"",IF(ROWS($1:647)&lt;=COUNTA($I$2:I1146),INDEX($I$2:I1146,SMALL(IF($I$2:I1146&lt;&gt;"",ROW(INDIRECT("1:"&amp;ROWS($I$2:I1146)))),ROWS($1:647))),""))</f>
        <v/>
      </c>
    </row>
    <row r="649" spans="7:11" x14ac:dyDescent="0.2">
      <c r="G649" s="24" t="str">
        <f>+IF('Tableau de bord'!B669='Tableau de bord'!B670,"",'Tableau de bord'!B669)</f>
        <v/>
      </c>
      <c r="H649" s="23" t="str">
        <f>+'Tableau de bord'!R669</f>
        <v/>
      </c>
      <c r="I649" s="17" t="str">
        <f>+IF('Tableau de bord'!B670='Tableau de bord'!B669,"",SUM($H$2:$H649))</f>
        <v/>
      </c>
      <c r="J649" s="8" t="str" cm="1">
        <f t="array" aca="1" ref="J649" ca="1">IF(ISERROR(IF(ROWS($1:648)&lt;=COUNTA($G$2:G1147),INDEX($G$2:G1147,SMALL(IF($G$2:G1147&lt;&gt;"",ROW(INDIRECT("1:"&amp;ROWS($G$2:G1147)))),ROWS($1:648))),"")),"",IF(ROWS($1:648)&lt;=COUNTA($G$2:G1147),INDEX($G$2:G1147,SMALL(IF($G$2:G1147&lt;&gt;"",ROW(INDIRECT("1:"&amp;ROWS($G$2:G1147)))),ROWS($1:648))),""))</f>
        <v/>
      </c>
      <c r="K649" s="10" t="str" cm="1">
        <f t="array" aca="1" ref="K649" ca="1">IF(ISERROR(IF(ROWS($1:648)&lt;=COUNTA($I$2:I1147),INDEX($I$2:I1147,SMALL(IF($I$2:I1147&lt;&gt;"",ROW(INDIRECT("1:"&amp;ROWS($I$2:I1147)))),ROWS($1:648))),"")),"",IF(ROWS($1:648)&lt;=COUNTA($I$2:I1147),INDEX($I$2:I1147,SMALL(IF($I$2:I1147&lt;&gt;"",ROW(INDIRECT("1:"&amp;ROWS($I$2:I1147)))),ROWS($1:648))),""))</f>
        <v/>
      </c>
    </row>
    <row r="650" spans="7:11" x14ac:dyDescent="0.2">
      <c r="G650" s="24" t="str">
        <f>+IF('Tableau de bord'!B670='Tableau de bord'!B671,"",'Tableau de bord'!B670)</f>
        <v/>
      </c>
      <c r="H650" s="23" t="str">
        <f>+'Tableau de bord'!R670</f>
        <v/>
      </c>
      <c r="I650" s="17" t="str">
        <f>+IF('Tableau de bord'!B671='Tableau de bord'!B670,"",SUM($H$2:$H650))</f>
        <v/>
      </c>
      <c r="J650" s="8" t="str" cm="1">
        <f t="array" aca="1" ref="J650" ca="1">IF(ISERROR(IF(ROWS($1:649)&lt;=COUNTA($G$2:G1148),INDEX($G$2:G1148,SMALL(IF($G$2:G1148&lt;&gt;"",ROW(INDIRECT("1:"&amp;ROWS($G$2:G1148)))),ROWS($1:649))),"")),"",IF(ROWS($1:649)&lt;=COUNTA($G$2:G1148),INDEX($G$2:G1148,SMALL(IF($G$2:G1148&lt;&gt;"",ROW(INDIRECT("1:"&amp;ROWS($G$2:G1148)))),ROWS($1:649))),""))</f>
        <v/>
      </c>
      <c r="K650" s="10" t="str" cm="1">
        <f t="array" aca="1" ref="K650" ca="1">IF(ISERROR(IF(ROWS($1:649)&lt;=COUNTA($I$2:I1148),INDEX($I$2:I1148,SMALL(IF($I$2:I1148&lt;&gt;"",ROW(INDIRECT("1:"&amp;ROWS($I$2:I1148)))),ROWS($1:649))),"")),"",IF(ROWS($1:649)&lt;=COUNTA($I$2:I1148),INDEX($I$2:I1148,SMALL(IF($I$2:I1148&lt;&gt;"",ROW(INDIRECT("1:"&amp;ROWS($I$2:I1148)))),ROWS($1:649))),""))</f>
        <v/>
      </c>
    </row>
    <row r="651" spans="7:11" x14ac:dyDescent="0.2">
      <c r="G651" s="24" t="str">
        <f>+IF('Tableau de bord'!B671='Tableau de bord'!B672,"",'Tableau de bord'!B671)</f>
        <v/>
      </c>
      <c r="H651" s="23" t="str">
        <f>+'Tableau de bord'!R671</f>
        <v/>
      </c>
      <c r="I651" s="17" t="str">
        <f>+IF('Tableau de bord'!B672='Tableau de bord'!B671,"",SUM($H$2:$H651))</f>
        <v/>
      </c>
      <c r="J651" s="8" t="str" cm="1">
        <f t="array" aca="1" ref="J651" ca="1">IF(ISERROR(IF(ROWS($1:650)&lt;=COUNTA($G$2:G1149),INDEX($G$2:G1149,SMALL(IF($G$2:G1149&lt;&gt;"",ROW(INDIRECT("1:"&amp;ROWS($G$2:G1149)))),ROWS($1:650))),"")),"",IF(ROWS($1:650)&lt;=COUNTA($G$2:G1149),INDEX($G$2:G1149,SMALL(IF($G$2:G1149&lt;&gt;"",ROW(INDIRECT("1:"&amp;ROWS($G$2:G1149)))),ROWS($1:650))),""))</f>
        <v/>
      </c>
      <c r="K651" s="10" t="str" cm="1">
        <f t="array" aca="1" ref="K651" ca="1">IF(ISERROR(IF(ROWS($1:650)&lt;=COUNTA($I$2:I1149),INDEX($I$2:I1149,SMALL(IF($I$2:I1149&lt;&gt;"",ROW(INDIRECT("1:"&amp;ROWS($I$2:I1149)))),ROWS($1:650))),"")),"",IF(ROWS($1:650)&lt;=COUNTA($I$2:I1149),INDEX($I$2:I1149,SMALL(IF($I$2:I1149&lt;&gt;"",ROW(INDIRECT("1:"&amp;ROWS($I$2:I1149)))),ROWS($1:650))),""))</f>
        <v/>
      </c>
    </row>
    <row r="652" spans="7:11" x14ac:dyDescent="0.2">
      <c r="G652" s="24" t="str">
        <f>+IF('Tableau de bord'!B672='Tableau de bord'!B673,"",'Tableau de bord'!B672)</f>
        <v/>
      </c>
      <c r="H652" s="23" t="str">
        <f>+'Tableau de bord'!R672</f>
        <v/>
      </c>
      <c r="I652" s="17" t="str">
        <f>+IF('Tableau de bord'!B673='Tableau de bord'!B672,"",SUM($H$2:$H652))</f>
        <v/>
      </c>
      <c r="J652" s="8" t="str" cm="1">
        <f t="array" aca="1" ref="J652" ca="1">IF(ISERROR(IF(ROWS($1:651)&lt;=COUNTA($G$2:G1150),INDEX($G$2:G1150,SMALL(IF($G$2:G1150&lt;&gt;"",ROW(INDIRECT("1:"&amp;ROWS($G$2:G1150)))),ROWS($1:651))),"")),"",IF(ROWS($1:651)&lt;=COUNTA($G$2:G1150),INDEX($G$2:G1150,SMALL(IF($G$2:G1150&lt;&gt;"",ROW(INDIRECT("1:"&amp;ROWS($G$2:G1150)))),ROWS($1:651))),""))</f>
        <v/>
      </c>
      <c r="K652" s="10" t="str" cm="1">
        <f t="array" aca="1" ref="K652" ca="1">IF(ISERROR(IF(ROWS($1:651)&lt;=COUNTA($I$2:I1150),INDEX($I$2:I1150,SMALL(IF($I$2:I1150&lt;&gt;"",ROW(INDIRECT("1:"&amp;ROWS($I$2:I1150)))),ROWS($1:651))),"")),"",IF(ROWS($1:651)&lt;=COUNTA($I$2:I1150),INDEX($I$2:I1150,SMALL(IF($I$2:I1150&lt;&gt;"",ROW(INDIRECT("1:"&amp;ROWS($I$2:I1150)))),ROWS($1:651))),""))</f>
        <v/>
      </c>
    </row>
    <row r="653" spans="7:11" x14ac:dyDescent="0.2">
      <c r="G653" s="24" t="str">
        <f>+IF('Tableau de bord'!B673='Tableau de bord'!B674,"",'Tableau de bord'!B673)</f>
        <v/>
      </c>
      <c r="H653" s="23" t="str">
        <f>+'Tableau de bord'!R673</f>
        <v/>
      </c>
      <c r="I653" s="17" t="str">
        <f>+IF('Tableau de bord'!B674='Tableau de bord'!B673,"",SUM($H$2:$H653))</f>
        <v/>
      </c>
      <c r="J653" s="8" t="str" cm="1">
        <f t="array" aca="1" ref="J653" ca="1">IF(ISERROR(IF(ROWS($1:652)&lt;=COUNTA($G$2:G1151),INDEX($G$2:G1151,SMALL(IF($G$2:G1151&lt;&gt;"",ROW(INDIRECT("1:"&amp;ROWS($G$2:G1151)))),ROWS($1:652))),"")),"",IF(ROWS($1:652)&lt;=COUNTA($G$2:G1151),INDEX($G$2:G1151,SMALL(IF($G$2:G1151&lt;&gt;"",ROW(INDIRECT("1:"&amp;ROWS($G$2:G1151)))),ROWS($1:652))),""))</f>
        <v/>
      </c>
      <c r="K653" s="10" t="str" cm="1">
        <f t="array" aca="1" ref="K653" ca="1">IF(ISERROR(IF(ROWS($1:652)&lt;=COUNTA($I$2:I1151),INDEX($I$2:I1151,SMALL(IF($I$2:I1151&lt;&gt;"",ROW(INDIRECT("1:"&amp;ROWS($I$2:I1151)))),ROWS($1:652))),"")),"",IF(ROWS($1:652)&lt;=COUNTA($I$2:I1151),INDEX($I$2:I1151,SMALL(IF($I$2:I1151&lt;&gt;"",ROW(INDIRECT("1:"&amp;ROWS($I$2:I1151)))),ROWS($1:652))),""))</f>
        <v/>
      </c>
    </row>
    <row r="654" spans="7:11" x14ac:dyDescent="0.2">
      <c r="G654" s="24" t="str">
        <f>+IF('Tableau de bord'!B674='Tableau de bord'!B675,"",'Tableau de bord'!B674)</f>
        <v/>
      </c>
      <c r="H654" s="23" t="str">
        <f>+'Tableau de bord'!R674</f>
        <v/>
      </c>
      <c r="I654" s="17" t="str">
        <f>+IF('Tableau de bord'!B675='Tableau de bord'!B674,"",SUM($H$2:$H654))</f>
        <v/>
      </c>
      <c r="J654" s="8" t="str" cm="1">
        <f t="array" aca="1" ref="J654" ca="1">IF(ISERROR(IF(ROWS($1:653)&lt;=COUNTA($G$2:G1152),INDEX($G$2:G1152,SMALL(IF($G$2:G1152&lt;&gt;"",ROW(INDIRECT("1:"&amp;ROWS($G$2:G1152)))),ROWS($1:653))),"")),"",IF(ROWS($1:653)&lt;=COUNTA($G$2:G1152),INDEX($G$2:G1152,SMALL(IF($G$2:G1152&lt;&gt;"",ROW(INDIRECT("1:"&amp;ROWS($G$2:G1152)))),ROWS($1:653))),""))</f>
        <v/>
      </c>
      <c r="K654" s="10" t="str" cm="1">
        <f t="array" aca="1" ref="K654" ca="1">IF(ISERROR(IF(ROWS($1:653)&lt;=COUNTA($I$2:I1152),INDEX($I$2:I1152,SMALL(IF($I$2:I1152&lt;&gt;"",ROW(INDIRECT("1:"&amp;ROWS($I$2:I1152)))),ROWS($1:653))),"")),"",IF(ROWS($1:653)&lt;=COUNTA($I$2:I1152),INDEX($I$2:I1152,SMALL(IF($I$2:I1152&lt;&gt;"",ROW(INDIRECT("1:"&amp;ROWS($I$2:I1152)))),ROWS($1:653))),""))</f>
        <v/>
      </c>
    </row>
    <row r="655" spans="7:11" x14ac:dyDescent="0.2">
      <c r="G655" s="24" t="str">
        <f>+IF('Tableau de bord'!B675='Tableau de bord'!B676,"",'Tableau de bord'!B675)</f>
        <v/>
      </c>
      <c r="H655" s="23" t="str">
        <f>+'Tableau de bord'!R675</f>
        <v/>
      </c>
      <c r="I655" s="17" t="str">
        <f>+IF('Tableau de bord'!B676='Tableau de bord'!B675,"",SUM($H$2:$H655))</f>
        <v/>
      </c>
      <c r="J655" s="8" t="str" cm="1">
        <f t="array" aca="1" ref="J655" ca="1">IF(ISERROR(IF(ROWS($1:654)&lt;=COUNTA($G$2:G1153),INDEX($G$2:G1153,SMALL(IF($G$2:G1153&lt;&gt;"",ROW(INDIRECT("1:"&amp;ROWS($G$2:G1153)))),ROWS($1:654))),"")),"",IF(ROWS($1:654)&lt;=COUNTA($G$2:G1153),INDEX($G$2:G1153,SMALL(IF($G$2:G1153&lt;&gt;"",ROW(INDIRECT("1:"&amp;ROWS($G$2:G1153)))),ROWS($1:654))),""))</f>
        <v/>
      </c>
      <c r="K655" s="10" t="str" cm="1">
        <f t="array" aca="1" ref="K655" ca="1">IF(ISERROR(IF(ROWS($1:654)&lt;=COUNTA($I$2:I1153),INDEX($I$2:I1153,SMALL(IF($I$2:I1153&lt;&gt;"",ROW(INDIRECT("1:"&amp;ROWS($I$2:I1153)))),ROWS($1:654))),"")),"",IF(ROWS($1:654)&lt;=COUNTA($I$2:I1153),INDEX($I$2:I1153,SMALL(IF($I$2:I1153&lt;&gt;"",ROW(INDIRECT("1:"&amp;ROWS($I$2:I1153)))),ROWS($1:654))),""))</f>
        <v/>
      </c>
    </row>
    <row r="656" spans="7:11" x14ac:dyDescent="0.2">
      <c r="G656" s="24" t="str">
        <f>+IF('Tableau de bord'!B676='Tableau de bord'!B677,"",'Tableau de bord'!B676)</f>
        <v/>
      </c>
      <c r="H656" s="23" t="str">
        <f>+'Tableau de bord'!R676</f>
        <v/>
      </c>
      <c r="I656" s="17" t="str">
        <f>+IF('Tableau de bord'!B677='Tableau de bord'!B676,"",SUM($H$2:$H656))</f>
        <v/>
      </c>
      <c r="J656" s="8" t="str" cm="1">
        <f t="array" aca="1" ref="J656" ca="1">IF(ISERROR(IF(ROWS($1:655)&lt;=COUNTA($G$2:G1154),INDEX($G$2:G1154,SMALL(IF($G$2:G1154&lt;&gt;"",ROW(INDIRECT("1:"&amp;ROWS($G$2:G1154)))),ROWS($1:655))),"")),"",IF(ROWS($1:655)&lt;=COUNTA($G$2:G1154),INDEX($G$2:G1154,SMALL(IF($G$2:G1154&lt;&gt;"",ROW(INDIRECT("1:"&amp;ROWS($G$2:G1154)))),ROWS($1:655))),""))</f>
        <v/>
      </c>
      <c r="K656" s="10" t="str" cm="1">
        <f t="array" aca="1" ref="K656" ca="1">IF(ISERROR(IF(ROWS($1:655)&lt;=COUNTA($I$2:I1154),INDEX($I$2:I1154,SMALL(IF($I$2:I1154&lt;&gt;"",ROW(INDIRECT("1:"&amp;ROWS($I$2:I1154)))),ROWS($1:655))),"")),"",IF(ROWS($1:655)&lt;=COUNTA($I$2:I1154),INDEX($I$2:I1154,SMALL(IF($I$2:I1154&lt;&gt;"",ROW(INDIRECT("1:"&amp;ROWS($I$2:I1154)))),ROWS($1:655))),""))</f>
        <v/>
      </c>
    </row>
    <row r="657" spans="7:11" x14ac:dyDescent="0.2">
      <c r="G657" s="24" t="str">
        <f>+IF('Tableau de bord'!B677='Tableau de bord'!B678,"",'Tableau de bord'!B677)</f>
        <v/>
      </c>
      <c r="H657" s="23" t="str">
        <f>+'Tableau de bord'!R677</f>
        <v/>
      </c>
      <c r="I657" s="17" t="str">
        <f>+IF('Tableau de bord'!B678='Tableau de bord'!B677,"",SUM($H$2:$H657))</f>
        <v/>
      </c>
      <c r="J657" s="8" t="str" cm="1">
        <f t="array" aca="1" ref="J657" ca="1">IF(ISERROR(IF(ROWS($1:656)&lt;=COUNTA($G$2:G1155),INDEX($G$2:G1155,SMALL(IF($G$2:G1155&lt;&gt;"",ROW(INDIRECT("1:"&amp;ROWS($G$2:G1155)))),ROWS($1:656))),"")),"",IF(ROWS($1:656)&lt;=COUNTA($G$2:G1155),INDEX($G$2:G1155,SMALL(IF($G$2:G1155&lt;&gt;"",ROW(INDIRECT("1:"&amp;ROWS($G$2:G1155)))),ROWS($1:656))),""))</f>
        <v/>
      </c>
      <c r="K657" s="10" t="str" cm="1">
        <f t="array" aca="1" ref="K657" ca="1">IF(ISERROR(IF(ROWS($1:656)&lt;=COUNTA($I$2:I1155),INDEX($I$2:I1155,SMALL(IF($I$2:I1155&lt;&gt;"",ROW(INDIRECT("1:"&amp;ROWS($I$2:I1155)))),ROWS($1:656))),"")),"",IF(ROWS($1:656)&lt;=COUNTA($I$2:I1155),INDEX($I$2:I1155,SMALL(IF($I$2:I1155&lt;&gt;"",ROW(INDIRECT("1:"&amp;ROWS($I$2:I1155)))),ROWS($1:656))),""))</f>
        <v/>
      </c>
    </row>
    <row r="658" spans="7:11" x14ac:dyDescent="0.2">
      <c r="G658" s="24" t="str">
        <f>+IF('Tableau de bord'!B678='Tableau de bord'!B679,"",'Tableau de bord'!B678)</f>
        <v/>
      </c>
      <c r="H658" s="23" t="str">
        <f>+'Tableau de bord'!R678</f>
        <v/>
      </c>
      <c r="I658" s="17" t="str">
        <f>+IF('Tableau de bord'!B679='Tableau de bord'!B678,"",SUM($H$2:$H658))</f>
        <v/>
      </c>
      <c r="J658" s="8" t="str" cm="1">
        <f t="array" aca="1" ref="J658" ca="1">IF(ISERROR(IF(ROWS($1:657)&lt;=COUNTA($G$2:G1156),INDEX($G$2:G1156,SMALL(IF($G$2:G1156&lt;&gt;"",ROW(INDIRECT("1:"&amp;ROWS($G$2:G1156)))),ROWS($1:657))),"")),"",IF(ROWS($1:657)&lt;=COUNTA($G$2:G1156),INDEX($G$2:G1156,SMALL(IF($G$2:G1156&lt;&gt;"",ROW(INDIRECT("1:"&amp;ROWS($G$2:G1156)))),ROWS($1:657))),""))</f>
        <v/>
      </c>
      <c r="K658" s="10" t="str" cm="1">
        <f t="array" aca="1" ref="K658" ca="1">IF(ISERROR(IF(ROWS($1:657)&lt;=COUNTA($I$2:I1156),INDEX($I$2:I1156,SMALL(IF($I$2:I1156&lt;&gt;"",ROW(INDIRECT("1:"&amp;ROWS($I$2:I1156)))),ROWS($1:657))),"")),"",IF(ROWS($1:657)&lt;=COUNTA($I$2:I1156),INDEX($I$2:I1156,SMALL(IF($I$2:I1156&lt;&gt;"",ROW(INDIRECT("1:"&amp;ROWS($I$2:I1156)))),ROWS($1:657))),""))</f>
        <v/>
      </c>
    </row>
    <row r="659" spans="7:11" x14ac:dyDescent="0.2">
      <c r="G659" s="24" t="str">
        <f>+IF('Tableau de bord'!B679='Tableau de bord'!B680,"",'Tableau de bord'!B679)</f>
        <v/>
      </c>
      <c r="H659" s="23" t="str">
        <f>+'Tableau de bord'!R679</f>
        <v/>
      </c>
      <c r="I659" s="17" t="str">
        <f>+IF('Tableau de bord'!B680='Tableau de bord'!B679,"",SUM($H$2:$H659))</f>
        <v/>
      </c>
      <c r="J659" s="8" t="str" cm="1">
        <f t="array" aca="1" ref="J659" ca="1">IF(ISERROR(IF(ROWS($1:658)&lt;=COUNTA($G$2:G1157),INDEX($G$2:G1157,SMALL(IF($G$2:G1157&lt;&gt;"",ROW(INDIRECT("1:"&amp;ROWS($G$2:G1157)))),ROWS($1:658))),"")),"",IF(ROWS($1:658)&lt;=COUNTA($G$2:G1157),INDEX($G$2:G1157,SMALL(IF($G$2:G1157&lt;&gt;"",ROW(INDIRECT("1:"&amp;ROWS($G$2:G1157)))),ROWS($1:658))),""))</f>
        <v/>
      </c>
      <c r="K659" s="10" t="str" cm="1">
        <f t="array" aca="1" ref="K659" ca="1">IF(ISERROR(IF(ROWS($1:658)&lt;=COUNTA($I$2:I1157),INDEX($I$2:I1157,SMALL(IF($I$2:I1157&lt;&gt;"",ROW(INDIRECT("1:"&amp;ROWS($I$2:I1157)))),ROWS($1:658))),"")),"",IF(ROWS($1:658)&lt;=COUNTA($I$2:I1157),INDEX($I$2:I1157,SMALL(IF($I$2:I1157&lt;&gt;"",ROW(INDIRECT("1:"&amp;ROWS($I$2:I1157)))),ROWS($1:658))),""))</f>
        <v/>
      </c>
    </row>
    <row r="660" spans="7:11" x14ac:dyDescent="0.2">
      <c r="G660" s="24" t="str">
        <f>+IF('Tableau de bord'!B680='Tableau de bord'!B681,"",'Tableau de bord'!B680)</f>
        <v/>
      </c>
      <c r="H660" s="23" t="str">
        <f>+'Tableau de bord'!R680</f>
        <v/>
      </c>
      <c r="I660" s="17" t="str">
        <f>+IF('Tableau de bord'!B681='Tableau de bord'!B680,"",SUM($H$2:$H660))</f>
        <v/>
      </c>
      <c r="J660" s="8" t="str" cm="1">
        <f t="array" aca="1" ref="J660" ca="1">IF(ISERROR(IF(ROWS($1:659)&lt;=COUNTA($G$2:G1158),INDEX($G$2:G1158,SMALL(IF($G$2:G1158&lt;&gt;"",ROW(INDIRECT("1:"&amp;ROWS($G$2:G1158)))),ROWS($1:659))),"")),"",IF(ROWS($1:659)&lt;=COUNTA($G$2:G1158),INDEX($G$2:G1158,SMALL(IF($G$2:G1158&lt;&gt;"",ROW(INDIRECT("1:"&amp;ROWS($G$2:G1158)))),ROWS($1:659))),""))</f>
        <v/>
      </c>
      <c r="K660" s="10" t="str" cm="1">
        <f t="array" aca="1" ref="K660" ca="1">IF(ISERROR(IF(ROWS($1:659)&lt;=COUNTA($I$2:I1158),INDEX($I$2:I1158,SMALL(IF($I$2:I1158&lt;&gt;"",ROW(INDIRECT("1:"&amp;ROWS($I$2:I1158)))),ROWS($1:659))),"")),"",IF(ROWS($1:659)&lt;=COUNTA($I$2:I1158),INDEX($I$2:I1158,SMALL(IF($I$2:I1158&lt;&gt;"",ROW(INDIRECT("1:"&amp;ROWS($I$2:I1158)))),ROWS($1:659))),""))</f>
        <v/>
      </c>
    </row>
    <row r="661" spans="7:11" x14ac:dyDescent="0.2">
      <c r="G661" s="24" t="str">
        <f>+IF('Tableau de bord'!B681='Tableau de bord'!B682,"",'Tableau de bord'!B681)</f>
        <v/>
      </c>
      <c r="H661" s="23" t="str">
        <f>+'Tableau de bord'!R681</f>
        <v/>
      </c>
      <c r="I661" s="17" t="str">
        <f>+IF('Tableau de bord'!B682='Tableau de bord'!B681,"",SUM($H$2:$H661))</f>
        <v/>
      </c>
      <c r="J661" s="8" t="str" cm="1">
        <f t="array" aca="1" ref="J661" ca="1">IF(ISERROR(IF(ROWS($1:660)&lt;=COUNTA($G$2:G1159),INDEX($G$2:G1159,SMALL(IF($G$2:G1159&lt;&gt;"",ROW(INDIRECT("1:"&amp;ROWS($G$2:G1159)))),ROWS($1:660))),"")),"",IF(ROWS($1:660)&lt;=COUNTA($G$2:G1159),INDEX($G$2:G1159,SMALL(IF($G$2:G1159&lt;&gt;"",ROW(INDIRECT("1:"&amp;ROWS($G$2:G1159)))),ROWS($1:660))),""))</f>
        <v/>
      </c>
      <c r="K661" s="10" t="str" cm="1">
        <f t="array" aca="1" ref="K661" ca="1">IF(ISERROR(IF(ROWS($1:660)&lt;=COUNTA($I$2:I1159),INDEX($I$2:I1159,SMALL(IF($I$2:I1159&lt;&gt;"",ROW(INDIRECT("1:"&amp;ROWS($I$2:I1159)))),ROWS($1:660))),"")),"",IF(ROWS($1:660)&lt;=COUNTA($I$2:I1159),INDEX($I$2:I1159,SMALL(IF($I$2:I1159&lt;&gt;"",ROW(INDIRECT("1:"&amp;ROWS($I$2:I1159)))),ROWS($1:660))),""))</f>
        <v/>
      </c>
    </row>
    <row r="662" spans="7:11" x14ac:dyDescent="0.2">
      <c r="G662" s="24" t="str">
        <f>+IF('Tableau de bord'!B682='Tableau de bord'!B683,"",'Tableau de bord'!B682)</f>
        <v/>
      </c>
      <c r="H662" s="23" t="str">
        <f>+'Tableau de bord'!R682</f>
        <v/>
      </c>
      <c r="I662" s="17" t="str">
        <f>+IF('Tableau de bord'!B683='Tableau de bord'!B682,"",SUM($H$2:$H662))</f>
        <v/>
      </c>
      <c r="J662" s="8" t="str" cm="1">
        <f t="array" aca="1" ref="J662" ca="1">IF(ISERROR(IF(ROWS($1:661)&lt;=COUNTA($G$2:G1160),INDEX($G$2:G1160,SMALL(IF($G$2:G1160&lt;&gt;"",ROW(INDIRECT("1:"&amp;ROWS($G$2:G1160)))),ROWS($1:661))),"")),"",IF(ROWS($1:661)&lt;=COUNTA($G$2:G1160),INDEX($G$2:G1160,SMALL(IF($G$2:G1160&lt;&gt;"",ROW(INDIRECT("1:"&amp;ROWS($G$2:G1160)))),ROWS($1:661))),""))</f>
        <v/>
      </c>
      <c r="K662" s="10" t="str" cm="1">
        <f t="array" aca="1" ref="K662" ca="1">IF(ISERROR(IF(ROWS($1:661)&lt;=COUNTA($I$2:I1160),INDEX($I$2:I1160,SMALL(IF($I$2:I1160&lt;&gt;"",ROW(INDIRECT("1:"&amp;ROWS($I$2:I1160)))),ROWS($1:661))),"")),"",IF(ROWS($1:661)&lt;=COUNTA($I$2:I1160),INDEX($I$2:I1160,SMALL(IF($I$2:I1160&lt;&gt;"",ROW(INDIRECT("1:"&amp;ROWS($I$2:I1160)))),ROWS($1:661))),""))</f>
        <v/>
      </c>
    </row>
    <row r="663" spans="7:11" x14ac:dyDescent="0.2">
      <c r="G663" s="24" t="str">
        <f>+IF('Tableau de bord'!B683='Tableau de bord'!B684,"",'Tableau de bord'!B683)</f>
        <v/>
      </c>
      <c r="H663" s="23" t="str">
        <f>+'Tableau de bord'!R683</f>
        <v/>
      </c>
      <c r="I663" s="17" t="str">
        <f>+IF('Tableau de bord'!B684='Tableau de bord'!B683,"",SUM($H$2:$H663))</f>
        <v/>
      </c>
      <c r="J663" s="8" t="str" cm="1">
        <f t="array" aca="1" ref="J663" ca="1">IF(ISERROR(IF(ROWS($1:662)&lt;=COUNTA($G$2:G1161),INDEX($G$2:G1161,SMALL(IF($G$2:G1161&lt;&gt;"",ROW(INDIRECT("1:"&amp;ROWS($G$2:G1161)))),ROWS($1:662))),"")),"",IF(ROWS($1:662)&lt;=COUNTA($G$2:G1161),INDEX($G$2:G1161,SMALL(IF($G$2:G1161&lt;&gt;"",ROW(INDIRECT("1:"&amp;ROWS($G$2:G1161)))),ROWS($1:662))),""))</f>
        <v/>
      </c>
      <c r="K663" s="10" t="str" cm="1">
        <f t="array" aca="1" ref="K663" ca="1">IF(ISERROR(IF(ROWS($1:662)&lt;=COUNTA($I$2:I1161),INDEX($I$2:I1161,SMALL(IF($I$2:I1161&lt;&gt;"",ROW(INDIRECT("1:"&amp;ROWS($I$2:I1161)))),ROWS($1:662))),"")),"",IF(ROWS($1:662)&lt;=COUNTA($I$2:I1161),INDEX($I$2:I1161,SMALL(IF($I$2:I1161&lt;&gt;"",ROW(INDIRECT("1:"&amp;ROWS($I$2:I1161)))),ROWS($1:662))),""))</f>
        <v/>
      </c>
    </row>
    <row r="664" spans="7:11" x14ac:dyDescent="0.2">
      <c r="G664" s="24" t="str">
        <f>+IF('Tableau de bord'!B684='Tableau de bord'!B685,"",'Tableau de bord'!B684)</f>
        <v/>
      </c>
      <c r="H664" s="23" t="str">
        <f>+'Tableau de bord'!R684</f>
        <v/>
      </c>
      <c r="I664" s="17" t="str">
        <f>+IF('Tableau de bord'!B685='Tableau de bord'!B684,"",SUM($H$2:$H664))</f>
        <v/>
      </c>
      <c r="J664" s="8" t="str" cm="1">
        <f t="array" aca="1" ref="J664" ca="1">IF(ISERROR(IF(ROWS($1:663)&lt;=COUNTA($G$2:G1162),INDEX($G$2:G1162,SMALL(IF($G$2:G1162&lt;&gt;"",ROW(INDIRECT("1:"&amp;ROWS($G$2:G1162)))),ROWS($1:663))),"")),"",IF(ROWS($1:663)&lt;=COUNTA($G$2:G1162),INDEX($G$2:G1162,SMALL(IF($G$2:G1162&lt;&gt;"",ROW(INDIRECT("1:"&amp;ROWS($G$2:G1162)))),ROWS($1:663))),""))</f>
        <v/>
      </c>
      <c r="K664" s="10" t="str" cm="1">
        <f t="array" aca="1" ref="K664" ca="1">IF(ISERROR(IF(ROWS($1:663)&lt;=COUNTA($I$2:I1162),INDEX($I$2:I1162,SMALL(IF($I$2:I1162&lt;&gt;"",ROW(INDIRECT("1:"&amp;ROWS($I$2:I1162)))),ROWS($1:663))),"")),"",IF(ROWS($1:663)&lt;=COUNTA($I$2:I1162),INDEX($I$2:I1162,SMALL(IF($I$2:I1162&lt;&gt;"",ROW(INDIRECT("1:"&amp;ROWS($I$2:I1162)))),ROWS($1:663))),""))</f>
        <v/>
      </c>
    </row>
    <row r="665" spans="7:11" x14ac:dyDescent="0.2">
      <c r="G665" s="24" t="str">
        <f>+IF('Tableau de bord'!B685='Tableau de bord'!B686,"",'Tableau de bord'!B685)</f>
        <v/>
      </c>
      <c r="H665" s="23" t="str">
        <f>+'Tableau de bord'!R685</f>
        <v/>
      </c>
      <c r="I665" s="17" t="str">
        <f>+IF('Tableau de bord'!B686='Tableau de bord'!B685,"",SUM($H$2:$H665))</f>
        <v/>
      </c>
      <c r="J665" s="8" t="str" cm="1">
        <f t="array" aca="1" ref="J665" ca="1">IF(ISERROR(IF(ROWS($1:664)&lt;=COUNTA($G$2:G1163),INDEX($G$2:G1163,SMALL(IF($G$2:G1163&lt;&gt;"",ROW(INDIRECT("1:"&amp;ROWS($G$2:G1163)))),ROWS($1:664))),"")),"",IF(ROWS($1:664)&lt;=COUNTA($G$2:G1163),INDEX($G$2:G1163,SMALL(IF($G$2:G1163&lt;&gt;"",ROW(INDIRECT("1:"&amp;ROWS($G$2:G1163)))),ROWS($1:664))),""))</f>
        <v/>
      </c>
      <c r="K665" s="10" t="str" cm="1">
        <f t="array" aca="1" ref="K665" ca="1">IF(ISERROR(IF(ROWS($1:664)&lt;=COUNTA($I$2:I1163),INDEX($I$2:I1163,SMALL(IF($I$2:I1163&lt;&gt;"",ROW(INDIRECT("1:"&amp;ROWS($I$2:I1163)))),ROWS($1:664))),"")),"",IF(ROWS($1:664)&lt;=COUNTA($I$2:I1163),INDEX($I$2:I1163,SMALL(IF($I$2:I1163&lt;&gt;"",ROW(INDIRECT("1:"&amp;ROWS($I$2:I1163)))),ROWS($1:664))),""))</f>
        <v/>
      </c>
    </row>
    <row r="666" spans="7:11" x14ac:dyDescent="0.2">
      <c r="G666" s="24" t="str">
        <f>+IF('Tableau de bord'!B686='Tableau de bord'!B687,"",'Tableau de bord'!B686)</f>
        <v/>
      </c>
      <c r="H666" s="23" t="str">
        <f>+'Tableau de bord'!R686</f>
        <v/>
      </c>
      <c r="I666" s="17" t="str">
        <f>+IF('Tableau de bord'!B687='Tableau de bord'!B686,"",SUM($H$2:$H666))</f>
        <v/>
      </c>
      <c r="J666" s="8" t="str" cm="1">
        <f t="array" aca="1" ref="J666" ca="1">IF(ISERROR(IF(ROWS($1:665)&lt;=COUNTA($G$2:G1164),INDEX($G$2:G1164,SMALL(IF($G$2:G1164&lt;&gt;"",ROW(INDIRECT("1:"&amp;ROWS($G$2:G1164)))),ROWS($1:665))),"")),"",IF(ROWS($1:665)&lt;=COUNTA($G$2:G1164),INDEX($G$2:G1164,SMALL(IF($G$2:G1164&lt;&gt;"",ROW(INDIRECT("1:"&amp;ROWS($G$2:G1164)))),ROWS($1:665))),""))</f>
        <v/>
      </c>
      <c r="K666" s="10" t="str" cm="1">
        <f t="array" aca="1" ref="K666" ca="1">IF(ISERROR(IF(ROWS($1:665)&lt;=COUNTA($I$2:I1164),INDEX($I$2:I1164,SMALL(IF($I$2:I1164&lt;&gt;"",ROW(INDIRECT("1:"&amp;ROWS($I$2:I1164)))),ROWS($1:665))),"")),"",IF(ROWS($1:665)&lt;=COUNTA($I$2:I1164),INDEX($I$2:I1164,SMALL(IF($I$2:I1164&lt;&gt;"",ROW(INDIRECT("1:"&amp;ROWS($I$2:I1164)))),ROWS($1:665))),""))</f>
        <v/>
      </c>
    </row>
    <row r="667" spans="7:11" x14ac:dyDescent="0.2">
      <c r="G667" s="24" t="str">
        <f>+IF('Tableau de bord'!B687='Tableau de bord'!B688,"",'Tableau de bord'!B687)</f>
        <v/>
      </c>
      <c r="H667" s="23" t="str">
        <f>+'Tableau de bord'!R687</f>
        <v/>
      </c>
      <c r="I667" s="17" t="str">
        <f>+IF('Tableau de bord'!B688='Tableau de bord'!B687,"",SUM($H$2:$H667))</f>
        <v/>
      </c>
      <c r="J667" s="8" t="str" cm="1">
        <f t="array" aca="1" ref="J667" ca="1">IF(ISERROR(IF(ROWS($1:666)&lt;=COUNTA($G$2:G1165),INDEX($G$2:G1165,SMALL(IF($G$2:G1165&lt;&gt;"",ROW(INDIRECT("1:"&amp;ROWS($G$2:G1165)))),ROWS($1:666))),"")),"",IF(ROWS($1:666)&lt;=COUNTA($G$2:G1165),INDEX($G$2:G1165,SMALL(IF($G$2:G1165&lt;&gt;"",ROW(INDIRECT("1:"&amp;ROWS($G$2:G1165)))),ROWS($1:666))),""))</f>
        <v/>
      </c>
      <c r="K667" s="10" t="str" cm="1">
        <f t="array" aca="1" ref="K667" ca="1">IF(ISERROR(IF(ROWS($1:666)&lt;=COUNTA($I$2:I1165),INDEX($I$2:I1165,SMALL(IF($I$2:I1165&lt;&gt;"",ROW(INDIRECT("1:"&amp;ROWS($I$2:I1165)))),ROWS($1:666))),"")),"",IF(ROWS($1:666)&lt;=COUNTA($I$2:I1165),INDEX($I$2:I1165,SMALL(IF($I$2:I1165&lt;&gt;"",ROW(INDIRECT("1:"&amp;ROWS($I$2:I1165)))),ROWS($1:666))),""))</f>
        <v/>
      </c>
    </row>
    <row r="668" spans="7:11" x14ac:dyDescent="0.2">
      <c r="G668" s="24" t="str">
        <f>+IF('Tableau de bord'!B688='Tableau de bord'!B689,"",'Tableau de bord'!B688)</f>
        <v/>
      </c>
      <c r="H668" s="23" t="str">
        <f>+'Tableau de bord'!R688</f>
        <v/>
      </c>
      <c r="I668" s="17" t="str">
        <f>+IF('Tableau de bord'!B689='Tableau de bord'!B688,"",SUM($H$2:$H668))</f>
        <v/>
      </c>
      <c r="J668" s="8" t="str" cm="1">
        <f t="array" aca="1" ref="J668" ca="1">IF(ISERROR(IF(ROWS($1:667)&lt;=COUNTA($G$2:G1166),INDEX($G$2:G1166,SMALL(IF($G$2:G1166&lt;&gt;"",ROW(INDIRECT("1:"&amp;ROWS($G$2:G1166)))),ROWS($1:667))),"")),"",IF(ROWS($1:667)&lt;=COUNTA($G$2:G1166),INDEX($G$2:G1166,SMALL(IF($G$2:G1166&lt;&gt;"",ROW(INDIRECT("1:"&amp;ROWS($G$2:G1166)))),ROWS($1:667))),""))</f>
        <v/>
      </c>
      <c r="K668" s="10" t="str" cm="1">
        <f t="array" aca="1" ref="K668" ca="1">IF(ISERROR(IF(ROWS($1:667)&lt;=COUNTA($I$2:I1166),INDEX($I$2:I1166,SMALL(IF($I$2:I1166&lt;&gt;"",ROW(INDIRECT("1:"&amp;ROWS($I$2:I1166)))),ROWS($1:667))),"")),"",IF(ROWS($1:667)&lt;=COUNTA($I$2:I1166),INDEX($I$2:I1166,SMALL(IF($I$2:I1166&lt;&gt;"",ROW(INDIRECT("1:"&amp;ROWS($I$2:I1166)))),ROWS($1:667))),""))</f>
        <v/>
      </c>
    </row>
    <row r="669" spans="7:11" x14ac:dyDescent="0.2">
      <c r="G669" s="24" t="str">
        <f>+IF('Tableau de bord'!B689='Tableau de bord'!B690,"",'Tableau de bord'!B689)</f>
        <v/>
      </c>
      <c r="H669" s="23" t="str">
        <f>+'Tableau de bord'!R689</f>
        <v/>
      </c>
      <c r="I669" s="17" t="str">
        <f>+IF('Tableau de bord'!B690='Tableau de bord'!B689,"",SUM($H$2:$H669))</f>
        <v/>
      </c>
      <c r="J669" s="8" t="str" cm="1">
        <f t="array" aca="1" ref="J669" ca="1">IF(ISERROR(IF(ROWS($1:668)&lt;=COUNTA($G$2:G1167),INDEX($G$2:G1167,SMALL(IF($G$2:G1167&lt;&gt;"",ROW(INDIRECT("1:"&amp;ROWS($G$2:G1167)))),ROWS($1:668))),"")),"",IF(ROWS($1:668)&lt;=COUNTA($G$2:G1167),INDEX($G$2:G1167,SMALL(IF($G$2:G1167&lt;&gt;"",ROW(INDIRECT("1:"&amp;ROWS($G$2:G1167)))),ROWS($1:668))),""))</f>
        <v/>
      </c>
      <c r="K669" s="10" t="str" cm="1">
        <f t="array" aca="1" ref="K669" ca="1">IF(ISERROR(IF(ROWS($1:668)&lt;=COUNTA($I$2:I1167),INDEX($I$2:I1167,SMALL(IF($I$2:I1167&lt;&gt;"",ROW(INDIRECT("1:"&amp;ROWS($I$2:I1167)))),ROWS($1:668))),"")),"",IF(ROWS($1:668)&lt;=COUNTA($I$2:I1167),INDEX($I$2:I1167,SMALL(IF($I$2:I1167&lt;&gt;"",ROW(INDIRECT("1:"&amp;ROWS($I$2:I1167)))),ROWS($1:668))),""))</f>
        <v/>
      </c>
    </row>
    <row r="670" spans="7:11" x14ac:dyDescent="0.2">
      <c r="G670" s="24" t="str">
        <f>+IF('Tableau de bord'!B690='Tableau de bord'!B691,"",'Tableau de bord'!B690)</f>
        <v/>
      </c>
      <c r="H670" s="23" t="str">
        <f>+'Tableau de bord'!R690</f>
        <v/>
      </c>
      <c r="I670" s="17" t="str">
        <f>+IF('Tableau de bord'!B691='Tableau de bord'!B690,"",SUM($H$2:$H670))</f>
        <v/>
      </c>
      <c r="J670" s="8" t="str" cm="1">
        <f t="array" aca="1" ref="J670" ca="1">IF(ISERROR(IF(ROWS($1:669)&lt;=COUNTA($G$2:G1168),INDEX($G$2:G1168,SMALL(IF($G$2:G1168&lt;&gt;"",ROW(INDIRECT("1:"&amp;ROWS($G$2:G1168)))),ROWS($1:669))),"")),"",IF(ROWS($1:669)&lt;=COUNTA($G$2:G1168),INDEX($G$2:G1168,SMALL(IF($G$2:G1168&lt;&gt;"",ROW(INDIRECT("1:"&amp;ROWS($G$2:G1168)))),ROWS($1:669))),""))</f>
        <v/>
      </c>
      <c r="K670" s="10" t="str" cm="1">
        <f t="array" aca="1" ref="K670" ca="1">IF(ISERROR(IF(ROWS($1:669)&lt;=COUNTA($I$2:I1168),INDEX($I$2:I1168,SMALL(IF($I$2:I1168&lt;&gt;"",ROW(INDIRECT("1:"&amp;ROWS($I$2:I1168)))),ROWS($1:669))),"")),"",IF(ROWS($1:669)&lt;=COUNTA($I$2:I1168),INDEX($I$2:I1168,SMALL(IF($I$2:I1168&lt;&gt;"",ROW(INDIRECT("1:"&amp;ROWS($I$2:I1168)))),ROWS($1:669))),""))</f>
        <v/>
      </c>
    </row>
    <row r="671" spans="7:11" x14ac:dyDescent="0.2">
      <c r="G671" s="24" t="str">
        <f>+IF('Tableau de bord'!B691='Tableau de bord'!B692,"",'Tableau de bord'!B691)</f>
        <v/>
      </c>
      <c r="H671" s="23" t="str">
        <f>+'Tableau de bord'!R691</f>
        <v/>
      </c>
      <c r="I671" s="17" t="str">
        <f>+IF('Tableau de bord'!B692='Tableau de bord'!B691,"",SUM($H$2:$H671))</f>
        <v/>
      </c>
      <c r="J671" s="8" t="str" cm="1">
        <f t="array" aca="1" ref="J671" ca="1">IF(ISERROR(IF(ROWS($1:670)&lt;=COUNTA($G$2:G1169),INDEX($G$2:G1169,SMALL(IF($G$2:G1169&lt;&gt;"",ROW(INDIRECT("1:"&amp;ROWS($G$2:G1169)))),ROWS($1:670))),"")),"",IF(ROWS($1:670)&lt;=COUNTA($G$2:G1169),INDEX($G$2:G1169,SMALL(IF($G$2:G1169&lt;&gt;"",ROW(INDIRECT("1:"&amp;ROWS($G$2:G1169)))),ROWS($1:670))),""))</f>
        <v/>
      </c>
      <c r="K671" s="10" t="str" cm="1">
        <f t="array" aca="1" ref="K671" ca="1">IF(ISERROR(IF(ROWS($1:670)&lt;=COUNTA($I$2:I1169),INDEX($I$2:I1169,SMALL(IF($I$2:I1169&lt;&gt;"",ROW(INDIRECT("1:"&amp;ROWS($I$2:I1169)))),ROWS($1:670))),"")),"",IF(ROWS($1:670)&lt;=COUNTA($I$2:I1169),INDEX($I$2:I1169,SMALL(IF($I$2:I1169&lt;&gt;"",ROW(INDIRECT("1:"&amp;ROWS($I$2:I1169)))),ROWS($1:670))),""))</f>
        <v/>
      </c>
    </row>
    <row r="672" spans="7:11" x14ac:dyDescent="0.2">
      <c r="G672" s="24" t="str">
        <f>+IF('Tableau de bord'!B692='Tableau de bord'!B693,"",'Tableau de bord'!B692)</f>
        <v/>
      </c>
      <c r="H672" s="23" t="str">
        <f>+'Tableau de bord'!R692</f>
        <v/>
      </c>
      <c r="I672" s="17" t="str">
        <f>+IF('Tableau de bord'!B693='Tableau de bord'!B692,"",SUM($H$2:$H672))</f>
        <v/>
      </c>
      <c r="J672" s="8" t="str" cm="1">
        <f t="array" aca="1" ref="J672" ca="1">IF(ISERROR(IF(ROWS($1:671)&lt;=COUNTA($G$2:G1170),INDEX($G$2:G1170,SMALL(IF($G$2:G1170&lt;&gt;"",ROW(INDIRECT("1:"&amp;ROWS($G$2:G1170)))),ROWS($1:671))),"")),"",IF(ROWS($1:671)&lt;=COUNTA($G$2:G1170),INDEX($G$2:G1170,SMALL(IF($G$2:G1170&lt;&gt;"",ROW(INDIRECT("1:"&amp;ROWS($G$2:G1170)))),ROWS($1:671))),""))</f>
        <v/>
      </c>
      <c r="K672" s="10" t="str" cm="1">
        <f t="array" aca="1" ref="K672" ca="1">IF(ISERROR(IF(ROWS($1:671)&lt;=COUNTA($I$2:I1170),INDEX($I$2:I1170,SMALL(IF($I$2:I1170&lt;&gt;"",ROW(INDIRECT("1:"&amp;ROWS($I$2:I1170)))),ROWS($1:671))),"")),"",IF(ROWS($1:671)&lt;=COUNTA($I$2:I1170),INDEX($I$2:I1170,SMALL(IF($I$2:I1170&lt;&gt;"",ROW(INDIRECT("1:"&amp;ROWS($I$2:I1170)))),ROWS($1:671))),""))</f>
        <v/>
      </c>
    </row>
    <row r="673" spans="7:11" x14ac:dyDescent="0.2">
      <c r="G673" s="24" t="str">
        <f>+IF('Tableau de bord'!B693='Tableau de bord'!B694,"",'Tableau de bord'!B693)</f>
        <v/>
      </c>
      <c r="H673" s="23" t="str">
        <f>+'Tableau de bord'!R693</f>
        <v/>
      </c>
      <c r="I673" s="17" t="str">
        <f>+IF('Tableau de bord'!B694='Tableau de bord'!B693,"",SUM($H$2:$H673))</f>
        <v/>
      </c>
      <c r="J673" s="8" t="str" cm="1">
        <f t="array" aca="1" ref="J673" ca="1">IF(ISERROR(IF(ROWS($1:672)&lt;=COUNTA($G$2:G1171),INDEX($G$2:G1171,SMALL(IF($G$2:G1171&lt;&gt;"",ROW(INDIRECT("1:"&amp;ROWS($G$2:G1171)))),ROWS($1:672))),"")),"",IF(ROWS($1:672)&lt;=COUNTA($G$2:G1171),INDEX($G$2:G1171,SMALL(IF($G$2:G1171&lt;&gt;"",ROW(INDIRECT("1:"&amp;ROWS($G$2:G1171)))),ROWS($1:672))),""))</f>
        <v/>
      </c>
      <c r="K673" s="10" t="str" cm="1">
        <f t="array" aca="1" ref="K673" ca="1">IF(ISERROR(IF(ROWS($1:672)&lt;=COUNTA($I$2:I1171),INDEX($I$2:I1171,SMALL(IF($I$2:I1171&lt;&gt;"",ROW(INDIRECT("1:"&amp;ROWS($I$2:I1171)))),ROWS($1:672))),"")),"",IF(ROWS($1:672)&lt;=COUNTA($I$2:I1171),INDEX($I$2:I1171,SMALL(IF($I$2:I1171&lt;&gt;"",ROW(INDIRECT("1:"&amp;ROWS($I$2:I1171)))),ROWS($1:672))),""))</f>
        <v/>
      </c>
    </row>
    <row r="674" spans="7:11" x14ac:dyDescent="0.2">
      <c r="G674" s="24" t="str">
        <f>+IF('Tableau de bord'!B694='Tableau de bord'!B695,"",'Tableau de bord'!B694)</f>
        <v/>
      </c>
      <c r="H674" s="23" t="str">
        <f>+'Tableau de bord'!R694</f>
        <v/>
      </c>
      <c r="I674" s="17" t="str">
        <f>+IF('Tableau de bord'!B695='Tableau de bord'!B694,"",SUM($H$2:$H674))</f>
        <v/>
      </c>
      <c r="J674" s="8" t="str" cm="1">
        <f t="array" aca="1" ref="J674" ca="1">IF(ISERROR(IF(ROWS($1:673)&lt;=COUNTA($G$2:G1172),INDEX($G$2:G1172,SMALL(IF($G$2:G1172&lt;&gt;"",ROW(INDIRECT("1:"&amp;ROWS($G$2:G1172)))),ROWS($1:673))),"")),"",IF(ROWS($1:673)&lt;=COUNTA($G$2:G1172),INDEX($G$2:G1172,SMALL(IF($G$2:G1172&lt;&gt;"",ROW(INDIRECT("1:"&amp;ROWS($G$2:G1172)))),ROWS($1:673))),""))</f>
        <v/>
      </c>
      <c r="K674" s="10" t="str" cm="1">
        <f t="array" aca="1" ref="K674" ca="1">IF(ISERROR(IF(ROWS($1:673)&lt;=COUNTA($I$2:I1172),INDEX($I$2:I1172,SMALL(IF($I$2:I1172&lt;&gt;"",ROW(INDIRECT("1:"&amp;ROWS($I$2:I1172)))),ROWS($1:673))),"")),"",IF(ROWS($1:673)&lt;=COUNTA($I$2:I1172),INDEX($I$2:I1172,SMALL(IF($I$2:I1172&lt;&gt;"",ROW(INDIRECT("1:"&amp;ROWS($I$2:I1172)))),ROWS($1:673))),""))</f>
        <v/>
      </c>
    </row>
    <row r="675" spans="7:11" x14ac:dyDescent="0.2">
      <c r="G675" s="24" t="str">
        <f>+IF('Tableau de bord'!B695='Tableau de bord'!B696,"",'Tableau de bord'!B695)</f>
        <v/>
      </c>
      <c r="H675" s="23" t="str">
        <f>+'Tableau de bord'!R695</f>
        <v/>
      </c>
      <c r="I675" s="17" t="str">
        <f>+IF('Tableau de bord'!B696='Tableau de bord'!B695,"",SUM($H$2:$H675))</f>
        <v/>
      </c>
      <c r="J675" s="8" t="str" cm="1">
        <f t="array" aca="1" ref="J675" ca="1">IF(ISERROR(IF(ROWS($1:674)&lt;=COUNTA($G$2:G1173),INDEX($G$2:G1173,SMALL(IF($G$2:G1173&lt;&gt;"",ROW(INDIRECT("1:"&amp;ROWS($G$2:G1173)))),ROWS($1:674))),"")),"",IF(ROWS($1:674)&lt;=COUNTA($G$2:G1173),INDEX($G$2:G1173,SMALL(IF($G$2:G1173&lt;&gt;"",ROW(INDIRECT("1:"&amp;ROWS($G$2:G1173)))),ROWS($1:674))),""))</f>
        <v/>
      </c>
      <c r="K675" s="10" t="str" cm="1">
        <f t="array" aca="1" ref="K675" ca="1">IF(ISERROR(IF(ROWS($1:674)&lt;=COUNTA($I$2:I1173),INDEX($I$2:I1173,SMALL(IF($I$2:I1173&lt;&gt;"",ROW(INDIRECT("1:"&amp;ROWS($I$2:I1173)))),ROWS($1:674))),"")),"",IF(ROWS($1:674)&lt;=COUNTA($I$2:I1173),INDEX($I$2:I1173,SMALL(IF($I$2:I1173&lt;&gt;"",ROW(INDIRECT("1:"&amp;ROWS($I$2:I1173)))),ROWS($1:674))),""))</f>
        <v/>
      </c>
    </row>
    <row r="676" spans="7:11" x14ac:dyDescent="0.2">
      <c r="G676" s="24" t="str">
        <f>+IF('Tableau de bord'!B696='Tableau de bord'!B697,"",'Tableau de bord'!B696)</f>
        <v/>
      </c>
      <c r="H676" s="23" t="str">
        <f>+'Tableau de bord'!R696</f>
        <v/>
      </c>
      <c r="I676" s="17" t="str">
        <f>+IF('Tableau de bord'!B697='Tableau de bord'!B696,"",SUM($H$2:$H676))</f>
        <v/>
      </c>
      <c r="J676" s="8" t="str" cm="1">
        <f t="array" aca="1" ref="J676" ca="1">IF(ISERROR(IF(ROWS($1:675)&lt;=COUNTA($G$2:G1174),INDEX($G$2:G1174,SMALL(IF($G$2:G1174&lt;&gt;"",ROW(INDIRECT("1:"&amp;ROWS($G$2:G1174)))),ROWS($1:675))),"")),"",IF(ROWS($1:675)&lt;=COUNTA($G$2:G1174),INDEX($G$2:G1174,SMALL(IF($G$2:G1174&lt;&gt;"",ROW(INDIRECT("1:"&amp;ROWS($G$2:G1174)))),ROWS($1:675))),""))</f>
        <v/>
      </c>
      <c r="K676" s="10" t="str" cm="1">
        <f t="array" aca="1" ref="K676" ca="1">IF(ISERROR(IF(ROWS($1:675)&lt;=COUNTA($I$2:I1174),INDEX($I$2:I1174,SMALL(IF($I$2:I1174&lt;&gt;"",ROW(INDIRECT("1:"&amp;ROWS($I$2:I1174)))),ROWS($1:675))),"")),"",IF(ROWS($1:675)&lt;=COUNTA($I$2:I1174),INDEX($I$2:I1174,SMALL(IF($I$2:I1174&lt;&gt;"",ROW(INDIRECT("1:"&amp;ROWS($I$2:I1174)))),ROWS($1:675))),""))</f>
        <v/>
      </c>
    </row>
    <row r="677" spans="7:11" x14ac:dyDescent="0.2">
      <c r="G677" s="24" t="str">
        <f>+IF('Tableau de bord'!B697='Tableau de bord'!B698,"",'Tableau de bord'!B697)</f>
        <v/>
      </c>
      <c r="H677" s="23" t="str">
        <f>+'Tableau de bord'!R697</f>
        <v/>
      </c>
      <c r="I677" s="17" t="str">
        <f>+IF('Tableau de bord'!B698='Tableau de bord'!B697,"",SUM($H$2:$H677))</f>
        <v/>
      </c>
      <c r="J677" s="8" t="str" cm="1">
        <f t="array" aca="1" ref="J677" ca="1">IF(ISERROR(IF(ROWS($1:676)&lt;=COUNTA($G$2:G1175),INDEX($G$2:G1175,SMALL(IF($G$2:G1175&lt;&gt;"",ROW(INDIRECT("1:"&amp;ROWS($G$2:G1175)))),ROWS($1:676))),"")),"",IF(ROWS($1:676)&lt;=COUNTA($G$2:G1175),INDEX($G$2:G1175,SMALL(IF($G$2:G1175&lt;&gt;"",ROW(INDIRECT("1:"&amp;ROWS($G$2:G1175)))),ROWS($1:676))),""))</f>
        <v/>
      </c>
      <c r="K677" s="10" t="str" cm="1">
        <f t="array" aca="1" ref="K677" ca="1">IF(ISERROR(IF(ROWS($1:676)&lt;=COUNTA($I$2:I1175),INDEX($I$2:I1175,SMALL(IF($I$2:I1175&lt;&gt;"",ROW(INDIRECT("1:"&amp;ROWS($I$2:I1175)))),ROWS($1:676))),"")),"",IF(ROWS($1:676)&lt;=COUNTA($I$2:I1175),INDEX($I$2:I1175,SMALL(IF($I$2:I1175&lt;&gt;"",ROW(INDIRECT("1:"&amp;ROWS($I$2:I1175)))),ROWS($1:676))),""))</f>
        <v/>
      </c>
    </row>
    <row r="678" spans="7:11" x14ac:dyDescent="0.2">
      <c r="G678" s="24" t="str">
        <f>+IF('Tableau de bord'!B698='Tableau de bord'!B699,"",'Tableau de bord'!B698)</f>
        <v/>
      </c>
      <c r="H678" s="23" t="str">
        <f>+'Tableau de bord'!R698</f>
        <v/>
      </c>
      <c r="I678" s="17" t="str">
        <f>+IF('Tableau de bord'!B699='Tableau de bord'!B698,"",SUM($H$2:$H678))</f>
        <v/>
      </c>
      <c r="J678" s="8" t="str" cm="1">
        <f t="array" aca="1" ref="J678" ca="1">IF(ISERROR(IF(ROWS($1:677)&lt;=COUNTA($G$2:G1176),INDEX($G$2:G1176,SMALL(IF($G$2:G1176&lt;&gt;"",ROW(INDIRECT("1:"&amp;ROWS($G$2:G1176)))),ROWS($1:677))),"")),"",IF(ROWS($1:677)&lt;=COUNTA($G$2:G1176),INDEX($G$2:G1176,SMALL(IF($G$2:G1176&lt;&gt;"",ROW(INDIRECT("1:"&amp;ROWS($G$2:G1176)))),ROWS($1:677))),""))</f>
        <v/>
      </c>
      <c r="K678" s="10" t="str" cm="1">
        <f t="array" aca="1" ref="K678" ca="1">IF(ISERROR(IF(ROWS($1:677)&lt;=COUNTA($I$2:I1176),INDEX($I$2:I1176,SMALL(IF($I$2:I1176&lt;&gt;"",ROW(INDIRECT("1:"&amp;ROWS($I$2:I1176)))),ROWS($1:677))),"")),"",IF(ROWS($1:677)&lt;=COUNTA($I$2:I1176),INDEX($I$2:I1176,SMALL(IF($I$2:I1176&lt;&gt;"",ROW(INDIRECT("1:"&amp;ROWS($I$2:I1176)))),ROWS($1:677))),""))</f>
        <v/>
      </c>
    </row>
    <row r="679" spans="7:11" x14ac:dyDescent="0.2">
      <c r="G679" s="24" t="str">
        <f>+IF('Tableau de bord'!B699='Tableau de bord'!B700,"",'Tableau de bord'!B699)</f>
        <v/>
      </c>
      <c r="H679" s="23" t="str">
        <f>+'Tableau de bord'!R699</f>
        <v/>
      </c>
      <c r="I679" s="17" t="str">
        <f>+IF('Tableau de bord'!B700='Tableau de bord'!B699,"",SUM($H$2:$H679))</f>
        <v/>
      </c>
      <c r="J679" s="8" t="str" cm="1">
        <f t="array" aca="1" ref="J679" ca="1">IF(ISERROR(IF(ROWS($1:678)&lt;=COUNTA($G$2:G1177),INDEX($G$2:G1177,SMALL(IF($G$2:G1177&lt;&gt;"",ROW(INDIRECT("1:"&amp;ROWS($G$2:G1177)))),ROWS($1:678))),"")),"",IF(ROWS($1:678)&lt;=COUNTA($G$2:G1177),INDEX($G$2:G1177,SMALL(IF($G$2:G1177&lt;&gt;"",ROW(INDIRECT("1:"&amp;ROWS($G$2:G1177)))),ROWS($1:678))),""))</f>
        <v/>
      </c>
      <c r="K679" s="10" t="str" cm="1">
        <f t="array" aca="1" ref="K679" ca="1">IF(ISERROR(IF(ROWS($1:678)&lt;=COUNTA($I$2:I1177),INDEX($I$2:I1177,SMALL(IF($I$2:I1177&lt;&gt;"",ROW(INDIRECT("1:"&amp;ROWS($I$2:I1177)))),ROWS($1:678))),"")),"",IF(ROWS($1:678)&lt;=COUNTA($I$2:I1177),INDEX($I$2:I1177,SMALL(IF($I$2:I1177&lt;&gt;"",ROW(INDIRECT("1:"&amp;ROWS($I$2:I1177)))),ROWS($1:678))),""))</f>
        <v/>
      </c>
    </row>
    <row r="680" spans="7:11" x14ac:dyDescent="0.2">
      <c r="G680" s="24" t="str">
        <f>+IF('Tableau de bord'!B700='Tableau de bord'!B701,"",'Tableau de bord'!B700)</f>
        <v/>
      </c>
      <c r="H680" s="23" t="str">
        <f>+'Tableau de bord'!R700</f>
        <v/>
      </c>
      <c r="I680" s="17" t="str">
        <f>+IF('Tableau de bord'!B701='Tableau de bord'!B700,"",SUM($H$2:$H680))</f>
        <v/>
      </c>
      <c r="J680" s="8" t="str" cm="1">
        <f t="array" aca="1" ref="J680" ca="1">IF(ISERROR(IF(ROWS($1:679)&lt;=COUNTA($G$2:G1178),INDEX($G$2:G1178,SMALL(IF($G$2:G1178&lt;&gt;"",ROW(INDIRECT("1:"&amp;ROWS($G$2:G1178)))),ROWS($1:679))),"")),"",IF(ROWS($1:679)&lt;=COUNTA($G$2:G1178),INDEX($G$2:G1178,SMALL(IF($G$2:G1178&lt;&gt;"",ROW(INDIRECT("1:"&amp;ROWS($G$2:G1178)))),ROWS($1:679))),""))</f>
        <v/>
      </c>
      <c r="K680" s="10" t="str" cm="1">
        <f t="array" aca="1" ref="K680" ca="1">IF(ISERROR(IF(ROWS($1:679)&lt;=COUNTA($I$2:I1178),INDEX($I$2:I1178,SMALL(IF($I$2:I1178&lt;&gt;"",ROW(INDIRECT("1:"&amp;ROWS($I$2:I1178)))),ROWS($1:679))),"")),"",IF(ROWS($1:679)&lt;=COUNTA($I$2:I1178),INDEX($I$2:I1178,SMALL(IF($I$2:I1178&lt;&gt;"",ROW(INDIRECT("1:"&amp;ROWS($I$2:I1178)))),ROWS($1:679))),""))</f>
        <v/>
      </c>
    </row>
    <row r="681" spans="7:11" x14ac:dyDescent="0.2">
      <c r="G681" s="24" t="str">
        <f>+IF('Tableau de bord'!B701='Tableau de bord'!B702,"",'Tableau de bord'!B701)</f>
        <v/>
      </c>
      <c r="H681" s="23" t="str">
        <f>+'Tableau de bord'!R701</f>
        <v/>
      </c>
      <c r="I681" s="17" t="str">
        <f>+IF('Tableau de bord'!B702='Tableau de bord'!B701,"",SUM($H$2:$H681))</f>
        <v/>
      </c>
      <c r="J681" s="8" t="str" cm="1">
        <f t="array" aca="1" ref="J681" ca="1">IF(ISERROR(IF(ROWS($1:680)&lt;=COUNTA($G$2:G1179),INDEX($G$2:G1179,SMALL(IF($G$2:G1179&lt;&gt;"",ROW(INDIRECT("1:"&amp;ROWS($G$2:G1179)))),ROWS($1:680))),"")),"",IF(ROWS($1:680)&lt;=COUNTA($G$2:G1179),INDEX($G$2:G1179,SMALL(IF($G$2:G1179&lt;&gt;"",ROW(INDIRECT("1:"&amp;ROWS($G$2:G1179)))),ROWS($1:680))),""))</f>
        <v/>
      </c>
      <c r="K681" s="10" t="str" cm="1">
        <f t="array" aca="1" ref="K681" ca="1">IF(ISERROR(IF(ROWS($1:680)&lt;=COUNTA($I$2:I1179),INDEX($I$2:I1179,SMALL(IF($I$2:I1179&lt;&gt;"",ROW(INDIRECT("1:"&amp;ROWS($I$2:I1179)))),ROWS($1:680))),"")),"",IF(ROWS($1:680)&lt;=COUNTA($I$2:I1179),INDEX($I$2:I1179,SMALL(IF($I$2:I1179&lt;&gt;"",ROW(INDIRECT("1:"&amp;ROWS($I$2:I1179)))),ROWS($1:680))),""))</f>
        <v/>
      </c>
    </row>
    <row r="682" spans="7:11" x14ac:dyDescent="0.2">
      <c r="G682" s="24" t="str">
        <f>+IF('Tableau de bord'!B702='Tableau de bord'!B703,"",'Tableau de bord'!B702)</f>
        <v/>
      </c>
      <c r="H682" s="23" t="str">
        <f>+'Tableau de bord'!R702</f>
        <v/>
      </c>
      <c r="I682" s="17" t="str">
        <f>+IF('Tableau de bord'!B703='Tableau de bord'!B702,"",SUM($H$2:$H682))</f>
        <v/>
      </c>
      <c r="J682" s="8" t="str" cm="1">
        <f t="array" aca="1" ref="J682" ca="1">IF(ISERROR(IF(ROWS($1:681)&lt;=COUNTA($G$2:G1180),INDEX($G$2:G1180,SMALL(IF($G$2:G1180&lt;&gt;"",ROW(INDIRECT("1:"&amp;ROWS($G$2:G1180)))),ROWS($1:681))),"")),"",IF(ROWS($1:681)&lt;=COUNTA($G$2:G1180),INDEX($G$2:G1180,SMALL(IF($G$2:G1180&lt;&gt;"",ROW(INDIRECT("1:"&amp;ROWS($G$2:G1180)))),ROWS($1:681))),""))</f>
        <v/>
      </c>
      <c r="K682" s="10" t="str" cm="1">
        <f t="array" aca="1" ref="K682" ca="1">IF(ISERROR(IF(ROWS($1:681)&lt;=COUNTA($I$2:I1180),INDEX($I$2:I1180,SMALL(IF($I$2:I1180&lt;&gt;"",ROW(INDIRECT("1:"&amp;ROWS($I$2:I1180)))),ROWS($1:681))),"")),"",IF(ROWS($1:681)&lt;=COUNTA($I$2:I1180),INDEX($I$2:I1180,SMALL(IF($I$2:I1180&lt;&gt;"",ROW(INDIRECT("1:"&amp;ROWS($I$2:I1180)))),ROWS($1:681))),""))</f>
        <v/>
      </c>
    </row>
    <row r="683" spans="7:11" x14ac:dyDescent="0.2">
      <c r="G683" s="24" t="str">
        <f>+IF('Tableau de bord'!B703='Tableau de bord'!B704,"",'Tableau de bord'!B703)</f>
        <v/>
      </c>
      <c r="H683" s="23" t="str">
        <f>+'Tableau de bord'!R703</f>
        <v/>
      </c>
      <c r="I683" s="17" t="str">
        <f>+IF('Tableau de bord'!B704='Tableau de bord'!B703,"",SUM($H$2:$H683))</f>
        <v/>
      </c>
      <c r="J683" s="8" t="str" cm="1">
        <f t="array" aca="1" ref="J683" ca="1">IF(ISERROR(IF(ROWS($1:682)&lt;=COUNTA($G$2:G1181),INDEX($G$2:G1181,SMALL(IF($G$2:G1181&lt;&gt;"",ROW(INDIRECT("1:"&amp;ROWS($G$2:G1181)))),ROWS($1:682))),"")),"",IF(ROWS($1:682)&lt;=COUNTA($G$2:G1181),INDEX($G$2:G1181,SMALL(IF($G$2:G1181&lt;&gt;"",ROW(INDIRECT("1:"&amp;ROWS($G$2:G1181)))),ROWS($1:682))),""))</f>
        <v/>
      </c>
      <c r="K683" s="10" t="str" cm="1">
        <f t="array" aca="1" ref="K683" ca="1">IF(ISERROR(IF(ROWS($1:682)&lt;=COUNTA($I$2:I1181),INDEX($I$2:I1181,SMALL(IF($I$2:I1181&lt;&gt;"",ROW(INDIRECT("1:"&amp;ROWS($I$2:I1181)))),ROWS($1:682))),"")),"",IF(ROWS($1:682)&lt;=COUNTA($I$2:I1181),INDEX($I$2:I1181,SMALL(IF($I$2:I1181&lt;&gt;"",ROW(INDIRECT("1:"&amp;ROWS($I$2:I1181)))),ROWS($1:682))),""))</f>
        <v/>
      </c>
    </row>
    <row r="684" spans="7:11" x14ac:dyDescent="0.2">
      <c r="G684" s="24" t="str">
        <f>+IF('Tableau de bord'!B704='Tableau de bord'!B705,"",'Tableau de bord'!B704)</f>
        <v/>
      </c>
      <c r="H684" s="23" t="str">
        <f>+'Tableau de bord'!R704</f>
        <v/>
      </c>
      <c r="I684" s="17" t="str">
        <f>+IF('Tableau de bord'!B705='Tableau de bord'!B704,"",SUM($H$2:$H684))</f>
        <v/>
      </c>
      <c r="J684" s="8" t="str" cm="1">
        <f t="array" aca="1" ref="J684" ca="1">IF(ISERROR(IF(ROWS($1:683)&lt;=COUNTA($G$2:G1182),INDEX($G$2:G1182,SMALL(IF($G$2:G1182&lt;&gt;"",ROW(INDIRECT("1:"&amp;ROWS($G$2:G1182)))),ROWS($1:683))),"")),"",IF(ROWS($1:683)&lt;=COUNTA($G$2:G1182),INDEX($G$2:G1182,SMALL(IF($G$2:G1182&lt;&gt;"",ROW(INDIRECT("1:"&amp;ROWS($G$2:G1182)))),ROWS($1:683))),""))</f>
        <v/>
      </c>
      <c r="K684" s="10" t="str" cm="1">
        <f t="array" aca="1" ref="K684" ca="1">IF(ISERROR(IF(ROWS($1:683)&lt;=COUNTA($I$2:I1182),INDEX($I$2:I1182,SMALL(IF($I$2:I1182&lt;&gt;"",ROW(INDIRECT("1:"&amp;ROWS($I$2:I1182)))),ROWS($1:683))),"")),"",IF(ROWS($1:683)&lt;=COUNTA($I$2:I1182),INDEX($I$2:I1182,SMALL(IF($I$2:I1182&lt;&gt;"",ROW(INDIRECT("1:"&amp;ROWS($I$2:I1182)))),ROWS($1:683))),""))</f>
        <v/>
      </c>
    </row>
    <row r="685" spans="7:11" x14ac:dyDescent="0.2">
      <c r="G685" s="24" t="str">
        <f>+IF('Tableau de bord'!B705='Tableau de bord'!B706,"",'Tableau de bord'!B705)</f>
        <v/>
      </c>
      <c r="H685" s="23" t="str">
        <f>+'Tableau de bord'!R705</f>
        <v/>
      </c>
      <c r="I685" s="17" t="str">
        <f>+IF('Tableau de bord'!B706='Tableau de bord'!B705,"",SUM($H$2:$H685))</f>
        <v/>
      </c>
      <c r="J685" s="8" t="str" cm="1">
        <f t="array" aca="1" ref="J685" ca="1">IF(ISERROR(IF(ROWS($1:684)&lt;=COUNTA($G$2:G1183),INDEX($G$2:G1183,SMALL(IF($G$2:G1183&lt;&gt;"",ROW(INDIRECT("1:"&amp;ROWS($G$2:G1183)))),ROWS($1:684))),"")),"",IF(ROWS($1:684)&lt;=COUNTA($G$2:G1183),INDEX($G$2:G1183,SMALL(IF($G$2:G1183&lt;&gt;"",ROW(INDIRECT("1:"&amp;ROWS($G$2:G1183)))),ROWS($1:684))),""))</f>
        <v/>
      </c>
      <c r="K685" s="10" t="str" cm="1">
        <f t="array" aca="1" ref="K685" ca="1">IF(ISERROR(IF(ROWS($1:684)&lt;=COUNTA($I$2:I1183),INDEX($I$2:I1183,SMALL(IF($I$2:I1183&lt;&gt;"",ROW(INDIRECT("1:"&amp;ROWS($I$2:I1183)))),ROWS($1:684))),"")),"",IF(ROWS($1:684)&lt;=COUNTA($I$2:I1183),INDEX($I$2:I1183,SMALL(IF($I$2:I1183&lt;&gt;"",ROW(INDIRECT("1:"&amp;ROWS($I$2:I1183)))),ROWS($1:684))),""))</f>
        <v/>
      </c>
    </row>
    <row r="686" spans="7:11" x14ac:dyDescent="0.2">
      <c r="G686" s="24" t="str">
        <f>+IF('Tableau de bord'!B706='Tableau de bord'!B707,"",'Tableau de bord'!B706)</f>
        <v/>
      </c>
      <c r="H686" s="23" t="str">
        <f>+'Tableau de bord'!R706</f>
        <v/>
      </c>
      <c r="I686" s="17" t="str">
        <f>+IF('Tableau de bord'!B707='Tableau de bord'!B706,"",SUM($H$2:$H686))</f>
        <v/>
      </c>
      <c r="J686" s="8" t="str" cm="1">
        <f t="array" aca="1" ref="J686" ca="1">IF(ISERROR(IF(ROWS($1:685)&lt;=COUNTA($G$2:G1184),INDEX($G$2:G1184,SMALL(IF($G$2:G1184&lt;&gt;"",ROW(INDIRECT("1:"&amp;ROWS($G$2:G1184)))),ROWS($1:685))),"")),"",IF(ROWS($1:685)&lt;=COUNTA($G$2:G1184),INDEX($G$2:G1184,SMALL(IF($G$2:G1184&lt;&gt;"",ROW(INDIRECT("1:"&amp;ROWS($G$2:G1184)))),ROWS($1:685))),""))</f>
        <v/>
      </c>
      <c r="K686" s="10" t="str" cm="1">
        <f t="array" aca="1" ref="K686" ca="1">IF(ISERROR(IF(ROWS($1:685)&lt;=COUNTA($I$2:I1184),INDEX($I$2:I1184,SMALL(IF($I$2:I1184&lt;&gt;"",ROW(INDIRECT("1:"&amp;ROWS($I$2:I1184)))),ROWS($1:685))),"")),"",IF(ROWS($1:685)&lt;=COUNTA($I$2:I1184),INDEX($I$2:I1184,SMALL(IF($I$2:I1184&lt;&gt;"",ROW(INDIRECT("1:"&amp;ROWS($I$2:I1184)))),ROWS($1:685))),""))</f>
        <v/>
      </c>
    </row>
    <row r="687" spans="7:11" x14ac:dyDescent="0.2">
      <c r="G687" s="24" t="str">
        <f>+IF('Tableau de bord'!B707='Tableau de bord'!B708,"",'Tableau de bord'!B707)</f>
        <v/>
      </c>
      <c r="H687" s="23" t="str">
        <f>+'Tableau de bord'!R707</f>
        <v/>
      </c>
      <c r="I687" s="17" t="str">
        <f>+IF('Tableau de bord'!B708='Tableau de bord'!B707,"",SUM($H$2:$H687))</f>
        <v/>
      </c>
      <c r="J687" s="8" t="str" cm="1">
        <f t="array" aca="1" ref="J687" ca="1">IF(ISERROR(IF(ROWS($1:686)&lt;=COUNTA($G$2:G1185),INDEX($G$2:G1185,SMALL(IF($G$2:G1185&lt;&gt;"",ROW(INDIRECT("1:"&amp;ROWS($G$2:G1185)))),ROWS($1:686))),"")),"",IF(ROWS($1:686)&lt;=COUNTA($G$2:G1185),INDEX($G$2:G1185,SMALL(IF($G$2:G1185&lt;&gt;"",ROW(INDIRECT("1:"&amp;ROWS($G$2:G1185)))),ROWS($1:686))),""))</f>
        <v/>
      </c>
      <c r="K687" s="10" t="str" cm="1">
        <f t="array" aca="1" ref="K687" ca="1">IF(ISERROR(IF(ROWS($1:686)&lt;=COUNTA($I$2:I1185),INDEX($I$2:I1185,SMALL(IF($I$2:I1185&lt;&gt;"",ROW(INDIRECT("1:"&amp;ROWS($I$2:I1185)))),ROWS($1:686))),"")),"",IF(ROWS($1:686)&lt;=COUNTA($I$2:I1185),INDEX($I$2:I1185,SMALL(IF($I$2:I1185&lt;&gt;"",ROW(INDIRECT("1:"&amp;ROWS($I$2:I1185)))),ROWS($1:686))),""))</f>
        <v/>
      </c>
    </row>
    <row r="688" spans="7:11" x14ac:dyDescent="0.2">
      <c r="G688" s="24" t="str">
        <f>+IF('Tableau de bord'!B708='Tableau de bord'!B709,"",'Tableau de bord'!B708)</f>
        <v/>
      </c>
      <c r="H688" s="23" t="str">
        <f>+'Tableau de bord'!R708</f>
        <v/>
      </c>
      <c r="I688" s="17" t="str">
        <f>+IF('Tableau de bord'!B709='Tableau de bord'!B708,"",SUM($H$2:$H688))</f>
        <v/>
      </c>
      <c r="J688" s="8" t="str" cm="1">
        <f t="array" aca="1" ref="J688" ca="1">IF(ISERROR(IF(ROWS($1:687)&lt;=COUNTA($G$2:G1186),INDEX($G$2:G1186,SMALL(IF($G$2:G1186&lt;&gt;"",ROW(INDIRECT("1:"&amp;ROWS($G$2:G1186)))),ROWS($1:687))),"")),"",IF(ROWS($1:687)&lt;=COUNTA($G$2:G1186),INDEX($G$2:G1186,SMALL(IF($G$2:G1186&lt;&gt;"",ROW(INDIRECT("1:"&amp;ROWS($G$2:G1186)))),ROWS($1:687))),""))</f>
        <v/>
      </c>
      <c r="K688" s="10" t="str" cm="1">
        <f t="array" aca="1" ref="K688" ca="1">IF(ISERROR(IF(ROWS($1:687)&lt;=COUNTA($I$2:I1186),INDEX($I$2:I1186,SMALL(IF($I$2:I1186&lt;&gt;"",ROW(INDIRECT("1:"&amp;ROWS($I$2:I1186)))),ROWS($1:687))),"")),"",IF(ROWS($1:687)&lt;=COUNTA($I$2:I1186),INDEX($I$2:I1186,SMALL(IF($I$2:I1186&lt;&gt;"",ROW(INDIRECT("1:"&amp;ROWS($I$2:I1186)))),ROWS($1:687))),""))</f>
        <v/>
      </c>
    </row>
    <row r="689" spans="7:11" x14ac:dyDescent="0.2">
      <c r="G689" s="24" t="str">
        <f>+IF('Tableau de bord'!B709='Tableau de bord'!B710,"",'Tableau de bord'!B709)</f>
        <v/>
      </c>
      <c r="H689" s="23" t="str">
        <f>+'Tableau de bord'!R709</f>
        <v/>
      </c>
      <c r="I689" s="17" t="str">
        <f>+IF('Tableau de bord'!B710='Tableau de bord'!B709,"",SUM($H$2:$H689))</f>
        <v/>
      </c>
      <c r="J689" s="8" t="str" cm="1">
        <f t="array" aca="1" ref="J689" ca="1">IF(ISERROR(IF(ROWS($1:688)&lt;=COUNTA($G$2:G1187),INDEX($G$2:G1187,SMALL(IF($G$2:G1187&lt;&gt;"",ROW(INDIRECT("1:"&amp;ROWS($G$2:G1187)))),ROWS($1:688))),"")),"",IF(ROWS($1:688)&lt;=COUNTA($G$2:G1187),INDEX($G$2:G1187,SMALL(IF($G$2:G1187&lt;&gt;"",ROW(INDIRECT("1:"&amp;ROWS($G$2:G1187)))),ROWS($1:688))),""))</f>
        <v/>
      </c>
      <c r="K689" s="10" t="str" cm="1">
        <f t="array" aca="1" ref="K689" ca="1">IF(ISERROR(IF(ROWS($1:688)&lt;=COUNTA($I$2:I1187),INDEX($I$2:I1187,SMALL(IF($I$2:I1187&lt;&gt;"",ROW(INDIRECT("1:"&amp;ROWS($I$2:I1187)))),ROWS($1:688))),"")),"",IF(ROWS($1:688)&lt;=COUNTA($I$2:I1187),INDEX($I$2:I1187,SMALL(IF($I$2:I1187&lt;&gt;"",ROW(INDIRECT("1:"&amp;ROWS($I$2:I1187)))),ROWS($1:688))),""))</f>
        <v/>
      </c>
    </row>
    <row r="690" spans="7:11" x14ac:dyDescent="0.2">
      <c r="G690" s="24" t="str">
        <f>+IF('Tableau de bord'!B710='Tableau de bord'!B711,"",'Tableau de bord'!B710)</f>
        <v/>
      </c>
      <c r="H690" s="23" t="str">
        <f>+'Tableau de bord'!R710</f>
        <v/>
      </c>
      <c r="I690" s="17" t="str">
        <f>+IF('Tableau de bord'!B711='Tableau de bord'!B710,"",SUM($H$2:$H690))</f>
        <v/>
      </c>
      <c r="J690" s="8" t="str" cm="1">
        <f t="array" aca="1" ref="J690" ca="1">IF(ISERROR(IF(ROWS($1:689)&lt;=COUNTA($G$2:G1188),INDEX($G$2:G1188,SMALL(IF($G$2:G1188&lt;&gt;"",ROW(INDIRECT("1:"&amp;ROWS($G$2:G1188)))),ROWS($1:689))),"")),"",IF(ROWS($1:689)&lt;=COUNTA($G$2:G1188),INDEX($G$2:G1188,SMALL(IF($G$2:G1188&lt;&gt;"",ROW(INDIRECT("1:"&amp;ROWS($G$2:G1188)))),ROWS($1:689))),""))</f>
        <v/>
      </c>
      <c r="K690" s="10" t="str" cm="1">
        <f t="array" aca="1" ref="K690" ca="1">IF(ISERROR(IF(ROWS($1:689)&lt;=COUNTA($I$2:I1188),INDEX($I$2:I1188,SMALL(IF($I$2:I1188&lt;&gt;"",ROW(INDIRECT("1:"&amp;ROWS($I$2:I1188)))),ROWS($1:689))),"")),"",IF(ROWS($1:689)&lt;=COUNTA($I$2:I1188),INDEX($I$2:I1188,SMALL(IF($I$2:I1188&lt;&gt;"",ROW(INDIRECT("1:"&amp;ROWS($I$2:I1188)))),ROWS($1:689))),""))</f>
        <v/>
      </c>
    </row>
    <row r="691" spans="7:11" x14ac:dyDescent="0.2">
      <c r="G691" s="24" t="str">
        <f>+IF('Tableau de bord'!B711='Tableau de bord'!B712,"",'Tableau de bord'!B711)</f>
        <v/>
      </c>
      <c r="H691" s="23" t="str">
        <f>+'Tableau de bord'!R711</f>
        <v/>
      </c>
      <c r="I691" s="17" t="str">
        <f>+IF('Tableau de bord'!B712='Tableau de bord'!B711,"",SUM($H$2:$H691))</f>
        <v/>
      </c>
      <c r="J691" s="8" t="str" cm="1">
        <f t="array" aca="1" ref="J691" ca="1">IF(ISERROR(IF(ROWS($1:690)&lt;=COUNTA($G$2:G1189),INDEX($G$2:G1189,SMALL(IF($G$2:G1189&lt;&gt;"",ROW(INDIRECT("1:"&amp;ROWS($G$2:G1189)))),ROWS($1:690))),"")),"",IF(ROWS($1:690)&lt;=COUNTA($G$2:G1189),INDEX($G$2:G1189,SMALL(IF($G$2:G1189&lt;&gt;"",ROW(INDIRECT("1:"&amp;ROWS($G$2:G1189)))),ROWS($1:690))),""))</f>
        <v/>
      </c>
      <c r="K691" s="10" t="str" cm="1">
        <f t="array" aca="1" ref="K691" ca="1">IF(ISERROR(IF(ROWS($1:690)&lt;=COUNTA($I$2:I1189),INDEX($I$2:I1189,SMALL(IF($I$2:I1189&lt;&gt;"",ROW(INDIRECT("1:"&amp;ROWS($I$2:I1189)))),ROWS($1:690))),"")),"",IF(ROWS($1:690)&lt;=COUNTA($I$2:I1189),INDEX($I$2:I1189,SMALL(IF($I$2:I1189&lt;&gt;"",ROW(INDIRECT("1:"&amp;ROWS($I$2:I1189)))),ROWS($1:690))),""))</f>
        <v/>
      </c>
    </row>
    <row r="692" spans="7:11" x14ac:dyDescent="0.2">
      <c r="G692" s="24" t="str">
        <f>+IF('Tableau de bord'!B712='Tableau de bord'!B713,"",'Tableau de bord'!B712)</f>
        <v/>
      </c>
      <c r="H692" s="23" t="str">
        <f>+'Tableau de bord'!R712</f>
        <v/>
      </c>
      <c r="I692" s="17" t="str">
        <f>+IF('Tableau de bord'!B713='Tableau de bord'!B712,"",SUM($H$2:$H692))</f>
        <v/>
      </c>
      <c r="J692" s="8" t="str" cm="1">
        <f t="array" aca="1" ref="J692" ca="1">IF(ISERROR(IF(ROWS($1:691)&lt;=COUNTA($G$2:G1190),INDEX($G$2:G1190,SMALL(IF($G$2:G1190&lt;&gt;"",ROW(INDIRECT("1:"&amp;ROWS($G$2:G1190)))),ROWS($1:691))),"")),"",IF(ROWS($1:691)&lt;=COUNTA($G$2:G1190),INDEX($G$2:G1190,SMALL(IF($G$2:G1190&lt;&gt;"",ROW(INDIRECT("1:"&amp;ROWS($G$2:G1190)))),ROWS($1:691))),""))</f>
        <v/>
      </c>
      <c r="K692" s="10" t="str" cm="1">
        <f t="array" aca="1" ref="K692" ca="1">IF(ISERROR(IF(ROWS($1:691)&lt;=COUNTA($I$2:I1190),INDEX($I$2:I1190,SMALL(IF($I$2:I1190&lt;&gt;"",ROW(INDIRECT("1:"&amp;ROWS($I$2:I1190)))),ROWS($1:691))),"")),"",IF(ROWS($1:691)&lt;=COUNTA($I$2:I1190),INDEX($I$2:I1190,SMALL(IF($I$2:I1190&lt;&gt;"",ROW(INDIRECT("1:"&amp;ROWS($I$2:I1190)))),ROWS($1:691))),""))</f>
        <v/>
      </c>
    </row>
    <row r="693" spans="7:11" x14ac:dyDescent="0.2">
      <c r="G693" s="24" t="str">
        <f>+IF('Tableau de bord'!B713='Tableau de bord'!B714,"",'Tableau de bord'!B713)</f>
        <v/>
      </c>
      <c r="H693" s="23" t="str">
        <f>+'Tableau de bord'!R713</f>
        <v/>
      </c>
      <c r="I693" s="17" t="str">
        <f>+IF('Tableau de bord'!B714='Tableau de bord'!B713,"",SUM($H$2:$H693))</f>
        <v/>
      </c>
      <c r="J693" s="8" t="str" cm="1">
        <f t="array" aca="1" ref="J693" ca="1">IF(ISERROR(IF(ROWS($1:692)&lt;=COUNTA($G$2:G1191),INDEX($G$2:G1191,SMALL(IF($G$2:G1191&lt;&gt;"",ROW(INDIRECT("1:"&amp;ROWS($G$2:G1191)))),ROWS($1:692))),"")),"",IF(ROWS($1:692)&lt;=COUNTA($G$2:G1191),INDEX($G$2:G1191,SMALL(IF($G$2:G1191&lt;&gt;"",ROW(INDIRECT("1:"&amp;ROWS($G$2:G1191)))),ROWS($1:692))),""))</f>
        <v/>
      </c>
      <c r="K693" s="10" t="str" cm="1">
        <f t="array" aca="1" ref="K693" ca="1">IF(ISERROR(IF(ROWS($1:692)&lt;=COUNTA($I$2:I1191),INDEX($I$2:I1191,SMALL(IF($I$2:I1191&lt;&gt;"",ROW(INDIRECT("1:"&amp;ROWS($I$2:I1191)))),ROWS($1:692))),"")),"",IF(ROWS($1:692)&lt;=COUNTA($I$2:I1191),INDEX($I$2:I1191,SMALL(IF($I$2:I1191&lt;&gt;"",ROW(INDIRECT("1:"&amp;ROWS($I$2:I1191)))),ROWS($1:692))),""))</f>
        <v/>
      </c>
    </row>
    <row r="694" spans="7:11" x14ac:dyDescent="0.2">
      <c r="G694" s="24" t="str">
        <f>+IF('Tableau de bord'!B714='Tableau de bord'!B715,"",'Tableau de bord'!B714)</f>
        <v/>
      </c>
      <c r="H694" s="23" t="str">
        <f>+'Tableau de bord'!R714</f>
        <v/>
      </c>
      <c r="I694" s="17" t="str">
        <f>+IF('Tableau de bord'!B715='Tableau de bord'!B714,"",SUM($H$2:$H694))</f>
        <v/>
      </c>
      <c r="J694" s="8" t="str" cm="1">
        <f t="array" aca="1" ref="J694" ca="1">IF(ISERROR(IF(ROWS($1:693)&lt;=COUNTA($G$2:G1192),INDEX($G$2:G1192,SMALL(IF($G$2:G1192&lt;&gt;"",ROW(INDIRECT("1:"&amp;ROWS($G$2:G1192)))),ROWS($1:693))),"")),"",IF(ROWS($1:693)&lt;=COUNTA($G$2:G1192),INDEX($G$2:G1192,SMALL(IF($G$2:G1192&lt;&gt;"",ROW(INDIRECT("1:"&amp;ROWS($G$2:G1192)))),ROWS($1:693))),""))</f>
        <v/>
      </c>
      <c r="K694" s="10" t="str" cm="1">
        <f t="array" aca="1" ref="K694" ca="1">IF(ISERROR(IF(ROWS($1:693)&lt;=COUNTA($I$2:I1192),INDEX($I$2:I1192,SMALL(IF($I$2:I1192&lt;&gt;"",ROW(INDIRECT("1:"&amp;ROWS($I$2:I1192)))),ROWS($1:693))),"")),"",IF(ROWS($1:693)&lt;=COUNTA($I$2:I1192),INDEX($I$2:I1192,SMALL(IF($I$2:I1192&lt;&gt;"",ROW(INDIRECT("1:"&amp;ROWS($I$2:I1192)))),ROWS($1:693))),""))</f>
        <v/>
      </c>
    </row>
    <row r="695" spans="7:11" x14ac:dyDescent="0.2">
      <c r="G695" s="24" t="str">
        <f>+IF('Tableau de bord'!B715='Tableau de bord'!B716,"",'Tableau de bord'!B715)</f>
        <v/>
      </c>
      <c r="H695" s="23" t="str">
        <f>+'Tableau de bord'!R715</f>
        <v/>
      </c>
      <c r="I695" s="17" t="str">
        <f>+IF('Tableau de bord'!B716='Tableau de bord'!B715,"",SUM($H$2:$H695))</f>
        <v/>
      </c>
      <c r="J695" s="8" t="str" cm="1">
        <f t="array" aca="1" ref="J695" ca="1">IF(ISERROR(IF(ROWS($1:694)&lt;=COUNTA($G$2:G1193),INDEX($G$2:G1193,SMALL(IF($G$2:G1193&lt;&gt;"",ROW(INDIRECT("1:"&amp;ROWS($G$2:G1193)))),ROWS($1:694))),"")),"",IF(ROWS($1:694)&lt;=COUNTA($G$2:G1193),INDEX($G$2:G1193,SMALL(IF($G$2:G1193&lt;&gt;"",ROW(INDIRECT("1:"&amp;ROWS($G$2:G1193)))),ROWS($1:694))),""))</f>
        <v/>
      </c>
      <c r="K695" s="10" t="str" cm="1">
        <f t="array" aca="1" ref="K695" ca="1">IF(ISERROR(IF(ROWS($1:694)&lt;=COUNTA($I$2:I1193),INDEX($I$2:I1193,SMALL(IF($I$2:I1193&lt;&gt;"",ROW(INDIRECT("1:"&amp;ROWS($I$2:I1193)))),ROWS($1:694))),"")),"",IF(ROWS($1:694)&lt;=COUNTA($I$2:I1193),INDEX($I$2:I1193,SMALL(IF($I$2:I1193&lt;&gt;"",ROW(INDIRECT("1:"&amp;ROWS($I$2:I1193)))),ROWS($1:694))),""))</f>
        <v/>
      </c>
    </row>
    <row r="696" spans="7:11" x14ac:dyDescent="0.2">
      <c r="G696" s="24" t="str">
        <f>+IF('Tableau de bord'!B716='Tableau de bord'!B717,"",'Tableau de bord'!B716)</f>
        <v/>
      </c>
      <c r="H696" s="23" t="str">
        <f>+'Tableau de bord'!R716</f>
        <v/>
      </c>
      <c r="I696" s="17" t="str">
        <f>+IF('Tableau de bord'!B717='Tableau de bord'!B716,"",SUM($H$2:$H696))</f>
        <v/>
      </c>
      <c r="J696" s="8" t="str" cm="1">
        <f t="array" aca="1" ref="J696" ca="1">IF(ISERROR(IF(ROWS($1:695)&lt;=COUNTA($G$2:G1194),INDEX($G$2:G1194,SMALL(IF($G$2:G1194&lt;&gt;"",ROW(INDIRECT("1:"&amp;ROWS($G$2:G1194)))),ROWS($1:695))),"")),"",IF(ROWS($1:695)&lt;=COUNTA($G$2:G1194),INDEX($G$2:G1194,SMALL(IF($G$2:G1194&lt;&gt;"",ROW(INDIRECT("1:"&amp;ROWS($G$2:G1194)))),ROWS($1:695))),""))</f>
        <v/>
      </c>
      <c r="K696" s="10" t="str" cm="1">
        <f t="array" aca="1" ref="K696" ca="1">IF(ISERROR(IF(ROWS($1:695)&lt;=COUNTA($I$2:I1194),INDEX($I$2:I1194,SMALL(IF($I$2:I1194&lt;&gt;"",ROW(INDIRECT("1:"&amp;ROWS($I$2:I1194)))),ROWS($1:695))),"")),"",IF(ROWS($1:695)&lt;=COUNTA($I$2:I1194),INDEX($I$2:I1194,SMALL(IF($I$2:I1194&lt;&gt;"",ROW(INDIRECT("1:"&amp;ROWS($I$2:I1194)))),ROWS($1:695))),""))</f>
        <v/>
      </c>
    </row>
    <row r="697" spans="7:11" x14ac:dyDescent="0.2">
      <c r="G697" s="24" t="str">
        <f>+IF('Tableau de bord'!B717='Tableau de bord'!B718,"",'Tableau de bord'!B717)</f>
        <v/>
      </c>
      <c r="H697" s="23" t="str">
        <f>+'Tableau de bord'!R717</f>
        <v/>
      </c>
      <c r="I697" s="17" t="str">
        <f>+IF('Tableau de bord'!B718='Tableau de bord'!B717,"",SUM($H$2:$H697))</f>
        <v/>
      </c>
      <c r="J697" s="8" t="str" cm="1">
        <f t="array" aca="1" ref="J697" ca="1">IF(ISERROR(IF(ROWS($1:696)&lt;=COUNTA($G$2:G1195),INDEX($G$2:G1195,SMALL(IF($G$2:G1195&lt;&gt;"",ROW(INDIRECT("1:"&amp;ROWS($G$2:G1195)))),ROWS($1:696))),"")),"",IF(ROWS($1:696)&lt;=COUNTA($G$2:G1195),INDEX($G$2:G1195,SMALL(IF($G$2:G1195&lt;&gt;"",ROW(INDIRECT("1:"&amp;ROWS($G$2:G1195)))),ROWS($1:696))),""))</f>
        <v/>
      </c>
      <c r="K697" s="10" t="str" cm="1">
        <f t="array" aca="1" ref="K697" ca="1">IF(ISERROR(IF(ROWS($1:696)&lt;=COUNTA($I$2:I1195),INDEX($I$2:I1195,SMALL(IF($I$2:I1195&lt;&gt;"",ROW(INDIRECT("1:"&amp;ROWS($I$2:I1195)))),ROWS($1:696))),"")),"",IF(ROWS($1:696)&lt;=COUNTA($I$2:I1195),INDEX($I$2:I1195,SMALL(IF($I$2:I1195&lt;&gt;"",ROW(INDIRECT("1:"&amp;ROWS($I$2:I1195)))),ROWS($1:696))),""))</f>
        <v/>
      </c>
    </row>
    <row r="698" spans="7:11" x14ac:dyDescent="0.2">
      <c r="G698" s="24" t="str">
        <f>+IF('Tableau de bord'!B718='Tableau de bord'!B719,"",'Tableau de bord'!B718)</f>
        <v/>
      </c>
      <c r="H698" s="23" t="str">
        <f>+'Tableau de bord'!R718</f>
        <v/>
      </c>
      <c r="I698" s="17" t="str">
        <f>+IF('Tableau de bord'!B719='Tableau de bord'!B718,"",SUM($H$2:$H698))</f>
        <v/>
      </c>
      <c r="J698" s="8" t="str" cm="1">
        <f t="array" aca="1" ref="J698" ca="1">IF(ISERROR(IF(ROWS($1:697)&lt;=COUNTA($G$2:G1196),INDEX($G$2:G1196,SMALL(IF($G$2:G1196&lt;&gt;"",ROW(INDIRECT("1:"&amp;ROWS($G$2:G1196)))),ROWS($1:697))),"")),"",IF(ROWS($1:697)&lt;=COUNTA($G$2:G1196),INDEX($G$2:G1196,SMALL(IF($G$2:G1196&lt;&gt;"",ROW(INDIRECT("1:"&amp;ROWS($G$2:G1196)))),ROWS($1:697))),""))</f>
        <v/>
      </c>
      <c r="K698" s="10" t="str" cm="1">
        <f t="array" aca="1" ref="K698" ca="1">IF(ISERROR(IF(ROWS($1:697)&lt;=COUNTA($I$2:I1196),INDEX($I$2:I1196,SMALL(IF($I$2:I1196&lt;&gt;"",ROW(INDIRECT("1:"&amp;ROWS($I$2:I1196)))),ROWS($1:697))),"")),"",IF(ROWS($1:697)&lt;=COUNTA($I$2:I1196),INDEX($I$2:I1196,SMALL(IF($I$2:I1196&lt;&gt;"",ROW(INDIRECT("1:"&amp;ROWS($I$2:I1196)))),ROWS($1:697))),""))</f>
        <v/>
      </c>
    </row>
    <row r="699" spans="7:11" x14ac:dyDescent="0.2">
      <c r="G699" s="24" t="str">
        <f>+IF('Tableau de bord'!B719='Tableau de bord'!B720,"",'Tableau de bord'!B719)</f>
        <v/>
      </c>
      <c r="H699" s="23" t="str">
        <f>+'Tableau de bord'!R719</f>
        <v/>
      </c>
      <c r="I699" s="17" t="str">
        <f>+IF('Tableau de bord'!B720='Tableau de bord'!B719,"",SUM($H$2:$H699))</f>
        <v/>
      </c>
      <c r="J699" s="8" t="str" cm="1">
        <f t="array" aca="1" ref="J699" ca="1">IF(ISERROR(IF(ROWS($1:698)&lt;=COUNTA($G$2:G1197),INDEX($G$2:G1197,SMALL(IF($G$2:G1197&lt;&gt;"",ROW(INDIRECT("1:"&amp;ROWS($G$2:G1197)))),ROWS($1:698))),"")),"",IF(ROWS($1:698)&lt;=COUNTA($G$2:G1197),INDEX($G$2:G1197,SMALL(IF($G$2:G1197&lt;&gt;"",ROW(INDIRECT("1:"&amp;ROWS($G$2:G1197)))),ROWS($1:698))),""))</f>
        <v/>
      </c>
      <c r="K699" s="10" t="str" cm="1">
        <f t="array" aca="1" ref="K699" ca="1">IF(ISERROR(IF(ROWS($1:698)&lt;=COUNTA($I$2:I1197),INDEX($I$2:I1197,SMALL(IF($I$2:I1197&lt;&gt;"",ROW(INDIRECT("1:"&amp;ROWS($I$2:I1197)))),ROWS($1:698))),"")),"",IF(ROWS($1:698)&lt;=COUNTA($I$2:I1197),INDEX($I$2:I1197,SMALL(IF($I$2:I1197&lt;&gt;"",ROW(INDIRECT("1:"&amp;ROWS($I$2:I1197)))),ROWS($1:698))),""))</f>
        <v/>
      </c>
    </row>
    <row r="700" spans="7:11" x14ac:dyDescent="0.2">
      <c r="G700" s="24" t="str">
        <f>+IF('Tableau de bord'!B720='Tableau de bord'!B721,"",'Tableau de bord'!B720)</f>
        <v/>
      </c>
      <c r="H700" s="23" t="str">
        <f>+'Tableau de bord'!R720</f>
        <v/>
      </c>
      <c r="I700" s="17" t="str">
        <f>+IF('Tableau de bord'!B721='Tableau de bord'!B720,"",SUM($H$2:$H700))</f>
        <v/>
      </c>
      <c r="J700" s="8" t="str" cm="1">
        <f t="array" aca="1" ref="J700" ca="1">IF(ISERROR(IF(ROWS($1:699)&lt;=COUNTA($G$2:G1198),INDEX($G$2:G1198,SMALL(IF($G$2:G1198&lt;&gt;"",ROW(INDIRECT("1:"&amp;ROWS($G$2:G1198)))),ROWS($1:699))),"")),"",IF(ROWS($1:699)&lt;=COUNTA($G$2:G1198),INDEX($G$2:G1198,SMALL(IF($G$2:G1198&lt;&gt;"",ROW(INDIRECT("1:"&amp;ROWS($G$2:G1198)))),ROWS($1:699))),""))</f>
        <v/>
      </c>
      <c r="K700" s="10" t="str" cm="1">
        <f t="array" aca="1" ref="K700" ca="1">IF(ISERROR(IF(ROWS($1:699)&lt;=COUNTA($I$2:I1198),INDEX($I$2:I1198,SMALL(IF($I$2:I1198&lt;&gt;"",ROW(INDIRECT("1:"&amp;ROWS($I$2:I1198)))),ROWS($1:699))),"")),"",IF(ROWS($1:699)&lt;=COUNTA($I$2:I1198),INDEX($I$2:I1198,SMALL(IF($I$2:I1198&lt;&gt;"",ROW(INDIRECT("1:"&amp;ROWS($I$2:I1198)))),ROWS($1:699))),""))</f>
        <v/>
      </c>
    </row>
    <row r="701" spans="7:11" x14ac:dyDescent="0.2">
      <c r="G701" s="24" t="str">
        <f>+IF('Tableau de bord'!B721='Tableau de bord'!B722,"",'Tableau de bord'!B721)</f>
        <v/>
      </c>
      <c r="H701" s="23" t="str">
        <f>+'Tableau de bord'!R721</f>
        <v/>
      </c>
      <c r="I701" s="17" t="str">
        <f>+IF('Tableau de bord'!B722='Tableau de bord'!B721,"",SUM($H$2:$H701))</f>
        <v/>
      </c>
      <c r="J701" s="8" t="str" cm="1">
        <f t="array" aca="1" ref="J701" ca="1">IF(ISERROR(IF(ROWS($1:700)&lt;=COUNTA($G$2:G1199),INDEX($G$2:G1199,SMALL(IF($G$2:G1199&lt;&gt;"",ROW(INDIRECT("1:"&amp;ROWS($G$2:G1199)))),ROWS($1:700))),"")),"",IF(ROWS($1:700)&lt;=COUNTA($G$2:G1199),INDEX($G$2:G1199,SMALL(IF($G$2:G1199&lt;&gt;"",ROW(INDIRECT("1:"&amp;ROWS($G$2:G1199)))),ROWS($1:700))),""))</f>
        <v/>
      </c>
      <c r="K701" s="10" t="str" cm="1">
        <f t="array" aca="1" ref="K701" ca="1">IF(ISERROR(IF(ROWS($1:700)&lt;=COUNTA($I$2:I1199),INDEX($I$2:I1199,SMALL(IF($I$2:I1199&lt;&gt;"",ROW(INDIRECT("1:"&amp;ROWS($I$2:I1199)))),ROWS($1:700))),"")),"",IF(ROWS($1:700)&lt;=COUNTA($I$2:I1199),INDEX($I$2:I1199,SMALL(IF($I$2:I1199&lt;&gt;"",ROW(INDIRECT("1:"&amp;ROWS($I$2:I1199)))),ROWS($1:700))),""))</f>
        <v/>
      </c>
    </row>
    <row r="702" spans="7:11" x14ac:dyDescent="0.2">
      <c r="G702" s="24" t="str">
        <f>+IF('Tableau de bord'!B722='Tableau de bord'!B723,"",'Tableau de bord'!B722)</f>
        <v/>
      </c>
      <c r="H702" s="23" t="str">
        <f>+'Tableau de bord'!R722</f>
        <v/>
      </c>
      <c r="I702" s="17" t="str">
        <f>+IF('Tableau de bord'!B723='Tableau de bord'!B722,"",SUM($H$2:$H702))</f>
        <v/>
      </c>
      <c r="J702" s="8" t="str" cm="1">
        <f t="array" aca="1" ref="J702" ca="1">IF(ISERROR(IF(ROWS($1:701)&lt;=COUNTA($G$2:G1200),INDEX($G$2:G1200,SMALL(IF($G$2:G1200&lt;&gt;"",ROW(INDIRECT("1:"&amp;ROWS($G$2:G1200)))),ROWS($1:701))),"")),"",IF(ROWS($1:701)&lt;=COUNTA($G$2:G1200),INDEX($G$2:G1200,SMALL(IF($G$2:G1200&lt;&gt;"",ROW(INDIRECT("1:"&amp;ROWS($G$2:G1200)))),ROWS($1:701))),""))</f>
        <v/>
      </c>
      <c r="K702" s="10" t="str" cm="1">
        <f t="array" aca="1" ref="K702" ca="1">IF(ISERROR(IF(ROWS($1:701)&lt;=COUNTA($I$2:I1200),INDEX($I$2:I1200,SMALL(IF($I$2:I1200&lt;&gt;"",ROW(INDIRECT("1:"&amp;ROWS($I$2:I1200)))),ROWS($1:701))),"")),"",IF(ROWS($1:701)&lt;=COUNTA($I$2:I1200),INDEX($I$2:I1200,SMALL(IF($I$2:I1200&lt;&gt;"",ROW(INDIRECT("1:"&amp;ROWS($I$2:I1200)))),ROWS($1:701))),""))</f>
        <v/>
      </c>
    </row>
    <row r="703" spans="7:11" x14ac:dyDescent="0.2">
      <c r="G703" s="24" t="str">
        <f>+IF('Tableau de bord'!B723='Tableau de bord'!B724,"",'Tableau de bord'!B723)</f>
        <v/>
      </c>
      <c r="H703" s="23" t="str">
        <f>+'Tableau de bord'!R723</f>
        <v/>
      </c>
      <c r="I703" s="17" t="str">
        <f>+IF('Tableau de bord'!B724='Tableau de bord'!B723,"",SUM($H$2:$H703))</f>
        <v/>
      </c>
      <c r="J703" s="8" t="str" cm="1">
        <f t="array" aca="1" ref="J703" ca="1">IF(ISERROR(IF(ROWS($1:702)&lt;=COUNTA($G$2:G1201),INDEX($G$2:G1201,SMALL(IF($G$2:G1201&lt;&gt;"",ROW(INDIRECT("1:"&amp;ROWS($G$2:G1201)))),ROWS($1:702))),"")),"",IF(ROWS($1:702)&lt;=COUNTA($G$2:G1201),INDEX($G$2:G1201,SMALL(IF($G$2:G1201&lt;&gt;"",ROW(INDIRECT("1:"&amp;ROWS($G$2:G1201)))),ROWS($1:702))),""))</f>
        <v/>
      </c>
      <c r="K703" s="10" t="str" cm="1">
        <f t="array" aca="1" ref="K703" ca="1">IF(ISERROR(IF(ROWS($1:702)&lt;=COUNTA($I$2:I1201),INDEX($I$2:I1201,SMALL(IF($I$2:I1201&lt;&gt;"",ROW(INDIRECT("1:"&amp;ROWS($I$2:I1201)))),ROWS($1:702))),"")),"",IF(ROWS($1:702)&lt;=COUNTA($I$2:I1201),INDEX($I$2:I1201,SMALL(IF($I$2:I1201&lt;&gt;"",ROW(INDIRECT("1:"&amp;ROWS($I$2:I1201)))),ROWS($1:702))),""))</f>
        <v/>
      </c>
    </row>
    <row r="704" spans="7:11" x14ac:dyDescent="0.2">
      <c r="G704" s="24" t="str">
        <f>+IF('Tableau de bord'!B724='Tableau de bord'!B725,"",'Tableau de bord'!B724)</f>
        <v/>
      </c>
      <c r="H704" s="23" t="str">
        <f>+'Tableau de bord'!R724</f>
        <v/>
      </c>
      <c r="I704" s="17" t="str">
        <f>+IF('Tableau de bord'!B725='Tableau de bord'!B724,"",SUM($H$2:$H704))</f>
        <v/>
      </c>
      <c r="J704" s="8" t="str" cm="1">
        <f t="array" aca="1" ref="J704" ca="1">IF(ISERROR(IF(ROWS($1:703)&lt;=COUNTA($G$2:G1202),INDEX($G$2:G1202,SMALL(IF($G$2:G1202&lt;&gt;"",ROW(INDIRECT("1:"&amp;ROWS($G$2:G1202)))),ROWS($1:703))),"")),"",IF(ROWS($1:703)&lt;=COUNTA($G$2:G1202),INDEX($G$2:G1202,SMALL(IF($G$2:G1202&lt;&gt;"",ROW(INDIRECT("1:"&amp;ROWS($G$2:G1202)))),ROWS($1:703))),""))</f>
        <v/>
      </c>
      <c r="K704" s="10" t="str" cm="1">
        <f t="array" aca="1" ref="K704" ca="1">IF(ISERROR(IF(ROWS($1:703)&lt;=COUNTA($I$2:I1202),INDEX($I$2:I1202,SMALL(IF($I$2:I1202&lt;&gt;"",ROW(INDIRECT("1:"&amp;ROWS($I$2:I1202)))),ROWS($1:703))),"")),"",IF(ROWS($1:703)&lt;=COUNTA($I$2:I1202),INDEX($I$2:I1202,SMALL(IF($I$2:I1202&lt;&gt;"",ROW(INDIRECT("1:"&amp;ROWS($I$2:I1202)))),ROWS($1:703))),""))</f>
        <v/>
      </c>
    </row>
    <row r="705" spans="7:11" x14ac:dyDescent="0.2">
      <c r="G705" s="24" t="str">
        <f>+IF('Tableau de bord'!B725='Tableau de bord'!B726,"",'Tableau de bord'!B725)</f>
        <v/>
      </c>
      <c r="H705" s="23" t="str">
        <f>+'Tableau de bord'!R725</f>
        <v/>
      </c>
      <c r="I705" s="17" t="str">
        <f>+IF('Tableau de bord'!B726='Tableau de bord'!B725,"",SUM($H$2:$H705))</f>
        <v/>
      </c>
      <c r="J705" s="8" t="str" cm="1">
        <f t="array" aca="1" ref="J705" ca="1">IF(ISERROR(IF(ROWS($1:704)&lt;=COUNTA($G$2:G1203),INDEX($G$2:G1203,SMALL(IF($G$2:G1203&lt;&gt;"",ROW(INDIRECT("1:"&amp;ROWS($G$2:G1203)))),ROWS($1:704))),"")),"",IF(ROWS($1:704)&lt;=COUNTA($G$2:G1203),INDEX($G$2:G1203,SMALL(IF($G$2:G1203&lt;&gt;"",ROW(INDIRECT("1:"&amp;ROWS($G$2:G1203)))),ROWS($1:704))),""))</f>
        <v/>
      </c>
      <c r="K705" s="10" t="str" cm="1">
        <f t="array" aca="1" ref="K705" ca="1">IF(ISERROR(IF(ROWS($1:704)&lt;=COUNTA($I$2:I1203),INDEX($I$2:I1203,SMALL(IF($I$2:I1203&lt;&gt;"",ROW(INDIRECT("1:"&amp;ROWS($I$2:I1203)))),ROWS($1:704))),"")),"",IF(ROWS($1:704)&lt;=COUNTA($I$2:I1203),INDEX($I$2:I1203,SMALL(IF($I$2:I1203&lt;&gt;"",ROW(INDIRECT("1:"&amp;ROWS($I$2:I1203)))),ROWS($1:704))),""))</f>
        <v/>
      </c>
    </row>
    <row r="706" spans="7:11" x14ac:dyDescent="0.2">
      <c r="G706" s="24" t="str">
        <f>+IF('Tableau de bord'!B726='Tableau de bord'!B727,"",'Tableau de bord'!B726)</f>
        <v/>
      </c>
      <c r="H706" s="23" t="str">
        <f>+'Tableau de bord'!R726</f>
        <v/>
      </c>
      <c r="I706" s="17" t="str">
        <f>+IF('Tableau de bord'!B727='Tableau de bord'!B726,"",SUM($H$2:$H706))</f>
        <v/>
      </c>
      <c r="J706" s="8" t="str" cm="1">
        <f t="array" aca="1" ref="J706" ca="1">IF(ISERROR(IF(ROWS($1:705)&lt;=COUNTA($G$2:G1204),INDEX($G$2:G1204,SMALL(IF($G$2:G1204&lt;&gt;"",ROW(INDIRECT("1:"&amp;ROWS($G$2:G1204)))),ROWS($1:705))),"")),"",IF(ROWS($1:705)&lt;=COUNTA($G$2:G1204),INDEX($G$2:G1204,SMALL(IF($G$2:G1204&lt;&gt;"",ROW(INDIRECT("1:"&amp;ROWS($G$2:G1204)))),ROWS($1:705))),""))</f>
        <v/>
      </c>
      <c r="K706" s="10" t="str" cm="1">
        <f t="array" aca="1" ref="K706" ca="1">IF(ISERROR(IF(ROWS($1:705)&lt;=COUNTA($I$2:I1204),INDEX($I$2:I1204,SMALL(IF($I$2:I1204&lt;&gt;"",ROW(INDIRECT("1:"&amp;ROWS($I$2:I1204)))),ROWS($1:705))),"")),"",IF(ROWS($1:705)&lt;=COUNTA($I$2:I1204),INDEX($I$2:I1204,SMALL(IF($I$2:I1204&lt;&gt;"",ROW(INDIRECT("1:"&amp;ROWS($I$2:I1204)))),ROWS($1:705))),""))</f>
        <v/>
      </c>
    </row>
    <row r="707" spans="7:11" x14ac:dyDescent="0.2">
      <c r="G707" s="24" t="str">
        <f>+IF('Tableau de bord'!B727='Tableau de bord'!B728,"",'Tableau de bord'!B727)</f>
        <v/>
      </c>
      <c r="H707" s="23" t="str">
        <f>+'Tableau de bord'!R727</f>
        <v/>
      </c>
      <c r="I707" s="17" t="str">
        <f>+IF('Tableau de bord'!B728='Tableau de bord'!B727,"",SUM($H$2:$H707))</f>
        <v/>
      </c>
      <c r="J707" s="8" t="str" cm="1">
        <f t="array" aca="1" ref="J707" ca="1">IF(ISERROR(IF(ROWS($1:706)&lt;=COUNTA($G$2:G1205),INDEX($G$2:G1205,SMALL(IF($G$2:G1205&lt;&gt;"",ROW(INDIRECT("1:"&amp;ROWS($G$2:G1205)))),ROWS($1:706))),"")),"",IF(ROWS($1:706)&lt;=COUNTA($G$2:G1205),INDEX($G$2:G1205,SMALL(IF($G$2:G1205&lt;&gt;"",ROW(INDIRECT("1:"&amp;ROWS($G$2:G1205)))),ROWS($1:706))),""))</f>
        <v/>
      </c>
      <c r="K707" s="10" t="str" cm="1">
        <f t="array" aca="1" ref="K707" ca="1">IF(ISERROR(IF(ROWS($1:706)&lt;=COUNTA($I$2:I1205),INDEX($I$2:I1205,SMALL(IF($I$2:I1205&lt;&gt;"",ROW(INDIRECT("1:"&amp;ROWS($I$2:I1205)))),ROWS($1:706))),"")),"",IF(ROWS($1:706)&lt;=COUNTA($I$2:I1205),INDEX($I$2:I1205,SMALL(IF($I$2:I1205&lt;&gt;"",ROW(INDIRECT("1:"&amp;ROWS($I$2:I1205)))),ROWS($1:706))),""))</f>
        <v/>
      </c>
    </row>
    <row r="708" spans="7:11" x14ac:dyDescent="0.2">
      <c r="G708" s="24" t="str">
        <f>+IF('Tableau de bord'!B728='Tableau de bord'!B729,"",'Tableau de bord'!B728)</f>
        <v/>
      </c>
      <c r="H708" s="23" t="str">
        <f>+'Tableau de bord'!R728</f>
        <v/>
      </c>
      <c r="I708" s="17" t="str">
        <f>+IF('Tableau de bord'!B729='Tableau de bord'!B728,"",SUM($H$2:$H708))</f>
        <v/>
      </c>
      <c r="J708" s="8" t="str" cm="1">
        <f t="array" aca="1" ref="J708" ca="1">IF(ISERROR(IF(ROWS($1:707)&lt;=COUNTA($G$2:G1206),INDEX($G$2:G1206,SMALL(IF($G$2:G1206&lt;&gt;"",ROW(INDIRECT("1:"&amp;ROWS($G$2:G1206)))),ROWS($1:707))),"")),"",IF(ROWS($1:707)&lt;=COUNTA($G$2:G1206),INDEX($G$2:G1206,SMALL(IF($G$2:G1206&lt;&gt;"",ROW(INDIRECT("1:"&amp;ROWS($G$2:G1206)))),ROWS($1:707))),""))</f>
        <v/>
      </c>
      <c r="K708" s="10" t="str" cm="1">
        <f t="array" aca="1" ref="K708" ca="1">IF(ISERROR(IF(ROWS($1:707)&lt;=COUNTA($I$2:I1206),INDEX($I$2:I1206,SMALL(IF($I$2:I1206&lt;&gt;"",ROW(INDIRECT("1:"&amp;ROWS($I$2:I1206)))),ROWS($1:707))),"")),"",IF(ROWS($1:707)&lt;=COUNTA($I$2:I1206),INDEX($I$2:I1206,SMALL(IF($I$2:I1206&lt;&gt;"",ROW(INDIRECT("1:"&amp;ROWS($I$2:I1206)))),ROWS($1:707))),""))</f>
        <v/>
      </c>
    </row>
    <row r="709" spans="7:11" x14ac:dyDescent="0.2">
      <c r="G709" s="24" t="str">
        <f>+IF('Tableau de bord'!B729='Tableau de bord'!B730,"",'Tableau de bord'!B729)</f>
        <v/>
      </c>
      <c r="H709" s="23" t="str">
        <f>+'Tableau de bord'!R729</f>
        <v/>
      </c>
      <c r="I709" s="17" t="str">
        <f>+IF('Tableau de bord'!B730='Tableau de bord'!B729,"",SUM($H$2:$H709))</f>
        <v/>
      </c>
      <c r="J709" s="8" t="str" cm="1">
        <f t="array" aca="1" ref="J709" ca="1">IF(ISERROR(IF(ROWS($1:708)&lt;=COUNTA($G$2:G1207),INDEX($G$2:G1207,SMALL(IF($G$2:G1207&lt;&gt;"",ROW(INDIRECT("1:"&amp;ROWS($G$2:G1207)))),ROWS($1:708))),"")),"",IF(ROWS($1:708)&lt;=COUNTA($G$2:G1207),INDEX($G$2:G1207,SMALL(IF($G$2:G1207&lt;&gt;"",ROW(INDIRECT("1:"&amp;ROWS($G$2:G1207)))),ROWS($1:708))),""))</f>
        <v/>
      </c>
      <c r="K709" s="10" t="str" cm="1">
        <f t="array" aca="1" ref="K709" ca="1">IF(ISERROR(IF(ROWS($1:708)&lt;=COUNTA($I$2:I1207),INDEX($I$2:I1207,SMALL(IF($I$2:I1207&lt;&gt;"",ROW(INDIRECT("1:"&amp;ROWS($I$2:I1207)))),ROWS($1:708))),"")),"",IF(ROWS($1:708)&lt;=COUNTA($I$2:I1207),INDEX($I$2:I1207,SMALL(IF($I$2:I1207&lt;&gt;"",ROW(INDIRECT("1:"&amp;ROWS($I$2:I1207)))),ROWS($1:708))),""))</f>
        <v/>
      </c>
    </row>
    <row r="710" spans="7:11" x14ac:dyDescent="0.2">
      <c r="G710" s="24" t="str">
        <f>+IF('Tableau de bord'!B730='Tableau de bord'!B731,"",'Tableau de bord'!B730)</f>
        <v/>
      </c>
      <c r="H710" s="23" t="str">
        <f>+'Tableau de bord'!R730</f>
        <v/>
      </c>
      <c r="I710" s="17" t="str">
        <f>+IF('Tableau de bord'!B731='Tableau de bord'!B730,"",SUM($H$2:$H710))</f>
        <v/>
      </c>
      <c r="J710" s="8" t="str" cm="1">
        <f t="array" aca="1" ref="J710" ca="1">IF(ISERROR(IF(ROWS($1:709)&lt;=COUNTA($G$2:G1208),INDEX($G$2:G1208,SMALL(IF($G$2:G1208&lt;&gt;"",ROW(INDIRECT("1:"&amp;ROWS($G$2:G1208)))),ROWS($1:709))),"")),"",IF(ROWS($1:709)&lt;=COUNTA($G$2:G1208),INDEX($G$2:G1208,SMALL(IF($G$2:G1208&lt;&gt;"",ROW(INDIRECT("1:"&amp;ROWS($G$2:G1208)))),ROWS($1:709))),""))</f>
        <v/>
      </c>
      <c r="K710" s="10" t="str" cm="1">
        <f t="array" aca="1" ref="K710" ca="1">IF(ISERROR(IF(ROWS($1:709)&lt;=COUNTA($I$2:I1208),INDEX($I$2:I1208,SMALL(IF($I$2:I1208&lt;&gt;"",ROW(INDIRECT("1:"&amp;ROWS($I$2:I1208)))),ROWS($1:709))),"")),"",IF(ROWS($1:709)&lt;=COUNTA($I$2:I1208),INDEX($I$2:I1208,SMALL(IF($I$2:I1208&lt;&gt;"",ROW(INDIRECT("1:"&amp;ROWS($I$2:I1208)))),ROWS($1:709))),""))</f>
        <v/>
      </c>
    </row>
    <row r="711" spans="7:11" x14ac:dyDescent="0.2">
      <c r="G711" s="24" t="str">
        <f>+IF('Tableau de bord'!B731='Tableau de bord'!B732,"",'Tableau de bord'!B731)</f>
        <v/>
      </c>
      <c r="H711" s="23" t="str">
        <f>+'Tableau de bord'!R731</f>
        <v/>
      </c>
      <c r="I711" s="17" t="str">
        <f>+IF('Tableau de bord'!B732='Tableau de bord'!B731,"",SUM($H$2:$H711))</f>
        <v/>
      </c>
      <c r="J711" s="8" t="str" cm="1">
        <f t="array" aca="1" ref="J711" ca="1">IF(ISERROR(IF(ROWS($1:710)&lt;=COUNTA($G$2:G1209),INDEX($G$2:G1209,SMALL(IF($G$2:G1209&lt;&gt;"",ROW(INDIRECT("1:"&amp;ROWS($G$2:G1209)))),ROWS($1:710))),"")),"",IF(ROWS($1:710)&lt;=COUNTA($G$2:G1209),INDEX($G$2:G1209,SMALL(IF($G$2:G1209&lt;&gt;"",ROW(INDIRECT("1:"&amp;ROWS($G$2:G1209)))),ROWS($1:710))),""))</f>
        <v/>
      </c>
      <c r="K711" s="10" t="str" cm="1">
        <f t="array" aca="1" ref="K711" ca="1">IF(ISERROR(IF(ROWS($1:710)&lt;=COUNTA($I$2:I1209),INDEX($I$2:I1209,SMALL(IF($I$2:I1209&lt;&gt;"",ROW(INDIRECT("1:"&amp;ROWS($I$2:I1209)))),ROWS($1:710))),"")),"",IF(ROWS($1:710)&lt;=COUNTA($I$2:I1209),INDEX($I$2:I1209,SMALL(IF($I$2:I1209&lt;&gt;"",ROW(INDIRECT("1:"&amp;ROWS($I$2:I1209)))),ROWS($1:710))),""))</f>
        <v/>
      </c>
    </row>
    <row r="712" spans="7:11" x14ac:dyDescent="0.2">
      <c r="G712" s="24" t="str">
        <f>+IF('Tableau de bord'!B732='Tableau de bord'!B733,"",'Tableau de bord'!B732)</f>
        <v/>
      </c>
      <c r="H712" s="23" t="str">
        <f>+'Tableau de bord'!R732</f>
        <v/>
      </c>
      <c r="I712" s="17" t="str">
        <f>+IF('Tableau de bord'!B733='Tableau de bord'!B732,"",SUM($H$2:$H712))</f>
        <v/>
      </c>
      <c r="J712" s="8" t="str" cm="1">
        <f t="array" aca="1" ref="J712" ca="1">IF(ISERROR(IF(ROWS($1:711)&lt;=COUNTA($G$2:G1210),INDEX($G$2:G1210,SMALL(IF($G$2:G1210&lt;&gt;"",ROW(INDIRECT("1:"&amp;ROWS($G$2:G1210)))),ROWS($1:711))),"")),"",IF(ROWS($1:711)&lt;=COUNTA($G$2:G1210),INDEX($G$2:G1210,SMALL(IF($G$2:G1210&lt;&gt;"",ROW(INDIRECT("1:"&amp;ROWS($G$2:G1210)))),ROWS($1:711))),""))</f>
        <v/>
      </c>
      <c r="K712" s="10" t="str" cm="1">
        <f t="array" aca="1" ref="K712" ca="1">IF(ISERROR(IF(ROWS($1:711)&lt;=COUNTA($I$2:I1210),INDEX($I$2:I1210,SMALL(IF($I$2:I1210&lt;&gt;"",ROW(INDIRECT("1:"&amp;ROWS($I$2:I1210)))),ROWS($1:711))),"")),"",IF(ROWS($1:711)&lt;=COUNTA($I$2:I1210),INDEX($I$2:I1210,SMALL(IF($I$2:I1210&lt;&gt;"",ROW(INDIRECT("1:"&amp;ROWS($I$2:I1210)))),ROWS($1:711))),""))</f>
        <v/>
      </c>
    </row>
    <row r="713" spans="7:11" x14ac:dyDescent="0.2">
      <c r="G713" s="24" t="str">
        <f>+IF('Tableau de bord'!B733='Tableau de bord'!B734,"",'Tableau de bord'!B733)</f>
        <v/>
      </c>
      <c r="H713" s="23" t="str">
        <f>+'Tableau de bord'!R733</f>
        <v/>
      </c>
      <c r="I713" s="17" t="str">
        <f>+IF('Tableau de bord'!B734='Tableau de bord'!B733,"",SUM($H$2:$H713))</f>
        <v/>
      </c>
      <c r="J713" s="8" t="str" cm="1">
        <f t="array" aca="1" ref="J713" ca="1">IF(ISERROR(IF(ROWS($1:712)&lt;=COUNTA($G$2:G1211),INDEX($G$2:G1211,SMALL(IF($G$2:G1211&lt;&gt;"",ROW(INDIRECT("1:"&amp;ROWS($G$2:G1211)))),ROWS($1:712))),"")),"",IF(ROWS($1:712)&lt;=COUNTA($G$2:G1211),INDEX($G$2:G1211,SMALL(IF($G$2:G1211&lt;&gt;"",ROW(INDIRECT("1:"&amp;ROWS($G$2:G1211)))),ROWS($1:712))),""))</f>
        <v/>
      </c>
      <c r="K713" s="10" t="str" cm="1">
        <f t="array" aca="1" ref="K713" ca="1">IF(ISERROR(IF(ROWS($1:712)&lt;=COUNTA($I$2:I1211),INDEX($I$2:I1211,SMALL(IF($I$2:I1211&lt;&gt;"",ROW(INDIRECT("1:"&amp;ROWS($I$2:I1211)))),ROWS($1:712))),"")),"",IF(ROWS($1:712)&lt;=COUNTA($I$2:I1211),INDEX($I$2:I1211,SMALL(IF($I$2:I1211&lt;&gt;"",ROW(INDIRECT("1:"&amp;ROWS($I$2:I1211)))),ROWS($1:712))),""))</f>
        <v/>
      </c>
    </row>
    <row r="714" spans="7:11" x14ac:dyDescent="0.2">
      <c r="G714" s="24" t="str">
        <f>+IF('Tableau de bord'!B734='Tableau de bord'!B735,"",'Tableau de bord'!B734)</f>
        <v/>
      </c>
      <c r="H714" s="23" t="str">
        <f>+'Tableau de bord'!R734</f>
        <v/>
      </c>
      <c r="I714" s="17" t="str">
        <f>+IF('Tableau de bord'!B735='Tableau de bord'!B734,"",SUM($H$2:$H714))</f>
        <v/>
      </c>
      <c r="J714" s="8" t="str" cm="1">
        <f t="array" aca="1" ref="J714" ca="1">IF(ISERROR(IF(ROWS($1:713)&lt;=COUNTA($G$2:G1212),INDEX($G$2:G1212,SMALL(IF($G$2:G1212&lt;&gt;"",ROW(INDIRECT("1:"&amp;ROWS($G$2:G1212)))),ROWS($1:713))),"")),"",IF(ROWS($1:713)&lt;=COUNTA($G$2:G1212),INDEX($G$2:G1212,SMALL(IF($G$2:G1212&lt;&gt;"",ROW(INDIRECT("1:"&amp;ROWS($G$2:G1212)))),ROWS($1:713))),""))</f>
        <v/>
      </c>
      <c r="K714" s="10" t="str" cm="1">
        <f t="array" aca="1" ref="K714" ca="1">IF(ISERROR(IF(ROWS($1:713)&lt;=COUNTA($I$2:I1212),INDEX($I$2:I1212,SMALL(IF($I$2:I1212&lt;&gt;"",ROW(INDIRECT("1:"&amp;ROWS($I$2:I1212)))),ROWS($1:713))),"")),"",IF(ROWS($1:713)&lt;=COUNTA($I$2:I1212),INDEX($I$2:I1212,SMALL(IF($I$2:I1212&lt;&gt;"",ROW(INDIRECT("1:"&amp;ROWS($I$2:I1212)))),ROWS($1:713))),""))</f>
        <v/>
      </c>
    </row>
    <row r="715" spans="7:11" x14ac:dyDescent="0.2">
      <c r="G715" s="24" t="str">
        <f>+IF('Tableau de bord'!B735='Tableau de bord'!B736,"",'Tableau de bord'!B735)</f>
        <v/>
      </c>
      <c r="H715" s="23" t="str">
        <f>+'Tableau de bord'!R735</f>
        <v/>
      </c>
      <c r="I715" s="17" t="str">
        <f>+IF('Tableau de bord'!B736='Tableau de bord'!B735,"",SUM($H$2:$H715))</f>
        <v/>
      </c>
      <c r="J715" s="8" t="str" cm="1">
        <f t="array" aca="1" ref="J715" ca="1">IF(ISERROR(IF(ROWS($1:714)&lt;=COUNTA($G$2:G1213),INDEX($G$2:G1213,SMALL(IF($G$2:G1213&lt;&gt;"",ROW(INDIRECT("1:"&amp;ROWS($G$2:G1213)))),ROWS($1:714))),"")),"",IF(ROWS($1:714)&lt;=COUNTA($G$2:G1213),INDEX($G$2:G1213,SMALL(IF($G$2:G1213&lt;&gt;"",ROW(INDIRECT("1:"&amp;ROWS($G$2:G1213)))),ROWS($1:714))),""))</f>
        <v/>
      </c>
      <c r="K715" s="10" t="str" cm="1">
        <f t="array" aca="1" ref="K715" ca="1">IF(ISERROR(IF(ROWS($1:714)&lt;=COUNTA($I$2:I1213),INDEX($I$2:I1213,SMALL(IF($I$2:I1213&lt;&gt;"",ROW(INDIRECT("1:"&amp;ROWS($I$2:I1213)))),ROWS($1:714))),"")),"",IF(ROWS($1:714)&lt;=COUNTA($I$2:I1213),INDEX($I$2:I1213,SMALL(IF($I$2:I1213&lt;&gt;"",ROW(INDIRECT("1:"&amp;ROWS($I$2:I1213)))),ROWS($1:714))),""))</f>
        <v/>
      </c>
    </row>
    <row r="716" spans="7:11" x14ac:dyDescent="0.2">
      <c r="G716" s="24" t="str">
        <f>+IF('Tableau de bord'!B736='Tableau de bord'!B737,"",'Tableau de bord'!B736)</f>
        <v/>
      </c>
      <c r="H716" s="23" t="str">
        <f>+'Tableau de bord'!R736</f>
        <v/>
      </c>
      <c r="I716" s="17" t="str">
        <f>+IF('Tableau de bord'!B737='Tableau de bord'!B736,"",SUM($H$2:$H716))</f>
        <v/>
      </c>
      <c r="J716" s="8" t="str" cm="1">
        <f t="array" aca="1" ref="J716" ca="1">IF(ISERROR(IF(ROWS($1:715)&lt;=COUNTA($G$2:G1214),INDEX($G$2:G1214,SMALL(IF($G$2:G1214&lt;&gt;"",ROW(INDIRECT("1:"&amp;ROWS($G$2:G1214)))),ROWS($1:715))),"")),"",IF(ROWS($1:715)&lt;=COUNTA($G$2:G1214),INDEX($G$2:G1214,SMALL(IF($G$2:G1214&lt;&gt;"",ROW(INDIRECT("1:"&amp;ROWS($G$2:G1214)))),ROWS($1:715))),""))</f>
        <v/>
      </c>
      <c r="K716" s="10" t="str" cm="1">
        <f t="array" aca="1" ref="K716" ca="1">IF(ISERROR(IF(ROWS($1:715)&lt;=COUNTA($I$2:I1214),INDEX($I$2:I1214,SMALL(IF($I$2:I1214&lt;&gt;"",ROW(INDIRECT("1:"&amp;ROWS($I$2:I1214)))),ROWS($1:715))),"")),"",IF(ROWS($1:715)&lt;=COUNTA($I$2:I1214),INDEX($I$2:I1214,SMALL(IF($I$2:I1214&lt;&gt;"",ROW(INDIRECT("1:"&amp;ROWS($I$2:I1214)))),ROWS($1:715))),""))</f>
        <v/>
      </c>
    </row>
    <row r="717" spans="7:11" x14ac:dyDescent="0.2">
      <c r="G717" s="24" t="str">
        <f>+IF('Tableau de bord'!B737='Tableau de bord'!B738,"",'Tableau de bord'!B737)</f>
        <v/>
      </c>
      <c r="H717" s="23" t="str">
        <f>+'Tableau de bord'!R737</f>
        <v/>
      </c>
      <c r="I717" s="17" t="str">
        <f>+IF('Tableau de bord'!B738='Tableau de bord'!B737,"",SUM($H$2:$H717))</f>
        <v/>
      </c>
      <c r="J717" s="8" t="str" cm="1">
        <f t="array" aca="1" ref="J717" ca="1">IF(ISERROR(IF(ROWS($1:716)&lt;=COUNTA($G$2:G1215),INDEX($G$2:G1215,SMALL(IF($G$2:G1215&lt;&gt;"",ROW(INDIRECT("1:"&amp;ROWS($G$2:G1215)))),ROWS($1:716))),"")),"",IF(ROWS($1:716)&lt;=COUNTA($G$2:G1215),INDEX($G$2:G1215,SMALL(IF($G$2:G1215&lt;&gt;"",ROW(INDIRECT("1:"&amp;ROWS($G$2:G1215)))),ROWS($1:716))),""))</f>
        <v/>
      </c>
      <c r="K717" s="10" t="str" cm="1">
        <f t="array" aca="1" ref="K717" ca="1">IF(ISERROR(IF(ROWS($1:716)&lt;=COUNTA($I$2:I1215),INDEX($I$2:I1215,SMALL(IF($I$2:I1215&lt;&gt;"",ROW(INDIRECT("1:"&amp;ROWS($I$2:I1215)))),ROWS($1:716))),"")),"",IF(ROWS($1:716)&lt;=COUNTA($I$2:I1215),INDEX($I$2:I1215,SMALL(IF($I$2:I1215&lt;&gt;"",ROW(INDIRECT("1:"&amp;ROWS($I$2:I1215)))),ROWS($1:716))),""))</f>
        <v/>
      </c>
    </row>
    <row r="718" spans="7:11" x14ac:dyDescent="0.2">
      <c r="G718" s="24" t="str">
        <f>+IF('Tableau de bord'!B738='Tableau de bord'!B739,"",'Tableau de bord'!B738)</f>
        <v/>
      </c>
      <c r="H718" s="23" t="str">
        <f>+'Tableau de bord'!R738</f>
        <v/>
      </c>
      <c r="I718" s="17" t="str">
        <f>+IF('Tableau de bord'!B739='Tableau de bord'!B738,"",SUM($H$2:$H718))</f>
        <v/>
      </c>
      <c r="J718" s="8" t="str" cm="1">
        <f t="array" aca="1" ref="J718" ca="1">IF(ISERROR(IF(ROWS($1:717)&lt;=COUNTA($G$2:G1216),INDEX($G$2:G1216,SMALL(IF($G$2:G1216&lt;&gt;"",ROW(INDIRECT("1:"&amp;ROWS($G$2:G1216)))),ROWS($1:717))),"")),"",IF(ROWS($1:717)&lt;=COUNTA($G$2:G1216),INDEX($G$2:G1216,SMALL(IF($G$2:G1216&lt;&gt;"",ROW(INDIRECT("1:"&amp;ROWS($G$2:G1216)))),ROWS($1:717))),""))</f>
        <v/>
      </c>
      <c r="K718" s="10" t="str" cm="1">
        <f t="array" aca="1" ref="K718" ca="1">IF(ISERROR(IF(ROWS($1:717)&lt;=COUNTA($I$2:I1216),INDEX($I$2:I1216,SMALL(IF($I$2:I1216&lt;&gt;"",ROW(INDIRECT("1:"&amp;ROWS($I$2:I1216)))),ROWS($1:717))),"")),"",IF(ROWS($1:717)&lt;=COUNTA($I$2:I1216),INDEX($I$2:I1216,SMALL(IF($I$2:I1216&lt;&gt;"",ROW(INDIRECT("1:"&amp;ROWS($I$2:I1216)))),ROWS($1:717))),""))</f>
        <v/>
      </c>
    </row>
    <row r="719" spans="7:11" x14ac:dyDescent="0.2">
      <c r="G719" s="24" t="str">
        <f>+IF('Tableau de bord'!B739='Tableau de bord'!B740,"",'Tableau de bord'!B739)</f>
        <v/>
      </c>
      <c r="H719" s="23" t="str">
        <f>+'Tableau de bord'!R739</f>
        <v/>
      </c>
      <c r="I719" s="17" t="str">
        <f>+IF('Tableau de bord'!B740='Tableau de bord'!B739,"",SUM($H$2:$H719))</f>
        <v/>
      </c>
      <c r="J719" s="8" t="str" cm="1">
        <f t="array" aca="1" ref="J719" ca="1">IF(ISERROR(IF(ROWS($1:718)&lt;=COUNTA($G$2:G1217),INDEX($G$2:G1217,SMALL(IF($G$2:G1217&lt;&gt;"",ROW(INDIRECT("1:"&amp;ROWS($G$2:G1217)))),ROWS($1:718))),"")),"",IF(ROWS($1:718)&lt;=COUNTA($G$2:G1217),INDEX($G$2:G1217,SMALL(IF($G$2:G1217&lt;&gt;"",ROW(INDIRECT("1:"&amp;ROWS($G$2:G1217)))),ROWS($1:718))),""))</f>
        <v/>
      </c>
      <c r="K719" s="10" t="str" cm="1">
        <f t="array" aca="1" ref="K719" ca="1">IF(ISERROR(IF(ROWS($1:718)&lt;=COUNTA($I$2:I1217),INDEX($I$2:I1217,SMALL(IF($I$2:I1217&lt;&gt;"",ROW(INDIRECT("1:"&amp;ROWS($I$2:I1217)))),ROWS($1:718))),"")),"",IF(ROWS($1:718)&lt;=COUNTA($I$2:I1217),INDEX($I$2:I1217,SMALL(IF($I$2:I1217&lt;&gt;"",ROW(INDIRECT("1:"&amp;ROWS($I$2:I1217)))),ROWS($1:718))),""))</f>
        <v/>
      </c>
    </row>
    <row r="720" spans="7:11" x14ac:dyDescent="0.2">
      <c r="G720" s="24" t="str">
        <f>+IF('Tableau de bord'!B740='Tableau de bord'!B741,"",'Tableau de bord'!B740)</f>
        <v/>
      </c>
      <c r="H720" s="23" t="str">
        <f>+'Tableau de bord'!R740</f>
        <v/>
      </c>
      <c r="I720" s="17" t="str">
        <f>+IF('Tableau de bord'!B741='Tableau de bord'!B740,"",SUM($H$2:$H720))</f>
        <v/>
      </c>
      <c r="J720" s="8" t="str" cm="1">
        <f t="array" aca="1" ref="J720" ca="1">IF(ISERROR(IF(ROWS($1:719)&lt;=COUNTA($G$2:G1218),INDEX($G$2:G1218,SMALL(IF($G$2:G1218&lt;&gt;"",ROW(INDIRECT("1:"&amp;ROWS($G$2:G1218)))),ROWS($1:719))),"")),"",IF(ROWS($1:719)&lt;=COUNTA($G$2:G1218),INDEX($G$2:G1218,SMALL(IF($G$2:G1218&lt;&gt;"",ROW(INDIRECT("1:"&amp;ROWS($G$2:G1218)))),ROWS($1:719))),""))</f>
        <v/>
      </c>
      <c r="K720" s="10" t="str" cm="1">
        <f t="array" aca="1" ref="K720" ca="1">IF(ISERROR(IF(ROWS($1:719)&lt;=COUNTA($I$2:I1218),INDEX($I$2:I1218,SMALL(IF($I$2:I1218&lt;&gt;"",ROW(INDIRECT("1:"&amp;ROWS($I$2:I1218)))),ROWS($1:719))),"")),"",IF(ROWS($1:719)&lt;=COUNTA($I$2:I1218),INDEX($I$2:I1218,SMALL(IF($I$2:I1218&lt;&gt;"",ROW(INDIRECT("1:"&amp;ROWS($I$2:I1218)))),ROWS($1:719))),""))</f>
        <v/>
      </c>
    </row>
    <row r="721" spans="7:11" x14ac:dyDescent="0.2">
      <c r="G721" s="24" t="str">
        <f>+IF('Tableau de bord'!B741='Tableau de bord'!B742,"",'Tableau de bord'!B741)</f>
        <v/>
      </c>
      <c r="H721" s="23" t="str">
        <f>+'Tableau de bord'!R741</f>
        <v/>
      </c>
      <c r="I721" s="17" t="str">
        <f>+IF('Tableau de bord'!B742='Tableau de bord'!B741,"",SUM($H$2:$H721))</f>
        <v/>
      </c>
      <c r="J721" s="8" t="str" cm="1">
        <f t="array" aca="1" ref="J721" ca="1">IF(ISERROR(IF(ROWS($1:720)&lt;=COUNTA($G$2:G1219),INDEX($G$2:G1219,SMALL(IF($G$2:G1219&lt;&gt;"",ROW(INDIRECT("1:"&amp;ROWS($G$2:G1219)))),ROWS($1:720))),"")),"",IF(ROWS($1:720)&lt;=COUNTA($G$2:G1219),INDEX($G$2:G1219,SMALL(IF($G$2:G1219&lt;&gt;"",ROW(INDIRECT("1:"&amp;ROWS($G$2:G1219)))),ROWS($1:720))),""))</f>
        <v/>
      </c>
      <c r="K721" s="10" t="str" cm="1">
        <f t="array" aca="1" ref="K721" ca="1">IF(ISERROR(IF(ROWS($1:720)&lt;=COUNTA($I$2:I1219),INDEX($I$2:I1219,SMALL(IF($I$2:I1219&lt;&gt;"",ROW(INDIRECT("1:"&amp;ROWS($I$2:I1219)))),ROWS($1:720))),"")),"",IF(ROWS($1:720)&lt;=COUNTA($I$2:I1219),INDEX($I$2:I1219,SMALL(IF($I$2:I1219&lt;&gt;"",ROW(INDIRECT("1:"&amp;ROWS($I$2:I1219)))),ROWS($1:720))),""))</f>
        <v/>
      </c>
    </row>
    <row r="722" spans="7:11" x14ac:dyDescent="0.2">
      <c r="G722" s="24" t="str">
        <f>+IF('Tableau de bord'!B742='Tableau de bord'!B743,"",'Tableau de bord'!B742)</f>
        <v/>
      </c>
      <c r="H722" s="23" t="str">
        <f>+'Tableau de bord'!R742</f>
        <v/>
      </c>
      <c r="I722" s="17" t="str">
        <f>+IF('Tableau de bord'!B743='Tableau de bord'!B742,"",SUM($H$2:$H722))</f>
        <v/>
      </c>
      <c r="J722" s="8" t="str" cm="1">
        <f t="array" aca="1" ref="J722" ca="1">IF(ISERROR(IF(ROWS($1:721)&lt;=COUNTA($G$2:G1220),INDEX($G$2:G1220,SMALL(IF($G$2:G1220&lt;&gt;"",ROW(INDIRECT("1:"&amp;ROWS($G$2:G1220)))),ROWS($1:721))),"")),"",IF(ROWS($1:721)&lt;=COUNTA($G$2:G1220),INDEX($G$2:G1220,SMALL(IF($G$2:G1220&lt;&gt;"",ROW(INDIRECT("1:"&amp;ROWS($G$2:G1220)))),ROWS($1:721))),""))</f>
        <v/>
      </c>
      <c r="K722" s="10" t="str" cm="1">
        <f t="array" aca="1" ref="K722" ca="1">IF(ISERROR(IF(ROWS($1:721)&lt;=COUNTA($I$2:I1220),INDEX($I$2:I1220,SMALL(IF($I$2:I1220&lt;&gt;"",ROW(INDIRECT("1:"&amp;ROWS($I$2:I1220)))),ROWS($1:721))),"")),"",IF(ROWS($1:721)&lt;=COUNTA($I$2:I1220),INDEX($I$2:I1220,SMALL(IF($I$2:I1220&lt;&gt;"",ROW(INDIRECT("1:"&amp;ROWS($I$2:I1220)))),ROWS($1:721))),""))</f>
        <v/>
      </c>
    </row>
    <row r="723" spans="7:11" x14ac:dyDescent="0.2">
      <c r="G723" s="24" t="str">
        <f>+IF('Tableau de bord'!B743='Tableau de bord'!B744,"",'Tableau de bord'!B743)</f>
        <v/>
      </c>
      <c r="H723" s="23" t="str">
        <f>+'Tableau de bord'!R743</f>
        <v/>
      </c>
      <c r="I723" s="17" t="str">
        <f>+IF('Tableau de bord'!B744='Tableau de bord'!B743,"",SUM($H$2:$H723))</f>
        <v/>
      </c>
      <c r="J723" s="8" t="str" cm="1">
        <f t="array" aca="1" ref="J723" ca="1">IF(ISERROR(IF(ROWS($1:722)&lt;=COUNTA($G$2:G1221),INDEX($G$2:G1221,SMALL(IF($G$2:G1221&lt;&gt;"",ROW(INDIRECT("1:"&amp;ROWS($G$2:G1221)))),ROWS($1:722))),"")),"",IF(ROWS($1:722)&lt;=COUNTA($G$2:G1221),INDEX($G$2:G1221,SMALL(IF($G$2:G1221&lt;&gt;"",ROW(INDIRECT("1:"&amp;ROWS($G$2:G1221)))),ROWS($1:722))),""))</f>
        <v/>
      </c>
      <c r="K723" s="10" t="str" cm="1">
        <f t="array" aca="1" ref="K723" ca="1">IF(ISERROR(IF(ROWS($1:722)&lt;=COUNTA($I$2:I1221),INDEX($I$2:I1221,SMALL(IF($I$2:I1221&lt;&gt;"",ROW(INDIRECT("1:"&amp;ROWS($I$2:I1221)))),ROWS($1:722))),"")),"",IF(ROWS($1:722)&lt;=COUNTA($I$2:I1221),INDEX($I$2:I1221,SMALL(IF($I$2:I1221&lt;&gt;"",ROW(INDIRECT("1:"&amp;ROWS($I$2:I1221)))),ROWS($1:722))),""))</f>
        <v/>
      </c>
    </row>
    <row r="724" spans="7:11" x14ac:dyDescent="0.2">
      <c r="G724" s="24" t="str">
        <f>+IF('Tableau de bord'!B744='Tableau de bord'!B745,"",'Tableau de bord'!B744)</f>
        <v/>
      </c>
      <c r="H724" s="23" t="str">
        <f>+'Tableau de bord'!R744</f>
        <v/>
      </c>
      <c r="I724" s="17" t="str">
        <f>+IF('Tableau de bord'!B745='Tableau de bord'!B744,"",SUM($H$2:$H724))</f>
        <v/>
      </c>
      <c r="J724" s="8" t="str" cm="1">
        <f t="array" aca="1" ref="J724" ca="1">IF(ISERROR(IF(ROWS($1:723)&lt;=COUNTA($G$2:G1222),INDEX($G$2:G1222,SMALL(IF($G$2:G1222&lt;&gt;"",ROW(INDIRECT("1:"&amp;ROWS($G$2:G1222)))),ROWS($1:723))),"")),"",IF(ROWS($1:723)&lt;=COUNTA($G$2:G1222),INDEX($G$2:G1222,SMALL(IF($G$2:G1222&lt;&gt;"",ROW(INDIRECT("1:"&amp;ROWS($G$2:G1222)))),ROWS($1:723))),""))</f>
        <v/>
      </c>
      <c r="K724" s="10" t="str" cm="1">
        <f t="array" aca="1" ref="K724" ca="1">IF(ISERROR(IF(ROWS($1:723)&lt;=COUNTA($I$2:I1222),INDEX($I$2:I1222,SMALL(IF($I$2:I1222&lt;&gt;"",ROW(INDIRECT("1:"&amp;ROWS($I$2:I1222)))),ROWS($1:723))),"")),"",IF(ROWS($1:723)&lt;=COUNTA($I$2:I1222),INDEX($I$2:I1222,SMALL(IF($I$2:I1222&lt;&gt;"",ROW(INDIRECT("1:"&amp;ROWS($I$2:I1222)))),ROWS($1:723))),""))</f>
        <v/>
      </c>
    </row>
    <row r="725" spans="7:11" x14ac:dyDescent="0.2">
      <c r="G725" s="24" t="str">
        <f>+IF('Tableau de bord'!B745='Tableau de bord'!B746,"",'Tableau de bord'!B745)</f>
        <v/>
      </c>
      <c r="H725" s="23" t="str">
        <f>+'Tableau de bord'!R745</f>
        <v/>
      </c>
      <c r="I725" s="17" t="str">
        <f>+IF('Tableau de bord'!B746='Tableau de bord'!B745,"",SUM($H$2:$H725))</f>
        <v/>
      </c>
      <c r="J725" s="8" t="str" cm="1">
        <f t="array" aca="1" ref="J725" ca="1">IF(ISERROR(IF(ROWS($1:724)&lt;=COUNTA($G$2:G1223),INDEX($G$2:G1223,SMALL(IF($G$2:G1223&lt;&gt;"",ROW(INDIRECT("1:"&amp;ROWS($G$2:G1223)))),ROWS($1:724))),"")),"",IF(ROWS($1:724)&lt;=COUNTA($G$2:G1223),INDEX($G$2:G1223,SMALL(IF($G$2:G1223&lt;&gt;"",ROW(INDIRECT("1:"&amp;ROWS($G$2:G1223)))),ROWS($1:724))),""))</f>
        <v/>
      </c>
      <c r="K725" s="10" t="str" cm="1">
        <f t="array" aca="1" ref="K725" ca="1">IF(ISERROR(IF(ROWS($1:724)&lt;=COUNTA($I$2:I1223),INDEX($I$2:I1223,SMALL(IF($I$2:I1223&lt;&gt;"",ROW(INDIRECT("1:"&amp;ROWS($I$2:I1223)))),ROWS($1:724))),"")),"",IF(ROWS($1:724)&lt;=COUNTA($I$2:I1223),INDEX($I$2:I1223,SMALL(IF($I$2:I1223&lt;&gt;"",ROW(INDIRECT("1:"&amp;ROWS($I$2:I1223)))),ROWS($1:724))),""))</f>
        <v/>
      </c>
    </row>
    <row r="726" spans="7:11" x14ac:dyDescent="0.2">
      <c r="G726" s="24" t="str">
        <f>+IF('Tableau de bord'!B746='Tableau de bord'!B747,"",'Tableau de bord'!B746)</f>
        <v/>
      </c>
      <c r="H726" s="23" t="str">
        <f>+'Tableau de bord'!R746</f>
        <v/>
      </c>
      <c r="I726" s="17" t="str">
        <f>+IF('Tableau de bord'!B747='Tableau de bord'!B746,"",SUM($H$2:$H726))</f>
        <v/>
      </c>
      <c r="J726" s="8" t="str" cm="1">
        <f t="array" aca="1" ref="J726" ca="1">IF(ISERROR(IF(ROWS($1:725)&lt;=COUNTA($G$2:G1224),INDEX($G$2:G1224,SMALL(IF($G$2:G1224&lt;&gt;"",ROW(INDIRECT("1:"&amp;ROWS($G$2:G1224)))),ROWS($1:725))),"")),"",IF(ROWS($1:725)&lt;=COUNTA($G$2:G1224),INDEX($G$2:G1224,SMALL(IF($G$2:G1224&lt;&gt;"",ROW(INDIRECT("1:"&amp;ROWS($G$2:G1224)))),ROWS($1:725))),""))</f>
        <v/>
      </c>
      <c r="K726" s="10" t="str" cm="1">
        <f t="array" aca="1" ref="K726" ca="1">IF(ISERROR(IF(ROWS($1:725)&lt;=COUNTA($I$2:I1224),INDEX($I$2:I1224,SMALL(IF($I$2:I1224&lt;&gt;"",ROW(INDIRECT("1:"&amp;ROWS($I$2:I1224)))),ROWS($1:725))),"")),"",IF(ROWS($1:725)&lt;=COUNTA($I$2:I1224),INDEX($I$2:I1224,SMALL(IF($I$2:I1224&lt;&gt;"",ROW(INDIRECT("1:"&amp;ROWS($I$2:I1224)))),ROWS($1:725))),""))</f>
        <v/>
      </c>
    </row>
    <row r="727" spans="7:11" x14ac:dyDescent="0.2">
      <c r="G727" s="24" t="str">
        <f>+IF('Tableau de bord'!B747='Tableau de bord'!B748,"",'Tableau de bord'!B747)</f>
        <v/>
      </c>
      <c r="H727" s="23" t="str">
        <f>+'Tableau de bord'!R747</f>
        <v/>
      </c>
      <c r="I727" s="17" t="str">
        <f>+IF('Tableau de bord'!B748='Tableau de bord'!B747,"",SUM($H$2:$H727))</f>
        <v/>
      </c>
      <c r="J727" s="8" t="str" cm="1">
        <f t="array" aca="1" ref="J727" ca="1">IF(ISERROR(IF(ROWS($1:726)&lt;=COUNTA($G$2:G1225),INDEX($G$2:G1225,SMALL(IF($G$2:G1225&lt;&gt;"",ROW(INDIRECT("1:"&amp;ROWS($G$2:G1225)))),ROWS($1:726))),"")),"",IF(ROWS($1:726)&lt;=COUNTA($G$2:G1225),INDEX($G$2:G1225,SMALL(IF($G$2:G1225&lt;&gt;"",ROW(INDIRECT("1:"&amp;ROWS($G$2:G1225)))),ROWS($1:726))),""))</f>
        <v/>
      </c>
      <c r="K727" s="10" t="str" cm="1">
        <f t="array" aca="1" ref="K727" ca="1">IF(ISERROR(IF(ROWS($1:726)&lt;=COUNTA($I$2:I1225),INDEX($I$2:I1225,SMALL(IF($I$2:I1225&lt;&gt;"",ROW(INDIRECT("1:"&amp;ROWS($I$2:I1225)))),ROWS($1:726))),"")),"",IF(ROWS($1:726)&lt;=COUNTA($I$2:I1225),INDEX($I$2:I1225,SMALL(IF($I$2:I1225&lt;&gt;"",ROW(INDIRECT("1:"&amp;ROWS($I$2:I1225)))),ROWS($1:726))),""))</f>
        <v/>
      </c>
    </row>
    <row r="728" spans="7:11" x14ac:dyDescent="0.2">
      <c r="G728" s="24" t="str">
        <f>+IF('Tableau de bord'!B748='Tableau de bord'!B749,"",'Tableau de bord'!B748)</f>
        <v/>
      </c>
      <c r="H728" s="23" t="str">
        <f>+'Tableau de bord'!R748</f>
        <v/>
      </c>
      <c r="I728" s="17" t="str">
        <f>+IF('Tableau de bord'!B749='Tableau de bord'!B748,"",SUM($H$2:$H728))</f>
        <v/>
      </c>
      <c r="J728" s="8" t="str" cm="1">
        <f t="array" aca="1" ref="J728" ca="1">IF(ISERROR(IF(ROWS($1:727)&lt;=COUNTA($G$2:G1226),INDEX($G$2:G1226,SMALL(IF($G$2:G1226&lt;&gt;"",ROW(INDIRECT("1:"&amp;ROWS($G$2:G1226)))),ROWS($1:727))),"")),"",IF(ROWS($1:727)&lt;=COUNTA($G$2:G1226),INDEX($G$2:G1226,SMALL(IF($G$2:G1226&lt;&gt;"",ROW(INDIRECT("1:"&amp;ROWS($G$2:G1226)))),ROWS($1:727))),""))</f>
        <v/>
      </c>
      <c r="K728" s="10" t="str" cm="1">
        <f t="array" aca="1" ref="K728" ca="1">IF(ISERROR(IF(ROWS($1:727)&lt;=COUNTA($I$2:I1226),INDEX($I$2:I1226,SMALL(IF($I$2:I1226&lt;&gt;"",ROW(INDIRECT("1:"&amp;ROWS($I$2:I1226)))),ROWS($1:727))),"")),"",IF(ROWS($1:727)&lt;=COUNTA($I$2:I1226),INDEX($I$2:I1226,SMALL(IF($I$2:I1226&lt;&gt;"",ROW(INDIRECT("1:"&amp;ROWS($I$2:I1226)))),ROWS($1:727))),""))</f>
        <v/>
      </c>
    </row>
    <row r="729" spans="7:11" x14ac:dyDescent="0.2">
      <c r="G729" s="24" t="str">
        <f>+IF('Tableau de bord'!B749='Tableau de bord'!B750,"",'Tableau de bord'!B749)</f>
        <v/>
      </c>
      <c r="H729" s="23" t="str">
        <f>+'Tableau de bord'!R749</f>
        <v/>
      </c>
      <c r="I729" s="17" t="str">
        <f>+IF('Tableau de bord'!B750='Tableau de bord'!B749,"",SUM($H$2:$H729))</f>
        <v/>
      </c>
      <c r="J729" s="8" t="str" cm="1">
        <f t="array" aca="1" ref="J729" ca="1">IF(ISERROR(IF(ROWS($1:728)&lt;=COUNTA($G$2:G1227),INDEX($G$2:G1227,SMALL(IF($G$2:G1227&lt;&gt;"",ROW(INDIRECT("1:"&amp;ROWS($G$2:G1227)))),ROWS($1:728))),"")),"",IF(ROWS($1:728)&lt;=COUNTA($G$2:G1227),INDEX($G$2:G1227,SMALL(IF($G$2:G1227&lt;&gt;"",ROW(INDIRECT("1:"&amp;ROWS($G$2:G1227)))),ROWS($1:728))),""))</f>
        <v/>
      </c>
      <c r="K729" s="10" t="str" cm="1">
        <f t="array" aca="1" ref="K729" ca="1">IF(ISERROR(IF(ROWS($1:728)&lt;=COUNTA($I$2:I1227),INDEX($I$2:I1227,SMALL(IF($I$2:I1227&lt;&gt;"",ROW(INDIRECT("1:"&amp;ROWS($I$2:I1227)))),ROWS($1:728))),"")),"",IF(ROWS($1:728)&lt;=COUNTA($I$2:I1227),INDEX($I$2:I1227,SMALL(IF($I$2:I1227&lt;&gt;"",ROW(INDIRECT("1:"&amp;ROWS($I$2:I1227)))),ROWS($1:728))),""))</f>
        <v/>
      </c>
    </row>
    <row r="730" spans="7:11" x14ac:dyDescent="0.2">
      <c r="G730" s="24" t="str">
        <f>+IF('Tableau de bord'!B750='Tableau de bord'!B751,"",'Tableau de bord'!B750)</f>
        <v/>
      </c>
      <c r="H730" s="23" t="str">
        <f>+'Tableau de bord'!R750</f>
        <v/>
      </c>
      <c r="I730" s="17" t="str">
        <f>+IF('Tableau de bord'!B751='Tableau de bord'!B750,"",SUM($H$2:$H730))</f>
        <v/>
      </c>
      <c r="J730" s="8" t="str" cm="1">
        <f t="array" aca="1" ref="J730" ca="1">IF(ISERROR(IF(ROWS($1:729)&lt;=COUNTA($G$2:G1228),INDEX($G$2:G1228,SMALL(IF($G$2:G1228&lt;&gt;"",ROW(INDIRECT("1:"&amp;ROWS($G$2:G1228)))),ROWS($1:729))),"")),"",IF(ROWS($1:729)&lt;=COUNTA($G$2:G1228),INDEX($G$2:G1228,SMALL(IF($G$2:G1228&lt;&gt;"",ROW(INDIRECT("1:"&amp;ROWS($G$2:G1228)))),ROWS($1:729))),""))</f>
        <v/>
      </c>
      <c r="K730" s="10" t="str" cm="1">
        <f t="array" aca="1" ref="K730" ca="1">IF(ISERROR(IF(ROWS($1:729)&lt;=COUNTA($I$2:I1228),INDEX($I$2:I1228,SMALL(IF($I$2:I1228&lt;&gt;"",ROW(INDIRECT("1:"&amp;ROWS($I$2:I1228)))),ROWS($1:729))),"")),"",IF(ROWS($1:729)&lt;=COUNTA($I$2:I1228),INDEX($I$2:I1228,SMALL(IF($I$2:I1228&lt;&gt;"",ROW(INDIRECT("1:"&amp;ROWS($I$2:I1228)))),ROWS($1:729))),""))</f>
        <v/>
      </c>
    </row>
    <row r="731" spans="7:11" x14ac:dyDescent="0.2">
      <c r="G731" s="24" t="str">
        <f>+IF('Tableau de bord'!B751='Tableau de bord'!B752,"",'Tableau de bord'!B751)</f>
        <v/>
      </c>
      <c r="H731" s="23" t="str">
        <f>+'Tableau de bord'!R751</f>
        <v/>
      </c>
      <c r="I731" s="17" t="str">
        <f>+IF('Tableau de bord'!B752='Tableau de bord'!B751,"",SUM($H$2:$H731))</f>
        <v/>
      </c>
      <c r="J731" s="8" t="str" cm="1">
        <f t="array" aca="1" ref="J731" ca="1">IF(ISERROR(IF(ROWS($1:730)&lt;=COUNTA($G$2:G1229),INDEX($G$2:G1229,SMALL(IF($G$2:G1229&lt;&gt;"",ROW(INDIRECT("1:"&amp;ROWS($G$2:G1229)))),ROWS($1:730))),"")),"",IF(ROWS($1:730)&lt;=COUNTA($G$2:G1229),INDEX($G$2:G1229,SMALL(IF($G$2:G1229&lt;&gt;"",ROW(INDIRECT("1:"&amp;ROWS($G$2:G1229)))),ROWS($1:730))),""))</f>
        <v/>
      </c>
      <c r="K731" s="10" t="str" cm="1">
        <f t="array" aca="1" ref="K731" ca="1">IF(ISERROR(IF(ROWS($1:730)&lt;=COUNTA($I$2:I1229),INDEX($I$2:I1229,SMALL(IF($I$2:I1229&lt;&gt;"",ROW(INDIRECT("1:"&amp;ROWS($I$2:I1229)))),ROWS($1:730))),"")),"",IF(ROWS($1:730)&lt;=COUNTA($I$2:I1229),INDEX($I$2:I1229,SMALL(IF($I$2:I1229&lt;&gt;"",ROW(INDIRECT("1:"&amp;ROWS($I$2:I1229)))),ROWS($1:730))),""))</f>
        <v/>
      </c>
    </row>
    <row r="732" spans="7:11" x14ac:dyDescent="0.2">
      <c r="G732" s="24" t="str">
        <f>+IF('Tableau de bord'!B752='Tableau de bord'!B753,"",'Tableau de bord'!B752)</f>
        <v/>
      </c>
      <c r="H732" s="23" t="str">
        <f>+'Tableau de bord'!R752</f>
        <v/>
      </c>
      <c r="I732" s="17" t="str">
        <f>+IF('Tableau de bord'!B753='Tableau de bord'!B752,"",SUM($H$2:$H732))</f>
        <v/>
      </c>
      <c r="J732" s="8" t="str" cm="1">
        <f t="array" aca="1" ref="J732" ca="1">IF(ISERROR(IF(ROWS($1:731)&lt;=COUNTA($G$2:G1230),INDEX($G$2:G1230,SMALL(IF($G$2:G1230&lt;&gt;"",ROW(INDIRECT("1:"&amp;ROWS($G$2:G1230)))),ROWS($1:731))),"")),"",IF(ROWS($1:731)&lt;=COUNTA($G$2:G1230),INDEX($G$2:G1230,SMALL(IF($G$2:G1230&lt;&gt;"",ROW(INDIRECT("1:"&amp;ROWS($G$2:G1230)))),ROWS($1:731))),""))</f>
        <v/>
      </c>
      <c r="K732" s="10" t="str" cm="1">
        <f t="array" aca="1" ref="K732" ca="1">IF(ISERROR(IF(ROWS($1:731)&lt;=COUNTA($I$2:I1230),INDEX($I$2:I1230,SMALL(IF($I$2:I1230&lt;&gt;"",ROW(INDIRECT("1:"&amp;ROWS($I$2:I1230)))),ROWS($1:731))),"")),"",IF(ROWS($1:731)&lt;=COUNTA($I$2:I1230),INDEX($I$2:I1230,SMALL(IF($I$2:I1230&lt;&gt;"",ROW(INDIRECT("1:"&amp;ROWS($I$2:I1230)))),ROWS($1:731))),""))</f>
        <v/>
      </c>
    </row>
    <row r="733" spans="7:11" x14ac:dyDescent="0.2">
      <c r="G733" s="24" t="str">
        <f>+IF('Tableau de bord'!B753='Tableau de bord'!B754,"",'Tableau de bord'!B753)</f>
        <v/>
      </c>
      <c r="H733" s="23" t="str">
        <f>+'Tableau de bord'!R753</f>
        <v/>
      </c>
      <c r="I733" s="17" t="str">
        <f>+IF('Tableau de bord'!B754='Tableau de bord'!B753,"",SUM($H$2:$H733))</f>
        <v/>
      </c>
      <c r="J733" s="8" t="str" cm="1">
        <f t="array" aca="1" ref="J733" ca="1">IF(ISERROR(IF(ROWS($1:732)&lt;=COUNTA($G$2:G1231),INDEX($G$2:G1231,SMALL(IF($G$2:G1231&lt;&gt;"",ROW(INDIRECT("1:"&amp;ROWS($G$2:G1231)))),ROWS($1:732))),"")),"",IF(ROWS($1:732)&lt;=COUNTA($G$2:G1231),INDEX($G$2:G1231,SMALL(IF($G$2:G1231&lt;&gt;"",ROW(INDIRECT("1:"&amp;ROWS($G$2:G1231)))),ROWS($1:732))),""))</f>
        <v/>
      </c>
      <c r="K733" s="10" t="str" cm="1">
        <f t="array" aca="1" ref="K733" ca="1">IF(ISERROR(IF(ROWS($1:732)&lt;=COUNTA($I$2:I1231),INDEX($I$2:I1231,SMALL(IF($I$2:I1231&lt;&gt;"",ROW(INDIRECT("1:"&amp;ROWS($I$2:I1231)))),ROWS($1:732))),"")),"",IF(ROWS($1:732)&lt;=COUNTA($I$2:I1231),INDEX($I$2:I1231,SMALL(IF($I$2:I1231&lt;&gt;"",ROW(INDIRECT("1:"&amp;ROWS($I$2:I1231)))),ROWS($1:732))),""))</f>
        <v/>
      </c>
    </row>
    <row r="734" spans="7:11" x14ac:dyDescent="0.2">
      <c r="G734" s="24" t="str">
        <f>+IF('Tableau de bord'!B754='Tableau de bord'!B755,"",'Tableau de bord'!B754)</f>
        <v/>
      </c>
      <c r="H734" s="23" t="str">
        <f>+'Tableau de bord'!R754</f>
        <v/>
      </c>
      <c r="I734" s="17" t="str">
        <f>+IF('Tableau de bord'!B755='Tableau de bord'!B754,"",SUM($H$2:$H734))</f>
        <v/>
      </c>
      <c r="J734" s="8" t="str" cm="1">
        <f t="array" aca="1" ref="J734" ca="1">IF(ISERROR(IF(ROWS($1:733)&lt;=COUNTA($G$2:G1232),INDEX($G$2:G1232,SMALL(IF($G$2:G1232&lt;&gt;"",ROW(INDIRECT("1:"&amp;ROWS($G$2:G1232)))),ROWS($1:733))),"")),"",IF(ROWS($1:733)&lt;=COUNTA($G$2:G1232),INDEX($G$2:G1232,SMALL(IF($G$2:G1232&lt;&gt;"",ROW(INDIRECT("1:"&amp;ROWS($G$2:G1232)))),ROWS($1:733))),""))</f>
        <v/>
      </c>
      <c r="K734" s="10" t="str" cm="1">
        <f t="array" aca="1" ref="K734" ca="1">IF(ISERROR(IF(ROWS($1:733)&lt;=COUNTA($I$2:I1232),INDEX($I$2:I1232,SMALL(IF($I$2:I1232&lt;&gt;"",ROW(INDIRECT("1:"&amp;ROWS($I$2:I1232)))),ROWS($1:733))),"")),"",IF(ROWS($1:733)&lt;=COUNTA($I$2:I1232),INDEX($I$2:I1232,SMALL(IF($I$2:I1232&lt;&gt;"",ROW(INDIRECT("1:"&amp;ROWS($I$2:I1232)))),ROWS($1:733))),""))</f>
        <v/>
      </c>
    </row>
    <row r="735" spans="7:11" x14ac:dyDescent="0.2">
      <c r="G735" s="24" t="str">
        <f>+IF('Tableau de bord'!B755='Tableau de bord'!B756,"",'Tableau de bord'!B755)</f>
        <v/>
      </c>
      <c r="H735" s="23" t="str">
        <f>+'Tableau de bord'!R755</f>
        <v/>
      </c>
      <c r="I735" s="17" t="str">
        <f>+IF('Tableau de bord'!B756='Tableau de bord'!B755,"",SUM($H$2:$H735))</f>
        <v/>
      </c>
      <c r="J735" s="8" t="str" cm="1">
        <f t="array" aca="1" ref="J735" ca="1">IF(ISERROR(IF(ROWS($1:734)&lt;=COUNTA($G$2:G1233),INDEX($G$2:G1233,SMALL(IF($G$2:G1233&lt;&gt;"",ROW(INDIRECT("1:"&amp;ROWS($G$2:G1233)))),ROWS($1:734))),"")),"",IF(ROWS($1:734)&lt;=COUNTA($G$2:G1233),INDEX($G$2:G1233,SMALL(IF($G$2:G1233&lt;&gt;"",ROW(INDIRECT("1:"&amp;ROWS($G$2:G1233)))),ROWS($1:734))),""))</f>
        <v/>
      </c>
      <c r="K735" s="10" t="str" cm="1">
        <f t="array" aca="1" ref="K735" ca="1">IF(ISERROR(IF(ROWS($1:734)&lt;=COUNTA($I$2:I1233),INDEX($I$2:I1233,SMALL(IF($I$2:I1233&lt;&gt;"",ROW(INDIRECT("1:"&amp;ROWS($I$2:I1233)))),ROWS($1:734))),"")),"",IF(ROWS($1:734)&lt;=COUNTA($I$2:I1233),INDEX($I$2:I1233,SMALL(IF($I$2:I1233&lt;&gt;"",ROW(INDIRECT("1:"&amp;ROWS($I$2:I1233)))),ROWS($1:734))),""))</f>
        <v/>
      </c>
    </row>
    <row r="736" spans="7:11" x14ac:dyDescent="0.2">
      <c r="G736" s="24" t="str">
        <f>+IF('Tableau de bord'!B756='Tableau de bord'!B757,"",'Tableau de bord'!B756)</f>
        <v/>
      </c>
      <c r="H736" s="23" t="str">
        <f>+'Tableau de bord'!R756</f>
        <v/>
      </c>
      <c r="I736" s="17" t="str">
        <f>+IF('Tableau de bord'!B757='Tableau de bord'!B756,"",SUM($H$2:$H736))</f>
        <v/>
      </c>
      <c r="J736" s="8" t="str" cm="1">
        <f t="array" aca="1" ref="J736" ca="1">IF(ISERROR(IF(ROWS($1:735)&lt;=COUNTA($G$2:G1234),INDEX($G$2:G1234,SMALL(IF($G$2:G1234&lt;&gt;"",ROW(INDIRECT("1:"&amp;ROWS($G$2:G1234)))),ROWS($1:735))),"")),"",IF(ROWS($1:735)&lt;=COUNTA($G$2:G1234),INDEX($G$2:G1234,SMALL(IF($G$2:G1234&lt;&gt;"",ROW(INDIRECT("1:"&amp;ROWS($G$2:G1234)))),ROWS($1:735))),""))</f>
        <v/>
      </c>
      <c r="K736" s="10" t="str" cm="1">
        <f t="array" aca="1" ref="K736" ca="1">IF(ISERROR(IF(ROWS($1:735)&lt;=COUNTA($I$2:I1234),INDEX($I$2:I1234,SMALL(IF($I$2:I1234&lt;&gt;"",ROW(INDIRECT("1:"&amp;ROWS($I$2:I1234)))),ROWS($1:735))),"")),"",IF(ROWS($1:735)&lt;=COUNTA($I$2:I1234),INDEX($I$2:I1234,SMALL(IF($I$2:I1234&lt;&gt;"",ROW(INDIRECT("1:"&amp;ROWS($I$2:I1234)))),ROWS($1:735))),""))</f>
        <v/>
      </c>
    </row>
    <row r="737" spans="7:11" x14ac:dyDescent="0.2">
      <c r="G737" s="24" t="str">
        <f>+IF('Tableau de bord'!B757='Tableau de bord'!B758,"",'Tableau de bord'!B757)</f>
        <v/>
      </c>
      <c r="H737" s="23" t="str">
        <f>+'Tableau de bord'!R757</f>
        <v/>
      </c>
      <c r="I737" s="17" t="str">
        <f>+IF('Tableau de bord'!B758='Tableau de bord'!B757,"",SUM($H$2:$H737))</f>
        <v/>
      </c>
      <c r="J737" s="8" t="str" cm="1">
        <f t="array" aca="1" ref="J737" ca="1">IF(ISERROR(IF(ROWS($1:736)&lt;=COUNTA($G$2:G1235),INDEX($G$2:G1235,SMALL(IF($G$2:G1235&lt;&gt;"",ROW(INDIRECT("1:"&amp;ROWS($G$2:G1235)))),ROWS($1:736))),"")),"",IF(ROWS($1:736)&lt;=COUNTA($G$2:G1235),INDEX($G$2:G1235,SMALL(IF($G$2:G1235&lt;&gt;"",ROW(INDIRECT("1:"&amp;ROWS($G$2:G1235)))),ROWS($1:736))),""))</f>
        <v/>
      </c>
      <c r="K737" s="10" t="str" cm="1">
        <f t="array" aca="1" ref="K737" ca="1">IF(ISERROR(IF(ROWS($1:736)&lt;=COUNTA($I$2:I1235),INDEX($I$2:I1235,SMALL(IF($I$2:I1235&lt;&gt;"",ROW(INDIRECT("1:"&amp;ROWS($I$2:I1235)))),ROWS($1:736))),"")),"",IF(ROWS($1:736)&lt;=COUNTA($I$2:I1235),INDEX($I$2:I1235,SMALL(IF($I$2:I1235&lt;&gt;"",ROW(INDIRECT("1:"&amp;ROWS($I$2:I1235)))),ROWS($1:736))),""))</f>
        <v/>
      </c>
    </row>
    <row r="738" spans="7:11" x14ac:dyDescent="0.2">
      <c r="G738" s="24" t="str">
        <f>+IF('Tableau de bord'!B758='Tableau de bord'!B759,"",'Tableau de bord'!B758)</f>
        <v/>
      </c>
      <c r="H738" s="23" t="str">
        <f>+'Tableau de bord'!R758</f>
        <v/>
      </c>
      <c r="I738" s="17" t="str">
        <f>+IF('Tableau de bord'!B759='Tableau de bord'!B758,"",SUM($H$2:$H738))</f>
        <v/>
      </c>
      <c r="J738" s="8" t="str" cm="1">
        <f t="array" aca="1" ref="J738" ca="1">IF(ISERROR(IF(ROWS($1:737)&lt;=COUNTA($G$2:G1236),INDEX($G$2:G1236,SMALL(IF($G$2:G1236&lt;&gt;"",ROW(INDIRECT("1:"&amp;ROWS($G$2:G1236)))),ROWS($1:737))),"")),"",IF(ROWS($1:737)&lt;=COUNTA($G$2:G1236),INDEX($G$2:G1236,SMALL(IF($G$2:G1236&lt;&gt;"",ROW(INDIRECT("1:"&amp;ROWS($G$2:G1236)))),ROWS($1:737))),""))</f>
        <v/>
      </c>
      <c r="K738" s="10" t="str" cm="1">
        <f t="array" aca="1" ref="K738" ca="1">IF(ISERROR(IF(ROWS($1:737)&lt;=COUNTA($I$2:I1236),INDEX($I$2:I1236,SMALL(IF($I$2:I1236&lt;&gt;"",ROW(INDIRECT("1:"&amp;ROWS($I$2:I1236)))),ROWS($1:737))),"")),"",IF(ROWS($1:737)&lt;=COUNTA($I$2:I1236),INDEX($I$2:I1236,SMALL(IF($I$2:I1236&lt;&gt;"",ROW(INDIRECT("1:"&amp;ROWS($I$2:I1236)))),ROWS($1:737))),""))</f>
        <v/>
      </c>
    </row>
    <row r="739" spans="7:11" x14ac:dyDescent="0.2">
      <c r="G739" s="24" t="str">
        <f>+IF('Tableau de bord'!B759='Tableau de bord'!B760,"",'Tableau de bord'!B759)</f>
        <v/>
      </c>
      <c r="H739" s="23" t="str">
        <f>+'Tableau de bord'!R759</f>
        <v/>
      </c>
      <c r="I739" s="17" t="str">
        <f>+IF('Tableau de bord'!B760='Tableau de bord'!B759,"",SUM($H$2:$H739))</f>
        <v/>
      </c>
      <c r="J739" s="8" t="str" cm="1">
        <f t="array" aca="1" ref="J739" ca="1">IF(ISERROR(IF(ROWS($1:738)&lt;=COUNTA($G$2:G1237),INDEX($G$2:G1237,SMALL(IF($G$2:G1237&lt;&gt;"",ROW(INDIRECT("1:"&amp;ROWS($G$2:G1237)))),ROWS($1:738))),"")),"",IF(ROWS($1:738)&lt;=COUNTA($G$2:G1237),INDEX($G$2:G1237,SMALL(IF($G$2:G1237&lt;&gt;"",ROW(INDIRECT("1:"&amp;ROWS($G$2:G1237)))),ROWS($1:738))),""))</f>
        <v/>
      </c>
      <c r="K739" s="10" t="str" cm="1">
        <f t="array" aca="1" ref="K739" ca="1">IF(ISERROR(IF(ROWS($1:738)&lt;=COUNTA($I$2:I1237),INDEX($I$2:I1237,SMALL(IF($I$2:I1237&lt;&gt;"",ROW(INDIRECT("1:"&amp;ROWS($I$2:I1237)))),ROWS($1:738))),"")),"",IF(ROWS($1:738)&lt;=COUNTA($I$2:I1237),INDEX($I$2:I1237,SMALL(IF($I$2:I1237&lt;&gt;"",ROW(INDIRECT("1:"&amp;ROWS($I$2:I1237)))),ROWS($1:738))),""))</f>
        <v/>
      </c>
    </row>
    <row r="740" spans="7:11" x14ac:dyDescent="0.2">
      <c r="G740" s="24" t="str">
        <f>+IF('Tableau de bord'!B760='Tableau de bord'!B761,"",'Tableau de bord'!B760)</f>
        <v/>
      </c>
      <c r="H740" s="23" t="str">
        <f>+'Tableau de bord'!R760</f>
        <v/>
      </c>
      <c r="I740" s="17" t="str">
        <f>+IF('Tableau de bord'!B761='Tableau de bord'!B760,"",SUM($H$2:$H740))</f>
        <v/>
      </c>
      <c r="J740" s="8" t="str" cm="1">
        <f t="array" aca="1" ref="J740" ca="1">IF(ISERROR(IF(ROWS($1:739)&lt;=COUNTA($G$2:G1238),INDEX($G$2:G1238,SMALL(IF($G$2:G1238&lt;&gt;"",ROW(INDIRECT("1:"&amp;ROWS($G$2:G1238)))),ROWS($1:739))),"")),"",IF(ROWS($1:739)&lt;=COUNTA($G$2:G1238),INDEX($G$2:G1238,SMALL(IF($G$2:G1238&lt;&gt;"",ROW(INDIRECT("1:"&amp;ROWS($G$2:G1238)))),ROWS($1:739))),""))</f>
        <v/>
      </c>
      <c r="K740" s="10" t="str" cm="1">
        <f t="array" aca="1" ref="K740" ca="1">IF(ISERROR(IF(ROWS($1:739)&lt;=COUNTA($I$2:I1238),INDEX($I$2:I1238,SMALL(IF($I$2:I1238&lt;&gt;"",ROW(INDIRECT("1:"&amp;ROWS($I$2:I1238)))),ROWS($1:739))),"")),"",IF(ROWS($1:739)&lt;=COUNTA($I$2:I1238),INDEX($I$2:I1238,SMALL(IF($I$2:I1238&lt;&gt;"",ROW(INDIRECT("1:"&amp;ROWS($I$2:I1238)))),ROWS($1:739))),""))</f>
        <v/>
      </c>
    </row>
    <row r="741" spans="7:11" x14ac:dyDescent="0.2">
      <c r="G741" s="24" t="str">
        <f>+IF('Tableau de bord'!B761='Tableau de bord'!B762,"",'Tableau de bord'!B761)</f>
        <v/>
      </c>
      <c r="H741" s="23" t="str">
        <f>+'Tableau de bord'!R761</f>
        <v/>
      </c>
      <c r="I741" s="17" t="str">
        <f>+IF('Tableau de bord'!B762='Tableau de bord'!B761,"",SUM($H$2:$H741))</f>
        <v/>
      </c>
      <c r="J741" s="8" t="str" cm="1">
        <f t="array" aca="1" ref="J741" ca="1">IF(ISERROR(IF(ROWS($1:740)&lt;=COUNTA($G$2:G1239),INDEX($G$2:G1239,SMALL(IF($G$2:G1239&lt;&gt;"",ROW(INDIRECT("1:"&amp;ROWS($G$2:G1239)))),ROWS($1:740))),"")),"",IF(ROWS($1:740)&lt;=COUNTA($G$2:G1239),INDEX($G$2:G1239,SMALL(IF($G$2:G1239&lt;&gt;"",ROW(INDIRECT("1:"&amp;ROWS($G$2:G1239)))),ROWS($1:740))),""))</f>
        <v/>
      </c>
      <c r="K741" s="10" t="str" cm="1">
        <f t="array" aca="1" ref="K741" ca="1">IF(ISERROR(IF(ROWS($1:740)&lt;=COUNTA($I$2:I1239),INDEX($I$2:I1239,SMALL(IF($I$2:I1239&lt;&gt;"",ROW(INDIRECT("1:"&amp;ROWS($I$2:I1239)))),ROWS($1:740))),"")),"",IF(ROWS($1:740)&lt;=COUNTA($I$2:I1239),INDEX($I$2:I1239,SMALL(IF($I$2:I1239&lt;&gt;"",ROW(INDIRECT("1:"&amp;ROWS($I$2:I1239)))),ROWS($1:740))),""))</f>
        <v/>
      </c>
    </row>
    <row r="742" spans="7:11" x14ac:dyDescent="0.2">
      <c r="G742" s="24" t="str">
        <f>+IF('Tableau de bord'!B762='Tableau de bord'!B763,"",'Tableau de bord'!B762)</f>
        <v/>
      </c>
      <c r="H742" s="23" t="str">
        <f>+'Tableau de bord'!R762</f>
        <v/>
      </c>
      <c r="I742" s="17" t="str">
        <f>+IF('Tableau de bord'!B763='Tableau de bord'!B762,"",SUM($H$2:$H742))</f>
        <v/>
      </c>
      <c r="J742" s="8" t="str" cm="1">
        <f t="array" aca="1" ref="J742" ca="1">IF(ISERROR(IF(ROWS($1:741)&lt;=COUNTA($G$2:G1240),INDEX($G$2:G1240,SMALL(IF($G$2:G1240&lt;&gt;"",ROW(INDIRECT("1:"&amp;ROWS($G$2:G1240)))),ROWS($1:741))),"")),"",IF(ROWS($1:741)&lt;=COUNTA($G$2:G1240),INDEX($G$2:G1240,SMALL(IF($G$2:G1240&lt;&gt;"",ROW(INDIRECT("1:"&amp;ROWS($G$2:G1240)))),ROWS($1:741))),""))</f>
        <v/>
      </c>
      <c r="K742" s="10" t="str" cm="1">
        <f t="array" aca="1" ref="K742" ca="1">IF(ISERROR(IF(ROWS($1:741)&lt;=COUNTA($I$2:I1240),INDEX($I$2:I1240,SMALL(IF($I$2:I1240&lt;&gt;"",ROW(INDIRECT("1:"&amp;ROWS($I$2:I1240)))),ROWS($1:741))),"")),"",IF(ROWS($1:741)&lt;=COUNTA($I$2:I1240),INDEX($I$2:I1240,SMALL(IF($I$2:I1240&lt;&gt;"",ROW(INDIRECT("1:"&amp;ROWS($I$2:I1240)))),ROWS($1:741))),""))</f>
        <v/>
      </c>
    </row>
    <row r="743" spans="7:11" x14ac:dyDescent="0.2">
      <c r="G743" s="24" t="str">
        <f>+IF('Tableau de bord'!B763='Tableau de bord'!B764,"",'Tableau de bord'!B763)</f>
        <v/>
      </c>
      <c r="H743" s="23" t="str">
        <f>+'Tableau de bord'!R763</f>
        <v/>
      </c>
      <c r="I743" s="17" t="str">
        <f>+IF('Tableau de bord'!B764='Tableau de bord'!B763,"",SUM($H$2:$H743))</f>
        <v/>
      </c>
      <c r="J743" s="8" t="str" cm="1">
        <f t="array" aca="1" ref="J743" ca="1">IF(ISERROR(IF(ROWS($1:742)&lt;=COUNTA($G$2:G1241),INDEX($G$2:G1241,SMALL(IF($G$2:G1241&lt;&gt;"",ROW(INDIRECT("1:"&amp;ROWS($G$2:G1241)))),ROWS($1:742))),"")),"",IF(ROWS($1:742)&lt;=COUNTA($G$2:G1241),INDEX($G$2:G1241,SMALL(IF($G$2:G1241&lt;&gt;"",ROW(INDIRECT("1:"&amp;ROWS($G$2:G1241)))),ROWS($1:742))),""))</f>
        <v/>
      </c>
      <c r="K743" s="10" t="str" cm="1">
        <f t="array" aca="1" ref="K743" ca="1">IF(ISERROR(IF(ROWS($1:742)&lt;=COUNTA($I$2:I1241),INDEX($I$2:I1241,SMALL(IF($I$2:I1241&lt;&gt;"",ROW(INDIRECT("1:"&amp;ROWS($I$2:I1241)))),ROWS($1:742))),"")),"",IF(ROWS($1:742)&lt;=COUNTA($I$2:I1241),INDEX($I$2:I1241,SMALL(IF($I$2:I1241&lt;&gt;"",ROW(INDIRECT("1:"&amp;ROWS($I$2:I1241)))),ROWS($1:742))),""))</f>
        <v/>
      </c>
    </row>
    <row r="744" spans="7:11" x14ac:dyDescent="0.2">
      <c r="G744" s="24" t="str">
        <f>+IF('Tableau de bord'!B764='Tableau de bord'!B765,"",'Tableau de bord'!B764)</f>
        <v/>
      </c>
      <c r="H744" s="23" t="str">
        <f>+'Tableau de bord'!R764</f>
        <v/>
      </c>
      <c r="I744" s="17" t="str">
        <f>+IF('Tableau de bord'!B765='Tableau de bord'!B764,"",SUM($H$2:$H744))</f>
        <v/>
      </c>
      <c r="J744" s="8" t="str" cm="1">
        <f t="array" aca="1" ref="J744" ca="1">IF(ISERROR(IF(ROWS($1:743)&lt;=COUNTA($G$2:G1242),INDEX($G$2:G1242,SMALL(IF($G$2:G1242&lt;&gt;"",ROW(INDIRECT("1:"&amp;ROWS($G$2:G1242)))),ROWS($1:743))),"")),"",IF(ROWS($1:743)&lt;=COUNTA($G$2:G1242),INDEX($G$2:G1242,SMALL(IF($G$2:G1242&lt;&gt;"",ROW(INDIRECT("1:"&amp;ROWS($G$2:G1242)))),ROWS($1:743))),""))</f>
        <v/>
      </c>
      <c r="K744" s="10" t="str" cm="1">
        <f t="array" aca="1" ref="K744" ca="1">IF(ISERROR(IF(ROWS($1:743)&lt;=COUNTA($I$2:I1242),INDEX($I$2:I1242,SMALL(IF($I$2:I1242&lt;&gt;"",ROW(INDIRECT("1:"&amp;ROWS($I$2:I1242)))),ROWS($1:743))),"")),"",IF(ROWS($1:743)&lt;=COUNTA($I$2:I1242),INDEX($I$2:I1242,SMALL(IF($I$2:I1242&lt;&gt;"",ROW(INDIRECT("1:"&amp;ROWS($I$2:I1242)))),ROWS($1:743))),""))</f>
        <v/>
      </c>
    </row>
    <row r="745" spans="7:11" x14ac:dyDescent="0.2">
      <c r="G745" s="24" t="str">
        <f>+IF('Tableau de bord'!B765='Tableau de bord'!B766,"",'Tableau de bord'!B765)</f>
        <v/>
      </c>
      <c r="H745" s="23" t="str">
        <f>+'Tableau de bord'!R765</f>
        <v/>
      </c>
      <c r="I745" s="17" t="str">
        <f>+IF('Tableau de bord'!B766='Tableau de bord'!B765,"",SUM($H$2:$H745))</f>
        <v/>
      </c>
      <c r="J745" s="8" t="str" cm="1">
        <f t="array" aca="1" ref="J745" ca="1">IF(ISERROR(IF(ROWS($1:744)&lt;=COUNTA($G$2:G1243),INDEX($G$2:G1243,SMALL(IF($G$2:G1243&lt;&gt;"",ROW(INDIRECT("1:"&amp;ROWS($G$2:G1243)))),ROWS($1:744))),"")),"",IF(ROWS($1:744)&lt;=COUNTA($G$2:G1243),INDEX($G$2:G1243,SMALL(IF($G$2:G1243&lt;&gt;"",ROW(INDIRECT("1:"&amp;ROWS($G$2:G1243)))),ROWS($1:744))),""))</f>
        <v/>
      </c>
      <c r="K745" s="10" t="str" cm="1">
        <f t="array" aca="1" ref="K745" ca="1">IF(ISERROR(IF(ROWS($1:744)&lt;=COUNTA($I$2:I1243),INDEX($I$2:I1243,SMALL(IF($I$2:I1243&lt;&gt;"",ROW(INDIRECT("1:"&amp;ROWS($I$2:I1243)))),ROWS($1:744))),"")),"",IF(ROWS($1:744)&lt;=COUNTA($I$2:I1243),INDEX($I$2:I1243,SMALL(IF($I$2:I1243&lt;&gt;"",ROW(INDIRECT("1:"&amp;ROWS($I$2:I1243)))),ROWS($1:744))),""))</f>
        <v/>
      </c>
    </row>
    <row r="746" spans="7:11" x14ac:dyDescent="0.2">
      <c r="G746" s="24" t="str">
        <f>+IF('Tableau de bord'!B766='Tableau de bord'!B767,"",'Tableau de bord'!B766)</f>
        <v/>
      </c>
      <c r="H746" s="23" t="str">
        <f>+'Tableau de bord'!R766</f>
        <v/>
      </c>
      <c r="I746" s="17" t="str">
        <f>+IF('Tableau de bord'!B767='Tableau de bord'!B766,"",SUM($H$2:$H746))</f>
        <v/>
      </c>
      <c r="J746" s="8" t="str" cm="1">
        <f t="array" aca="1" ref="J746" ca="1">IF(ISERROR(IF(ROWS($1:745)&lt;=COUNTA($G$2:G1244),INDEX($G$2:G1244,SMALL(IF($G$2:G1244&lt;&gt;"",ROW(INDIRECT("1:"&amp;ROWS($G$2:G1244)))),ROWS($1:745))),"")),"",IF(ROWS($1:745)&lt;=COUNTA($G$2:G1244),INDEX($G$2:G1244,SMALL(IF($G$2:G1244&lt;&gt;"",ROW(INDIRECT("1:"&amp;ROWS($G$2:G1244)))),ROWS($1:745))),""))</f>
        <v/>
      </c>
      <c r="K746" s="10" t="str" cm="1">
        <f t="array" aca="1" ref="K746" ca="1">IF(ISERROR(IF(ROWS($1:745)&lt;=COUNTA($I$2:I1244),INDEX($I$2:I1244,SMALL(IF($I$2:I1244&lt;&gt;"",ROW(INDIRECT("1:"&amp;ROWS($I$2:I1244)))),ROWS($1:745))),"")),"",IF(ROWS($1:745)&lt;=COUNTA($I$2:I1244),INDEX($I$2:I1244,SMALL(IF($I$2:I1244&lt;&gt;"",ROW(INDIRECT("1:"&amp;ROWS($I$2:I1244)))),ROWS($1:745))),""))</f>
        <v/>
      </c>
    </row>
    <row r="747" spans="7:11" x14ac:dyDescent="0.2">
      <c r="G747" s="24" t="str">
        <f>+IF('Tableau de bord'!B767='Tableau de bord'!B768,"",'Tableau de bord'!B767)</f>
        <v/>
      </c>
      <c r="H747" s="23" t="str">
        <f>+'Tableau de bord'!R767</f>
        <v/>
      </c>
      <c r="I747" s="17" t="str">
        <f>+IF('Tableau de bord'!B768='Tableau de bord'!B767,"",SUM($H$2:$H747))</f>
        <v/>
      </c>
      <c r="J747" s="8" t="str" cm="1">
        <f t="array" aca="1" ref="J747" ca="1">IF(ISERROR(IF(ROWS($1:746)&lt;=COUNTA($G$2:G1245),INDEX($G$2:G1245,SMALL(IF($G$2:G1245&lt;&gt;"",ROW(INDIRECT("1:"&amp;ROWS($G$2:G1245)))),ROWS($1:746))),"")),"",IF(ROWS($1:746)&lt;=COUNTA($G$2:G1245),INDEX($G$2:G1245,SMALL(IF($G$2:G1245&lt;&gt;"",ROW(INDIRECT("1:"&amp;ROWS($G$2:G1245)))),ROWS($1:746))),""))</f>
        <v/>
      </c>
      <c r="K747" s="10" t="str" cm="1">
        <f t="array" aca="1" ref="K747" ca="1">IF(ISERROR(IF(ROWS($1:746)&lt;=COUNTA($I$2:I1245),INDEX($I$2:I1245,SMALL(IF($I$2:I1245&lt;&gt;"",ROW(INDIRECT("1:"&amp;ROWS($I$2:I1245)))),ROWS($1:746))),"")),"",IF(ROWS($1:746)&lt;=COUNTA($I$2:I1245),INDEX($I$2:I1245,SMALL(IF($I$2:I1245&lt;&gt;"",ROW(INDIRECT("1:"&amp;ROWS($I$2:I1245)))),ROWS($1:746))),""))</f>
        <v/>
      </c>
    </row>
    <row r="748" spans="7:11" x14ac:dyDescent="0.2">
      <c r="G748" s="24" t="str">
        <f>+IF('Tableau de bord'!B768='Tableau de bord'!B769,"",'Tableau de bord'!B768)</f>
        <v/>
      </c>
      <c r="H748" s="23" t="str">
        <f>+'Tableau de bord'!R768</f>
        <v/>
      </c>
      <c r="I748" s="17" t="str">
        <f>+IF('Tableau de bord'!B769='Tableau de bord'!B768,"",SUM($H$2:$H748))</f>
        <v/>
      </c>
      <c r="J748" s="8" t="str" cm="1">
        <f t="array" aca="1" ref="J748" ca="1">IF(ISERROR(IF(ROWS($1:747)&lt;=COUNTA($G$2:G1246),INDEX($G$2:G1246,SMALL(IF($G$2:G1246&lt;&gt;"",ROW(INDIRECT("1:"&amp;ROWS($G$2:G1246)))),ROWS($1:747))),"")),"",IF(ROWS($1:747)&lt;=COUNTA($G$2:G1246),INDEX($G$2:G1246,SMALL(IF($G$2:G1246&lt;&gt;"",ROW(INDIRECT("1:"&amp;ROWS($G$2:G1246)))),ROWS($1:747))),""))</f>
        <v/>
      </c>
      <c r="K748" s="10" t="str" cm="1">
        <f t="array" aca="1" ref="K748" ca="1">IF(ISERROR(IF(ROWS($1:747)&lt;=COUNTA($I$2:I1246),INDEX($I$2:I1246,SMALL(IF($I$2:I1246&lt;&gt;"",ROW(INDIRECT("1:"&amp;ROWS($I$2:I1246)))),ROWS($1:747))),"")),"",IF(ROWS($1:747)&lt;=COUNTA($I$2:I1246),INDEX($I$2:I1246,SMALL(IF($I$2:I1246&lt;&gt;"",ROW(INDIRECT("1:"&amp;ROWS($I$2:I1246)))),ROWS($1:747))),""))</f>
        <v/>
      </c>
    </row>
    <row r="749" spans="7:11" x14ac:dyDescent="0.2">
      <c r="G749" s="24" t="str">
        <f>+IF('Tableau de bord'!B769='Tableau de bord'!B770,"",'Tableau de bord'!B769)</f>
        <v/>
      </c>
      <c r="H749" s="23" t="str">
        <f>+'Tableau de bord'!R769</f>
        <v/>
      </c>
      <c r="I749" s="17" t="str">
        <f>+IF('Tableau de bord'!B770='Tableau de bord'!B769,"",SUM($H$2:$H749))</f>
        <v/>
      </c>
      <c r="J749" s="8" t="str" cm="1">
        <f t="array" aca="1" ref="J749" ca="1">IF(ISERROR(IF(ROWS($1:748)&lt;=COUNTA($G$2:G1247),INDEX($G$2:G1247,SMALL(IF($G$2:G1247&lt;&gt;"",ROW(INDIRECT("1:"&amp;ROWS($G$2:G1247)))),ROWS($1:748))),"")),"",IF(ROWS($1:748)&lt;=COUNTA($G$2:G1247),INDEX($G$2:G1247,SMALL(IF($G$2:G1247&lt;&gt;"",ROW(INDIRECT("1:"&amp;ROWS($G$2:G1247)))),ROWS($1:748))),""))</f>
        <v/>
      </c>
      <c r="K749" s="10" t="str" cm="1">
        <f t="array" aca="1" ref="K749" ca="1">IF(ISERROR(IF(ROWS($1:748)&lt;=COUNTA($I$2:I1247),INDEX($I$2:I1247,SMALL(IF($I$2:I1247&lt;&gt;"",ROW(INDIRECT("1:"&amp;ROWS($I$2:I1247)))),ROWS($1:748))),"")),"",IF(ROWS($1:748)&lt;=COUNTA($I$2:I1247),INDEX($I$2:I1247,SMALL(IF($I$2:I1247&lt;&gt;"",ROW(INDIRECT("1:"&amp;ROWS($I$2:I1247)))),ROWS($1:748))),""))</f>
        <v/>
      </c>
    </row>
    <row r="750" spans="7:11" x14ac:dyDescent="0.2">
      <c r="G750" s="24" t="str">
        <f>+IF('Tableau de bord'!B770='Tableau de bord'!B771,"",'Tableau de bord'!B770)</f>
        <v/>
      </c>
      <c r="H750" s="23" t="str">
        <f>+'Tableau de bord'!R770</f>
        <v/>
      </c>
      <c r="I750" s="17" t="str">
        <f>+IF('Tableau de bord'!B771='Tableau de bord'!B770,"",SUM($H$2:$H750))</f>
        <v/>
      </c>
      <c r="J750" s="8" t="str" cm="1">
        <f t="array" aca="1" ref="J750" ca="1">IF(ISERROR(IF(ROWS($1:749)&lt;=COUNTA($G$2:G1248),INDEX($G$2:G1248,SMALL(IF($G$2:G1248&lt;&gt;"",ROW(INDIRECT("1:"&amp;ROWS($G$2:G1248)))),ROWS($1:749))),"")),"",IF(ROWS($1:749)&lt;=COUNTA($G$2:G1248),INDEX($G$2:G1248,SMALL(IF($G$2:G1248&lt;&gt;"",ROW(INDIRECT("1:"&amp;ROWS($G$2:G1248)))),ROWS($1:749))),""))</f>
        <v/>
      </c>
      <c r="K750" s="10" t="str" cm="1">
        <f t="array" aca="1" ref="K750" ca="1">IF(ISERROR(IF(ROWS($1:749)&lt;=COUNTA($I$2:I1248),INDEX($I$2:I1248,SMALL(IF($I$2:I1248&lt;&gt;"",ROW(INDIRECT("1:"&amp;ROWS($I$2:I1248)))),ROWS($1:749))),"")),"",IF(ROWS($1:749)&lt;=COUNTA($I$2:I1248),INDEX($I$2:I1248,SMALL(IF($I$2:I1248&lt;&gt;"",ROW(INDIRECT("1:"&amp;ROWS($I$2:I1248)))),ROWS($1:749))),""))</f>
        <v/>
      </c>
    </row>
    <row r="751" spans="7:11" x14ac:dyDescent="0.2">
      <c r="G751" s="24" t="str">
        <f>+IF('Tableau de bord'!B771='Tableau de bord'!B772,"",'Tableau de bord'!B771)</f>
        <v/>
      </c>
      <c r="H751" s="23" t="str">
        <f>+'Tableau de bord'!R771</f>
        <v/>
      </c>
      <c r="I751" s="17" t="str">
        <f>+IF('Tableau de bord'!B772='Tableau de bord'!B771,"",SUM($H$2:$H751))</f>
        <v/>
      </c>
      <c r="J751" s="8" t="str" cm="1">
        <f t="array" aca="1" ref="J751" ca="1">IF(ISERROR(IF(ROWS($1:750)&lt;=COUNTA($G$2:G1249),INDEX($G$2:G1249,SMALL(IF($G$2:G1249&lt;&gt;"",ROW(INDIRECT("1:"&amp;ROWS($G$2:G1249)))),ROWS($1:750))),"")),"",IF(ROWS($1:750)&lt;=COUNTA($G$2:G1249),INDEX($G$2:G1249,SMALL(IF($G$2:G1249&lt;&gt;"",ROW(INDIRECT("1:"&amp;ROWS($G$2:G1249)))),ROWS($1:750))),""))</f>
        <v/>
      </c>
      <c r="K751" s="10" t="str" cm="1">
        <f t="array" aca="1" ref="K751" ca="1">IF(ISERROR(IF(ROWS($1:750)&lt;=COUNTA($I$2:I1249),INDEX($I$2:I1249,SMALL(IF($I$2:I1249&lt;&gt;"",ROW(INDIRECT("1:"&amp;ROWS($I$2:I1249)))),ROWS($1:750))),"")),"",IF(ROWS($1:750)&lt;=COUNTA($I$2:I1249),INDEX($I$2:I1249,SMALL(IF($I$2:I1249&lt;&gt;"",ROW(INDIRECT("1:"&amp;ROWS($I$2:I1249)))),ROWS($1:750))),""))</f>
        <v/>
      </c>
    </row>
    <row r="752" spans="7:11" x14ac:dyDescent="0.2">
      <c r="G752" s="24" t="str">
        <f>+IF('Tableau de bord'!B772='Tableau de bord'!B773,"",'Tableau de bord'!B772)</f>
        <v/>
      </c>
      <c r="H752" s="23" t="str">
        <f>+'Tableau de bord'!R772</f>
        <v/>
      </c>
      <c r="I752" s="17" t="str">
        <f>+IF('Tableau de bord'!B773='Tableau de bord'!B772,"",SUM($H$2:$H752))</f>
        <v/>
      </c>
      <c r="J752" s="8" t="str" cm="1">
        <f t="array" aca="1" ref="J752" ca="1">IF(ISERROR(IF(ROWS($1:751)&lt;=COUNTA($G$2:G1250),INDEX($G$2:G1250,SMALL(IF($G$2:G1250&lt;&gt;"",ROW(INDIRECT("1:"&amp;ROWS($G$2:G1250)))),ROWS($1:751))),"")),"",IF(ROWS($1:751)&lt;=COUNTA($G$2:G1250),INDEX($G$2:G1250,SMALL(IF($G$2:G1250&lt;&gt;"",ROW(INDIRECT("1:"&amp;ROWS($G$2:G1250)))),ROWS($1:751))),""))</f>
        <v/>
      </c>
      <c r="K752" s="10" t="str" cm="1">
        <f t="array" aca="1" ref="K752" ca="1">IF(ISERROR(IF(ROWS($1:751)&lt;=COUNTA($I$2:I1250),INDEX($I$2:I1250,SMALL(IF($I$2:I1250&lt;&gt;"",ROW(INDIRECT("1:"&amp;ROWS($I$2:I1250)))),ROWS($1:751))),"")),"",IF(ROWS($1:751)&lt;=COUNTA($I$2:I1250),INDEX($I$2:I1250,SMALL(IF($I$2:I1250&lt;&gt;"",ROW(INDIRECT("1:"&amp;ROWS($I$2:I1250)))),ROWS($1:751))),""))</f>
        <v/>
      </c>
    </row>
    <row r="753" spans="7:11" x14ac:dyDescent="0.2">
      <c r="G753" s="24" t="str">
        <f>+IF('Tableau de bord'!B773='Tableau de bord'!B774,"",'Tableau de bord'!B773)</f>
        <v/>
      </c>
      <c r="H753" s="23" t="str">
        <f>+'Tableau de bord'!R773</f>
        <v/>
      </c>
      <c r="I753" s="17" t="str">
        <f>+IF('Tableau de bord'!B774='Tableau de bord'!B773,"",SUM($H$2:$H753))</f>
        <v/>
      </c>
      <c r="J753" s="8" t="str" cm="1">
        <f t="array" aca="1" ref="J753" ca="1">IF(ISERROR(IF(ROWS($1:752)&lt;=COUNTA($G$2:G1251),INDEX($G$2:G1251,SMALL(IF($G$2:G1251&lt;&gt;"",ROW(INDIRECT("1:"&amp;ROWS($G$2:G1251)))),ROWS($1:752))),"")),"",IF(ROWS($1:752)&lt;=COUNTA($G$2:G1251),INDEX($G$2:G1251,SMALL(IF($G$2:G1251&lt;&gt;"",ROW(INDIRECT("1:"&amp;ROWS($G$2:G1251)))),ROWS($1:752))),""))</f>
        <v/>
      </c>
      <c r="K753" s="10" t="str" cm="1">
        <f t="array" aca="1" ref="K753" ca="1">IF(ISERROR(IF(ROWS($1:752)&lt;=COUNTA($I$2:I1251),INDEX($I$2:I1251,SMALL(IF($I$2:I1251&lt;&gt;"",ROW(INDIRECT("1:"&amp;ROWS($I$2:I1251)))),ROWS($1:752))),"")),"",IF(ROWS($1:752)&lt;=COUNTA($I$2:I1251),INDEX($I$2:I1251,SMALL(IF($I$2:I1251&lt;&gt;"",ROW(INDIRECT("1:"&amp;ROWS($I$2:I1251)))),ROWS($1:752))),""))</f>
        <v/>
      </c>
    </row>
    <row r="754" spans="7:11" x14ac:dyDescent="0.2">
      <c r="G754" s="24" t="str">
        <f>+IF('Tableau de bord'!B774='Tableau de bord'!B775,"",'Tableau de bord'!B774)</f>
        <v/>
      </c>
      <c r="H754" s="23" t="str">
        <f>+'Tableau de bord'!R774</f>
        <v/>
      </c>
      <c r="I754" s="17" t="str">
        <f>+IF('Tableau de bord'!B775='Tableau de bord'!B774,"",SUM($H$2:$H754))</f>
        <v/>
      </c>
      <c r="J754" s="8" t="str" cm="1">
        <f t="array" aca="1" ref="J754" ca="1">IF(ISERROR(IF(ROWS($1:753)&lt;=COUNTA($G$2:G1252),INDEX($G$2:G1252,SMALL(IF($G$2:G1252&lt;&gt;"",ROW(INDIRECT("1:"&amp;ROWS($G$2:G1252)))),ROWS($1:753))),"")),"",IF(ROWS($1:753)&lt;=COUNTA($G$2:G1252),INDEX($G$2:G1252,SMALL(IF($G$2:G1252&lt;&gt;"",ROW(INDIRECT("1:"&amp;ROWS($G$2:G1252)))),ROWS($1:753))),""))</f>
        <v/>
      </c>
      <c r="K754" s="10" t="str" cm="1">
        <f t="array" aca="1" ref="K754" ca="1">IF(ISERROR(IF(ROWS($1:753)&lt;=COUNTA($I$2:I1252),INDEX($I$2:I1252,SMALL(IF($I$2:I1252&lt;&gt;"",ROW(INDIRECT("1:"&amp;ROWS($I$2:I1252)))),ROWS($1:753))),"")),"",IF(ROWS($1:753)&lt;=COUNTA($I$2:I1252),INDEX($I$2:I1252,SMALL(IF($I$2:I1252&lt;&gt;"",ROW(INDIRECT("1:"&amp;ROWS($I$2:I1252)))),ROWS($1:753))),""))</f>
        <v/>
      </c>
    </row>
    <row r="755" spans="7:11" x14ac:dyDescent="0.2">
      <c r="G755" s="24" t="str">
        <f>+IF('Tableau de bord'!B775='Tableau de bord'!B776,"",'Tableau de bord'!B775)</f>
        <v/>
      </c>
      <c r="H755" s="23" t="str">
        <f>+'Tableau de bord'!R775</f>
        <v/>
      </c>
      <c r="I755" s="17" t="str">
        <f>+IF('Tableau de bord'!B776='Tableau de bord'!B775,"",SUM($H$2:$H755))</f>
        <v/>
      </c>
      <c r="J755" s="8" t="str" cm="1">
        <f t="array" aca="1" ref="J755" ca="1">IF(ISERROR(IF(ROWS($1:754)&lt;=COUNTA($G$2:G1253),INDEX($G$2:G1253,SMALL(IF($G$2:G1253&lt;&gt;"",ROW(INDIRECT("1:"&amp;ROWS($G$2:G1253)))),ROWS($1:754))),"")),"",IF(ROWS($1:754)&lt;=COUNTA($G$2:G1253),INDEX($G$2:G1253,SMALL(IF($G$2:G1253&lt;&gt;"",ROW(INDIRECT("1:"&amp;ROWS($G$2:G1253)))),ROWS($1:754))),""))</f>
        <v/>
      </c>
      <c r="K755" s="10" t="str" cm="1">
        <f t="array" aca="1" ref="K755" ca="1">IF(ISERROR(IF(ROWS($1:754)&lt;=COUNTA($I$2:I1253),INDEX($I$2:I1253,SMALL(IF($I$2:I1253&lt;&gt;"",ROW(INDIRECT("1:"&amp;ROWS($I$2:I1253)))),ROWS($1:754))),"")),"",IF(ROWS($1:754)&lt;=COUNTA($I$2:I1253),INDEX($I$2:I1253,SMALL(IF($I$2:I1253&lt;&gt;"",ROW(INDIRECT("1:"&amp;ROWS($I$2:I1253)))),ROWS($1:754))),""))</f>
        <v/>
      </c>
    </row>
    <row r="756" spans="7:11" x14ac:dyDescent="0.2">
      <c r="G756" s="24" t="str">
        <f>+IF('Tableau de bord'!B776='Tableau de bord'!B777,"",'Tableau de bord'!B776)</f>
        <v/>
      </c>
      <c r="H756" s="23" t="str">
        <f>+'Tableau de bord'!R776</f>
        <v/>
      </c>
      <c r="I756" s="17" t="str">
        <f>+IF('Tableau de bord'!B777='Tableau de bord'!B776,"",SUM($H$2:$H756))</f>
        <v/>
      </c>
      <c r="J756" s="8" t="str" cm="1">
        <f t="array" aca="1" ref="J756" ca="1">IF(ISERROR(IF(ROWS($1:755)&lt;=COUNTA($G$2:G1254),INDEX($G$2:G1254,SMALL(IF($G$2:G1254&lt;&gt;"",ROW(INDIRECT("1:"&amp;ROWS($G$2:G1254)))),ROWS($1:755))),"")),"",IF(ROWS($1:755)&lt;=COUNTA($G$2:G1254),INDEX($G$2:G1254,SMALL(IF($G$2:G1254&lt;&gt;"",ROW(INDIRECT("1:"&amp;ROWS($G$2:G1254)))),ROWS($1:755))),""))</f>
        <v/>
      </c>
      <c r="K756" s="10" t="str" cm="1">
        <f t="array" aca="1" ref="K756" ca="1">IF(ISERROR(IF(ROWS($1:755)&lt;=COUNTA($I$2:I1254),INDEX($I$2:I1254,SMALL(IF($I$2:I1254&lt;&gt;"",ROW(INDIRECT("1:"&amp;ROWS($I$2:I1254)))),ROWS($1:755))),"")),"",IF(ROWS($1:755)&lt;=COUNTA($I$2:I1254),INDEX($I$2:I1254,SMALL(IF($I$2:I1254&lt;&gt;"",ROW(INDIRECT("1:"&amp;ROWS($I$2:I1254)))),ROWS($1:755))),""))</f>
        <v/>
      </c>
    </row>
    <row r="757" spans="7:11" x14ac:dyDescent="0.2">
      <c r="G757" s="24" t="str">
        <f>+IF('Tableau de bord'!B777='Tableau de bord'!B778,"",'Tableau de bord'!B777)</f>
        <v/>
      </c>
      <c r="H757" s="23" t="str">
        <f>+'Tableau de bord'!R777</f>
        <v/>
      </c>
      <c r="I757" s="17" t="str">
        <f>+IF('Tableau de bord'!B778='Tableau de bord'!B777,"",SUM($H$2:$H757))</f>
        <v/>
      </c>
      <c r="J757" s="8" t="str" cm="1">
        <f t="array" aca="1" ref="J757" ca="1">IF(ISERROR(IF(ROWS($1:756)&lt;=COUNTA($G$2:G1255),INDEX($G$2:G1255,SMALL(IF($G$2:G1255&lt;&gt;"",ROW(INDIRECT("1:"&amp;ROWS($G$2:G1255)))),ROWS($1:756))),"")),"",IF(ROWS($1:756)&lt;=COUNTA($G$2:G1255),INDEX($G$2:G1255,SMALL(IF($G$2:G1255&lt;&gt;"",ROW(INDIRECT("1:"&amp;ROWS($G$2:G1255)))),ROWS($1:756))),""))</f>
        <v/>
      </c>
      <c r="K757" s="10" t="str" cm="1">
        <f t="array" aca="1" ref="K757" ca="1">IF(ISERROR(IF(ROWS($1:756)&lt;=COUNTA($I$2:I1255),INDEX($I$2:I1255,SMALL(IF($I$2:I1255&lt;&gt;"",ROW(INDIRECT("1:"&amp;ROWS($I$2:I1255)))),ROWS($1:756))),"")),"",IF(ROWS($1:756)&lt;=COUNTA($I$2:I1255),INDEX($I$2:I1255,SMALL(IF($I$2:I1255&lt;&gt;"",ROW(INDIRECT("1:"&amp;ROWS($I$2:I1255)))),ROWS($1:756))),""))</f>
        <v/>
      </c>
    </row>
    <row r="758" spans="7:11" x14ac:dyDescent="0.2">
      <c r="G758" s="24" t="str">
        <f>+IF('Tableau de bord'!B778='Tableau de bord'!B779,"",'Tableau de bord'!B778)</f>
        <v/>
      </c>
      <c r="H758" s="23" t="str">
        <f>+'Tableau de bord'!R778</f>
        <v/>
      </c>
      <c r="I758" s="17" t="str">
        <f>+IF('Tableau de bord'!B779='Tableau de bord'!B778,"",SUM($H$2:$H758))</f>
        <v/>
      </c>
      <c r="J758" s="8" t="str" cm="1">
        <f t="array" aca="1" ref="J758" ca="1">IF(ISERROR(IF(ROWS($1:757)&lt;=COUNTA($G$2:G1256),INDEX($G$2:G1256,SMALL(IF($G$2:G1256&lt;&gt;"",ROW(INDIRECT("1:"&amp;ROWS($G$2:G1256)))),ROWS($1:757))),"")),"",IF(ROWS($1:757)&lt;=COUNTA($G$2:G1256),INDEX($G$2:G1256,SMALL(IF($G$2:G1256&lt;&gt;"",ROW(INDIRECT("1:"&amp;ROWS($G$2:G1256)))),ROWS($1:757))),""))</f>
        <v/>
      </c>
      <c r="K758" s="10" t="str" cm="1">
        <f t="array" aca="1" ref="K758" ca="1">IF(ISERROR(IF(ROWS($1:757)&lt;=COUNTA($I$2:I1256),INDEX($I$2:I1256,SMALL(IF($I$2:I1256&lt;&gt;"",ROW(INDIRECT("1:"&amp;ROWS($I$2:I1256)))),ROWS($1:757))),"")),"",IF(ROWS($1:757)&lt;=COUNTA($I$2:I1256),INDEX($I$2:I1256,SMALL(IF($I$2:I1256&lt;&gt;"",ROW(INDIRECT("1:"&amp;ROWS($I$2:I1256)))),ROWS($1:757))),""))</f>
        <v/>
      </c>
    </row>
    <row r="759" spans="7:11" x14ac:dyDescent="0.2">
      <c r="G759" s="24" t="str">
        <f>+IF('Tableau de bord'!B779='Tableau de bord'!B780,"",'Tableau de bord'!B779)</f>
        <v/>
      </c>
      <c r="H759" s="23" t="str">
        <f>+'Tableau de bord'!R779</f>
        <v/>
      </c>
      <c r="I759" s="17" t="str">
        <f>+IF('Tableau de bord'!B780='Tableau de bord'!B779,"",SUM($H$2:$H759))</f>
        <v/>
      </c>
      <c r="J759" s="8" t="str" cm="1">
        <f t="array" aca="1" ref="J759" ca="1">IF(ISERROR(IF(ROWS($1:758)&lt;=COUNTA($G$2:G1257),INDEX($G$2:G1257,SMALL(IF($G$2:G1257&lt;&gt;"",ROW(INDIRECT("1:"&amp;ROWS($G$2:G1257)))),ROWS($1:758))),"")),"",IF(ROWS($1:758)&lt;=COUNTA($G$2:G1257),INDEX($G$2:G1257,SMALL(IF($G$2:G1257&lt;&gt;"",ROW(INDIRECT("1:"&amp;ROWS($G$2:G1257)))),ROWS($1:758))),""))</f>
        <v/>
      </c>
      <c r="K759" s="10" t="str" cm="1">
        <f t="array" aca="1" ref="K759" ca="1">IF(ISERROR(IF(ROWS($1:758)&lt;=COUNTA($I$2:I1257),INDEX($I$2:I1257,SMALL(IF($I$2:I1257&lt;&gt;"",ROW(INDIRECT("1:"&amp;ROWS($I$2:I1257)))),ROWS($1:758))),"")),"",IF(ROWS($1:758)&lt;=COUNTA($I$2:I1257),INDEX($I$2:I1257,SMALL(IF($I$2:I1257&lt;&gt;"",ROW(INDIRECT("1:"&amp;ROWS($I$2:I1257)))),ROWS($1:758))),""))</f>
        <v/>
      </c>
    </row>
    <row r="760" spans="7:11" x14ac:dyDescent="0.2">
      <c r="G760" s="24" t="str">
        <f>+IF('Tableau de bord'!B780='Tableau de bord'!B781,"",'Tableau de bord'!B780)</f>
        <v/>
      </c>
      <c r="H760" s="23" t="str">
        <f>+'Tableau de bord'!R780</f>
        <v/>
      </c>
      <c r="I760" s="17" t="str">
        <f>+IF('Tableau de bord'!B781='Tableau de bord'!B780,"",SUM($H$2:$H760))</f>
        <v/>
      </c>
      <c r="J760" s="8" t="str" cm="1">
        <f t="array" aca="1" ref="J760" ca="1">IF(ISERROR(IF(ROWS($1:759)&lt;=COUNTA($G$2:G1258),INDEX($G$2:G1258,SMALL(IF($G$2:G1258&lt;&gt;"",ROW(INDIRECT("1:"&amp;ROWS($G$2:G1258)))),ROWS($1:759))),"")),"",IF(ROWS($1:759)&lt;=COUNTA($G$2:G1258),INDEX($G$2:G1258,SMALL(IF($G$2:G1258&lt;&gt;"",ROW(INDIRECT("1:"&amp;ROWS($G$2:G1258)))),ROWS($1:759))),""))</f>
        <v/>
      </c>
      <c r="K760" s="10" t="str" cm="1">
        <f t="array" aca="1" ref="K760" ca="1">IF(ISERROR(IF(ROWS($1:759)&lt;=COUNTA($I$2:I1258),INDEX($I$2:I1258,SMALL(IF($I$2:I1258&lt;&gt;"",ROW(INDIRECT("1:"&amp;ROWS($I$2:I1258)))),ROWS($1:759))),"")),"",IF(ROWS($1:759)&lt;=COUNTA($I$2:I1258),INDEX($I$2:I1258,SMALL(IF($I$2:I1258&lt;&gt;"",ROW(INDIRECT("1:"&amp;ROWS($I$2:I1258)))),ROWS($1:759))),""))</f>
        <v/>
      </c>
    </row>
    <row r="761" spans="7:11" x14ac:dyDescent="0.2">
      <c r="G761" s="24" t="str">
        <f>+IF('Tableau de bord'!B781='Tableau de bord'!B782,"",'Tableau de bord'!B781)</f>
        <v/>
      </c>
      <c r="H761" s="23" t="str">
        <f>+'Tableau de bord'!R781</f>
        <v/>
      </c>
      <c r="I761" s="17" t="str">
        <f>+IF('Tableau de bord'!B782='Tableau de bord'!B781,"",SUM($H$2:$H761))</f>
        <v/>
      </c>
      <c r="J761" s="8" t="str" cm="1">
        <f t="array" aca="1" ref="J761" ca="1">IF(ISERROR(IF(ROWS($1:760)&lt;=COUNTA($G$2:G1259),INDEX($G$2:G1259,SMALL(IF($G$2:G1259&lt;&gt;"",ROW(INDIRECT("1:"&amp;ROWS($G$2:G1259)))),ROWS($1:760))),"")),"",IF(ROWS($1:760)&lt;=COUNTA($G$2:G1259),INDEX($G$2:G1259,SMALL(IF($G$2:G1259&lt;&gt;"",ROW(INDIRECT("1:"&amp;ROWS($G$2:G1259)))),ROWS($1:760))),""))</f>
        <v/>
      </c>
      <c r="K761" s="10" t="str" cm="1">
        <f t="array" aca="1" ref="K761" ca="1">IF(ISERROR(IF(ROWS($1:760)&lt;=COUNTA($I$2:I1259),INDEX($I$2:I1259,SMALL(IF($I$2:I1259&lt;&gt;"",ROW(INDIRECT("1:"&amp;ROWS($I$2:I1259)))),ROWS($1:760))),"")),"",IF(ROWS($1:760)&lt;=COUNTA($I$2:I1259),INDEX($I$2:I1259,SMALL(IF($I$2:I1259&lt;&gt;"",ROW(INDIRECT("1:"&amp;ROWS($I$2:I1259)))),ROWS($1:760))),""))</f>
        <v/>
      </c>
    </row>
    <row r="762" spans="7:11" x14ac:dyDescent="0.2">
      <c r="G762" s="24" t="str">
        <f>+IF('Tableau de bord'!B782='Tableau de bord'!B783,"",'Tableau de bord'!B782)</f>
        <v/>
      </c>
      <c r="H762" s="23" t="str">
        <f>+'Tableau de bord'!R782</f>
        <v/>
      </c>
      <c r="I762" s="17" t="str">
        <f>+IF('Tableau de bord'!B783='Tableau de bord'!B782,"",SUM($H$2:$H762))</f>
        <v/>
      </c>
      <c r="J762" s="8" t="str" cm="1">
        <f t="array" aca="1" ref="J762" ca="1">IF(ISERROR(IF(ROWS($1:761)&lt;=COUNTA($G$2:G1260),INDEX($G$2:G1260,SMALL(IF($G$2:G1260&lt;&gt;"",ROW(INDIRECT("1:"&amp;ROWS($G$2:G1260)))),ROWS($1:761))),"")),"",IF(ROWS($1:761)&lt;=COUNTA($G$2:G1260),INDEX($G$2:G1260,SMALL(IF($G$2:G1260&lt;&gt;"",ROW(INDIRECT("1:"&amp;ROWS($G$2:G1260)))),ROWS($1:761))),""))</f>
        <v/>
      </c>
      <c r="K762" s="10" t="str" cm="1">
        <f t="array" aca="1" ref="K762" ca="1">IF(ISERROR(IF(ROWS($1:761)&lt;=COUNTA($I$2:I1260),INDEX($I$2:I1260,SMALL(IF($I$2:I1260&lt;&gt;"",ROW(INDIRECT("1:"&amp;ROWS($I$2:I1260)))),ROWS($1:761))),"")),"",IF(ROWS($1:761)&lt;=COUNTA($I$2:I1260),INDEX($I$2:I1260,SMALL(IF($I$2:I1260&lt;&gt;"",ROW(INDIRECT("1:"&amp;ROWS($I$2:I1260)))),ROWS($1:761))),""))</f>
        <v/>
      </c>
    </row>
    <row r="763" spans="7:11" x14ac:dyDescent="0.2">
      <c r="G763" s="24" t="str">
        <f>+IF('Tableau de bord'!B783='Tableau de bord'!B784,"",'Tableau de bord'!B783)</f>
        <v/>
      </c>
      <c r="H763" s="23" t="str">
        <f>+'Tableau de bord'!R783</f>
        <v/>
      </c>
      <c r="I763" s="17" t="str">
        <f>+IF('Tableau de bord'!B784='Tableau de bord'!B783,"",SUM($H$2:$H763))</f>
        <v/>
      </c>
      <c r="J763" s="8" t="str" cm="1">
        <f t="array" aca="1" ref="J763" ca="1">IF(ISERROR(IF(ROWS($1:762)&lt;=COUNTA($G$2:G1261),INDEX($G$2:G1261,SMALL(IF($G$2:G1261&lt;&gt;"",ROW(INDIRECT("1:"&amp;ROWS($G$2:G1261)))),ROWS($1:762))),"")),"",IF(ROWS($1:762)&lt;=COUNTA($G$2:G1261),INDEX($G$2:G1261,SMALL(IF($G$2:G1261&lt;&gt;"",ROW(INDIRECT("1:"&amp;ROWS($G$2:G1261)))),ROWS($1:762))),""))</f>
        <v/>
      </c>
      <c r="K763" s="10" t="str" cm="1">
        <f t="array" aca="1" ref="K763" ca="1">IF(ISERROR(IF(ROWS($1:762)&lt;=COUNTA($I$2:I1261),INDEX($I$2:I1261,SMALL(IF($I$2:I1261&lt;&gt;"",ROW(INDIRECT("1:"&amp;ROWS($I$2:I1261)))),ROWS($1:762))),"")),"",IF(ROWS($1:762)&lt;=COUNTA($I$2:I1261),INDEX($I$2:I1261,SMALL(IF($I$2:I1261&lt;&gt;"",ROW(INDIRECT("1:"&amp;ROWS($I$2:I1261)))),ROWS($1:762))),""))</f>
        <v/>
      </c>
    </row>
    <row r="764" spans="7:11" x14ac:dyDescent="0.2">
      <c r="G764" s="24" t="str">
        <f>+IF('Tableau de bord'!B784='Tableau de bord'!B785,"",'Tableau de bord'!B784)</f>
        <v/>
      </c>
      <c r="H764" s="23" t="str">
        <f>+'Tableau de bord'!R784</f>
        <v/>
      </c>
      <c r="I764" s="17" t="str">
        <f>+IF('Tableau de bord'!B785='Tableau de bord'!B784,"",SUM($H$2:$H764))</f>
        <v/>
      </c>
      <c r="J764" s="8" t="str" cm="1">
        <f t="array" aca="1" ref="J764" ca="1">IF(ISERROR(IF(ROWS($1:763)&lt;=COUNTA($G$2:G1262),INDEX($G$2:G1262,SMALL(IF($G$2:G1262&lt;&gt;"",ROW(INDIRECT("1:"&amp;ROWS($G$2:G1262)))),ROWS($1:763))),"")),"",IF(ROWS($1:763)&lt;=COUNTA($G$2:G1262),INDEX($G$2:G1262,SMALL(IF($G$2:G1262&lt;&gt;"",ROW(INDIRECT("1:"&amp;ROWS($G$2:G1262)))),ROWS($1:763))),""))</f>
        <v/>
      </c>
      <c r="K764" s="10" t="str" cm="1">
        <f t="array" aca="1" ref="K764" ca="1">IF(ISERROR(IF(ROWS($1:763)&lt;=COUNTA($I$2:I1262),INDEX($I$2:I1262,SMALL(IF($I$2:I1262&lt;&gt;"",ROW(INDIRECT("1:"&amp;ROWS($I$2:I1262)))),ROWS($1:763))),"")),"",IF(ROWS($1:763)&lt;=COUNTA($I$2:I1262),INDEX($I$2:I1262,SMALL(IF($I$2:I1262&lt;&gt;"",ROW(INDIRECT("1:"&amp;ROWS($I$2:I1262)))),ROWS($1:763))),""))</f>
        <v/>
      </c>
    </row>
    <row r="765" spans="7:11" x14ac:dyDescent="0.2">
      <c r="G765" s="24" t="str">
        <f>+IF('Tableau de bord'!B785='Tableau de bord'!B786,"",'Tableau de bord'!B785)</f>
        <v/>
      </c>
      <c r="H765" s="23" t="str">
        <f>+'Tableau de bord'!R785</f>
        <v/>
      </c>
      <c r="I765" s="17" t="str">
        <f>+IF('Tableau de bord'!B786='Tableau de bord'!B785,"",SUM($H$2:$H765))</f>
        <v/>
      </c>
      <c r="J765" s="8" t="str" cm="1">
        <f t="array" aca="1" ref="J765" ca="1">IF(ISERROR(IF(ROWS($1:764)&lt;=COUNTA($G$2:G1263),INDEX($G$2:G1263,SMALL(IF($G$2:G1263&lt;&gt;"",ROW(INDIRECT("1:"&amp;ROWS($G$2:G1263)))),ROWS($1:764))),"")),"",IF(ROWS($1:764)&lt;=COUNTA($G$2:G1263),INDEX($G$2:G1263,SMALL(IF($G$2:G1263&lt;&gt;"",ROW(INDIRECT("1:"&amp;ROWS($G$2:G1263)))),ROWS($1:764))),""))</f>
        <v/>
      </c>
      <c r="K765" s="10" t="str" cm="1">
        <f t="array" aca="1" ref="K765" ca="1">IF(ISERROR(IF(ROWS($1:764)&lt;=COUNTA($I$2:I1263),INDEX($I$2:I1263,SMALL(IF($I$2:I1263&lt;&gt;"",ROW(INDIRECT("1:"&amp;ROWS($I$2:I1263)))),ROWS($1:764))),"")),"",IF(ROWS($1:764)&lt;=COUNTA($I$2:I1263),INDEX($I$2:I1263,SMALL(IF($I$2:I1263&lt;&gt;"",ROW(INDIRECT("1:"&amp;ROWS($I$2:I1263)))),ROWS($1:764))),""))</f>
        <v/>
      </c>
    </row>
    <row r="766" spans="7:11" x14ac:dyDescent="0.2">
      <c r="G766" s="24" t="str">
        <f>+IF('Tableau de bord'!B786='Tableau de bord'!B787,"",'Tableau de bord'!B786)</f>
        <v/>
      </c>
      <c r="H766" s="23" t="str">
        <f>+'Tableau de bord'!R786</f>
        <v/>
      </c>
      <c r="I766" s="17" t="str">
        <f>+IF('Tableau de bord'!B787='Tableau de bord'!B786,"",SUM($H$2:$H766))</f>
        <v/>
      </c>
      <c r="J766" s="8" t="str" cm="1">
        <f t="array" aca="1" ref="J766" ca="1">IF(ISERROR(IF(ROWS($1:765)&lt;=COUNTA($G$2:G1264),INDEX($G$2:G1264,SMALL(IF($G$2:G1264&lt;&gt;"",ROW(INDIRECT("1:"&amp;ROWS($G$2:G1264)))),ROWS($1:765))),"")),"",IF(ROWS($1:765)&lt;=COUNTA($G$2:G1264),INDEX($G$2:G1264,SMALL(IF($G$2:G1264&lt;&gt;"",ROW(INDIRECT("1:"&amp;ROWS($G$2:G1264)))),ROWS($1:765))),""))</f>
        <v/>
      </c>
      <c r="K766" s="10" t="str" cm="1">
        <f t="array" aca="1" ref="K766" ca="1">IF(ISERROR(IF(ROWS($1:765)&lt;=COUNTA($I$2:I1264),INDEX($I$2:I1264,SMALL(IF($I$2:I1264&lt;&gt;"",ROW(INDIRECT("1:"&amp;ROWS($I$2:I1264)))),ROWS($1:765))),"")),"",IF(ROWS($1:765)&lt;=COUNTA($I$2:I1264),INDEX($I$2:I1264,SMALL(IF($I$2:I1264&lt;&gt;"",ROW(INDIRECT("1:"&amp;ROWS($I$2:I1264)))),ROWS($1:765))),""))</f>
        <v/>
      </c>
    </row>
    <row r="767" spans="7:11" x14ac:dyDescent="0.2">
      <c r="G767" s="24" t="str">
        <f>+IF('Tableau de bord'!B787='Tableau de bord'!B788,"",'Tableau de bord'!B787)</f>
        <v/>
      </c>
      <c r="H767" s="23" t="str">
        <f>+'Tableau de bord'!R787</f>
        <v/>
      </c>
      <c r="I767" s="17" t="str">
        <f>+IF('Tableau de bord'!B788='Tableau de bord'!B787,"",SUM($H$2:$H767))</f>
        <v/>
      </c>
      <c r="J767" s="8" t="str" cm="1">
        <f t="array" aca="1" ref="J767" ca="1">IF(ISERROR(IF(ROWS($1:766)&lt;=COUNTA($G$2:G1265),INDEX($G$2:G1265,SMALL(IF($G$2:G1265&lt;&gt;"",ROW(INDIRECT("1:"&amp;ROWS($G$2:G1265)))),ROWS($1:766))),"")),"",IF(ROWS($1:766)&lt;=COUNTA($G$2:G1265),INDEX($G$2:G1265,SMALL(IF($G$2:G1265&lt;&gt;"",ROW(INDIRECT("1:"&amp;ROWS($G$2:G1265)))),ROWS($1:766))),""))</f>
        <v/>
      </c>
      <c r="K767" s="10" t="str" cm="1">
        <f t="array" aca="1" ref="K767" ca="1">IF(ISERROR(IF(ROWS($1:766)&lt;=COUNTA($I$2:I1265),INDEX($I$2:I1265,SMALL(IF($I$2:I1265&lt;&gt;"",ROW(INDIRECT("1:"&amp;ROWS($I$2:I1265)))),ROWS($1:766))),"")),"",IF(ROWS($1:766)&lt;=COUNTA($I$2:I1265),INDEX($I$2:I1265,SMALL(IF($I$2:I1265&lt;&gt;"",ROW(INDIRECT("1:"&amp;ROWS($I$2:I1265)))),ROWS($1:766))),""))</f>
        <v/>
      </c>
    </row>
    <row r="768" spans="7:11" x14ac:dyDescent="0.2">
      <c r="G768" s="24" t="str">
        <f>+IF('Tableau de bord'!B788='Tableau de bord'!B789,"",'Tableau de bord'!B788)</f>
        <v/>
      </c>
      <c r="H768" s="23" t="str">
        <f>+'Tableau de bord'!R788</f>
        <v/>
      </c>
      <c r="I768" s="17" t="str">
        <f>+IF('Tableau de bord'!B789='Tableau de bord'!B788,"",SUM($H$2:$H768))</f>
        <v/>
      </c>
      <c r="J768" s="8" t="str" cm="1">
        <f t="array" aca="1" ref="J768" ca="1">IF(ISERROR(IF(ROWS($1:767)&lt;=COUNTA($G$2:G1266),INDEX($G$2:G1266,SMALL(IF($G$2:G1266&lt;&gt;"",ROW(INDIRECT("1:"&amp;ROWS($G$2:G1266)))),ROWS($1:767))),"")),"",IF(ROWS($1:767)&lt;=COUNTA($G$2:G1266),INDEX($G$2:G1266,SMALL(IF($G$2:G1266&lt;&gt;"",ROW(INDIRECT("1:"&amp;ROWS($G$2:G1266)))),ROWS($1:767))),""))</f>
        <v/>
      </c>
      <c r="K768" s="10" t="str" cm="1">
        <f t="array" aca="1" ref="K768" ca="1">IF(ISERROR(IF(ROWS($1:767)&lt;=COUNTA($I$2:I1266),INDEX($I$2:I1266,SMALL(IF($I$2:I1266&lt;&gt;"",ROW(INDIRECT("1:"&amp;ROWS($I$2:I1266)))),ROWS($1:767))),"")),"",IF(ROWS($1:767)&lt;=COUNTA($I$2:I1266),INDEX($I$2:I1266,SMALL(IF($I$2:I1266&lt;&gt;"",ROW(INDIRECT("1:"&amp;ROWS($I$2:I1266)))),ROWS($1:767))),""))</f>
        <v/>
      </c>
    </row>
    <row r="769" spans="7:11" x14ac:dyDescent="0.2">
      <c r="G769" s="24" t="str">
        <f>+IF('Tableau de bord'!B789='Tableau de bord'!B790,"",'Tableau de bord'!B789)</f>
        <v/>
      </c>
      <c r="H769" s="23" t="str">
        <f>+'Tableau de bord'!R789</f>
        <v/>
      </c>
      <c r="I769" s="17" t="str">
        <f>+IF('Tableau de bord'!B790='Tableau de bord'!B789,"",SUM($H$2:$H769))</f>
        <v/>
      </c>
      <c r="J769" s="8" t="str" cm="1">
        <f t="array" aca="1" ref="J769" ca="1">IF(ISERROR(IF(ROWS($1:768)&lt;=COUNTA($G$2:G1267),INDEX($G$2:G1267,SMALL(IF($G$2:G1267&lt;&gt;"",ROW(INDIRECT("1:"&amp;ROWS($G$2:G1267)))),ROWS($1:768))),"")),"",IF(ROWS($1:768)&lt;=COUNTA($G$2:G1267),INDEX($G$2:G1267,SMALL(IF($G$2:G1267&lt;&gt;"",ROW(INDIRECT("1:"&amp;ROWS($G$2:G1267)))),ROWS($1:768))),""))</f>
        <v/>
      </c>
      <c r="K769" s="10" t="str" cm="1">
        <f t="array" aca="1" ref="K769" ca="1">IF(ISERROR(IF(ROWS($1:768)&lt;=COUNTA($I$2:I1267),INDEX($I$2:I1267,SMALL(IF($I$2:I1267&lt;&gt;"",ROW(INDIRECT("1:"&amp;ROWS($I$2:I1267)))),ROWS($1:768))),"")),"",IF(ROWS($1:768)&lt;=COUNTA($I$2:I1267),INDEX($I$2:I1267,SMALL(IF($I$2:I1267&lt;&gt;"",ROW(INDIRECT("1:"&amp;ROWS($I$2:I1267)))),ROWS($1:768))),""))</f>
        <v/>
      </c>
    </row>
    <row r="770" spans="7:11" x14ac:dyDescent="0.2">
      <c r="G770" s="24" t="str">
        <f>+IF('Tableau de bord'!B790='Tableau de bord'!B791,"",'Tableau de bord'!B790)</f>
        <v/>
      </c>
      <c r="H770" s="23" t="str">
        <f>+'Tableau de bord'!R790</f>
        <v/>
      </c>
      <c r="I770" s="17" t="str">
        <f>+IF('Tableau de bord'!B791='Tableau de bord'!B790,"",SUM($H$2:$H770))</f>
        <v/>
      </c>
      <c r="J770" s="8" t="str" cm="1">
        <f t="array" aca="1" ref="J770" ca="1">IF(ISERROR(IF(ROWS($1:769)&lt;=COUNTA($G$2:G1268),INDEX($G$2:G1268,SMALL(IF($G$2:G1268&lt;&gt;"",ROW(INDIRECT("1:"&amp;ROWS($G$2:G1268)))),ROWS($1:769))),"")),"",IF(ROWS($1:769)&lt;=COUNTA($G$2:G1268),INDEX($G$2:G1268,SMALL(IF($G$2:G1268&lt;&gt;"",ROW(INDIRECT("1:"&amp;ROWS($G$2:G1268)))),ROWS($1:769))),""))</f>
        <v/>
      </c>
      <c r="K770" s="10" t="str" cm="1">
        <f t="array" aca="1" ref="K770" ca="1">IF(ISERROR(IF(ROWS($1:769)&lt;=COUNTA($I$2:I1268),INDEX($I$2:I1268,SMALL(IF($I$2:I1268&lt;&gt;"",ROW(INDIRECT("1:"&amp;ROWS($I$2:I1268)))),ROWS($1:769))),"")),"",IF(ROWS($1:769)&lt;=COUNTA($I$2:I1268),INDEX($I$2:I1268,SMALL(IF($I$2:I1268&lt;&gt;"",ROW(INDIRECT("1:"&amp;ROWS($I$2:I1268)))),ROWS($1:769))),""))</f>
        <v/>
      </c>
    </row>
    <row r="771" spans="7:11" x14ac:dyDescent="0.2">
      <c r="G771" s="24" t="str">
        <f>+IF('Tableau de bord'!B791='Tableau de bord'!B792,"",'Tableau de bord'!B791)</f>
        <v/>
      </c>
      <c r="H771" s="23" t="str">
        <f>+'Tableau de bord'!R791</f>
        <v/>
      </c>
      <c r="I771" s="17" t="str">
        <f>+IF('Tableau de bord'!B792='Tableau de bord'!B791,"",SUM($H$2:$H771))</f>
        <v/>
      </c>
      <c r="J771" s="8" t="str" cm="1">
        <f t="array" aca="1" ref="J771" ca="1">IF(ISERROR(IF(ROWS($1:770)&lt;=COUNTA($G$2:G1269),INDEX($G$2:G1269,SMALL(IF($G$2:G1269&lt;&gt;"",ROW(INDIRECT("1:"&amp;ROWS($G$2:G1269)))),ROWS($1:770))),"")),"",IF(ROWS($1:770)&lt;=COUNTA($G$2:G1269),INDEX($G$2:G1269,SMALL(IF($G$2:G1269&lt;&gt;"",ROW(INDIRECT("1:"&amp;ROWS($G$2:G1269)))),ROWS($1:770))),""))</f>
        <v/>
      </c>
      <c r="K771" s="10" t="str" cm="1">
        <f t="array" aca="1" ref="K771" ca="1">IF(ISERROR(IF(ROWS($1:770)&lt;=COUNTA($I$2:I1269),INDEX($I$2:I1269,SMALL(IF($I$2:I1269&lt;&gt;"",ROW(INDIRECT("1:"&amp;ROWS($I$2:I1269)))),ROWS($1:770))),"")),"",IF(ROWS($1:770)&lt;=COUNTA($I$2:I1269),INDEX($I$2:I1269,SMALL(IF($I$2:I1269&lt;&gt;"",ROW(INDIRECT("1:"&amp;ROWS($I$2:I1269)))),ROWS($1:770))),""))</f>
        <v/>
      </c>
    </row>
    <row r="772" spans="7:11" x14ac:dyDescent="0.2">
      <c r="G772" s="24" t="str">
        <f>+IF('Tableau de bord'!B792='Tableau de bord'!B793,"",'Tableau de bord'!B792)</f>
        <v/>
      </c>
      <c r="H772" s="23" t="str">
        <f>+'Tableau de bord'!R792</f>
        <v/>
      </c>
      <c r="I772" s="17" t="str">
        <f>+IF('Tableau de bord'!B793='Tableau de bord'!B792,"",SUM($H$2:$H772))</f>
        <v/>
      </c>
      <c r="J772" s="8" t="str" cm="1">
        <f t="array" aca="1" ref="J772" ca="1">IF(ISERROR(IF(ROWS($1:771)&lt;=COUNTA($G$2:G1270),INDEX($G$2:G1270,SMALL(IF($G$2:G1270&lt;&gt;"",ROW(INDIRECT("1:"&amp;ROWS($G$2:G1270)))),ROWS($1:771))),"")),"",IF(ROWS($1:771)&lt;=COUNTA($G$2:G1270),INDEX($G$2:G1270,SMALL(IF($G$2:G1270&lt;&gt;"",ROW(INDIRECT("1:"&amp;ROWS($G$2:G1270)))),ROWS($1:771))),""))</f>
        <v/>
      </c>
      <c r="K772" s="10" t="str" cm="1">
        <f t="array" aca="1" ref="K772" ca="1">IF(ISERROR(IF(ROWS($1:771)&lt;=COUNTA($I$2:I1270),INDEX($I$2:I1270,SMALL(IF($I$2:I1270&lt;&gt;"",ROW(INDIRECT("1:"&amp;ROWS($I$2:I1270)))),ROWS($1:771))),"")),"",IF(ROWS($1:771)&lt;=COUNTA($I$2:I1270),INDEX($I$2:I1270,SMALL(IF($I$2:I1270&lt;&gt;"",ROW(INDIRECT("1:"&amp;ROWS($I$2:I1270)))),ROWS($1:771))),""))</f>
        <v/>
      </c>
    </row>
    <row r="773" spans="7:11" x14ac:dyDescent="0.2">
      <c r="G773" s="24" t="str">
        <f>+IF('Tableau de bord'!B793='Tableau de bord'!B794,"",'Tableau de bord'!B793)</f>
        <v/>
      </c>
      <c r="H773" s="23" t="str">
        <f>+'Tableau de bord'!R793</f>
        <v/>
      </c>
      <c r="I773" s="17" t="str">
        <f>+IF('Tableau de bord'!B794='Tableau de bord'!B793,"",SUM($H$2:$H773))</f>
        <v/>
      </c>
      <c r="J773" s="8" t="str" cm="1">
        <f t="array" aca="1" ref="J773" ca="1">IF(ISERROR(IF(ROWS($1:772)&lt;=COUNTA($G$2:G1271),INDEX($G$2:G1271,SMALL(IF($G$2:G1271&lt;&gt;"",ROW(INDIRECT("1:"&amp;ROWS($G$2:G1271)))),ROWS($1:772))),"")),"",IF(ROWS($1:772)&lt;=COUNTA($G$2:G1271),INDEX($G$2:G1271,SMALL(IF($G$2:G1271&lt;&gt;"",ROW(INDIRECT("1:"&amp;ROWS($G$2:G1271)))),ROWS($1:772))),""))</f>
        <v/>
      </c>
      <c r="K773" s="10" t="str" cm="1">
        <f t="array" aca="1" ref="K773" ca="1">IF(ISERROR(IF(ROWS($1:772)&lt;=COUNTA($I$2:I1271),INDEX($I$2:I1271,SMALL(IF($I$2:I1271&lt;&gt;"",ROW(INDIRECT("1:"&amp;ROWS($I$2:I1271)))),ROWS($1:772))),"")),"",IF(ROWS($1:772)&lt;=COUNTA($I$2:I1271),INDEX($I$2:I1271,SMALL(IF($I$2:I1271&lt;&gt;"",ROW(INDIRECT("1:"&amp;ROWS($I$2:I1271)))),ROWS($1:772))),""))</f>
        <v/>
      </c>
    </row>
    <row r="774" spans="7:11" x14ac:dyDescent="0.2">
      <c r="G774" s="24" t="str">
        <f>+IF('Tableau de bord'!B794='Tableau de bord'!B795,"",'Tableau de bord'!B794)</f>
        <v/>
      </c>
      <c r="H774" s="23" t="str">
        <f>+'Tableau de bord'!R794</f>
        <v/>
      </c>
      <c r="I774" s="17" t="str">
        <f>+IF('Tableau de bord'!B795='Tableau de bord'!B794,"",SUM($H$2:$H774))</f>
        <v/>
      </c>
      <c r="J774" s="8" t="str" cm="1">
        <f t="array" aca="1" ref="J774" ca="1">IF(ISERROR(IF(ROWS($1:773)&lt;=COUNTA($G$2:G1272),INDEX($G$2:G1272,SMALL(IF($G$2:G1272&lt;&gt;"",ROW(INDIRECT("1:"&amp;ROWS($G$2:G1272)))),ROWS($1:773))),"")),"",IF(ROWS($1:773)&lt;=COUNTA($G$2:G1272),INDEX($G$2:G1272,SMALL(IF($G$2:G1272&lt;&gt;"",ROW(INDIRECT("1:"&amp;ROWS($G$2:G1272)))),ROWS($1:773))),""))</f>
        <v/>
      </c>
      <c r="K774" s="10" t="str" cm="1">
        <f t="array" aca="1" ref="K774" ca="1">IF(ISERROR(IF(ROWS($1:773)&lt;=COUNTA($I$2:I1272),INDEX($I$2:I1272,SMALL(IF($I$2:I1272&lt;&gt;"",ROW(INDIRECT("1:"&amp;ROWS($I$2:I1272)))),ROWS($1:773))),"")),"",IF(ROWS($1:773)&lt;=COUNTA($I$2:I1272),INDEX($I$2:I1272,SMALL(IF($I$2:I1272&lt;&gt;"",ROW(INDIRECT("1:"&amp;ROWS($I$2:I1272)))),ROWS($1:773))),""))</f>
        <v/>
      </c>
    </row>
    <row r="775" spans="7:11" x14ac:dyDescent="0.2">
      <c r="G775" s="24" t="str">
        <f>+IF('Tableau de bord'!B795='Tableau de bord'!B796,"",'Tableau de bord'!B795)</f>
        <v/>
      </c>
      <c r="H775" s="23" t="str">
        <f>+'Tableau de bord'!R795</f>
        <v/>
      </c>
      <c r="I775" s="17" t="str">
        <f>+IF('Tableau de bord'!B796='Tableau de bord'!B795,"",SUM($H$2:$H775))</f>
        <v/>
      </c>
      <c r="J775" s="8" t="str" cm="1">
        <f t="array" aca="1" ref="J775" ca="1">IF(ISERROR(IF(ROWS($1:774)&lt;=COUNTA($G$2:G1273),INDEX($G$2:G1273,SMALL(IF($G$2:G1273&lt;&gt;"",ROW(INDIRECT("1:"&amp;ROWS($G$2:G1273)))),ROWS($1:774))),"")),"",IF(ROWS($1:774)&lt;=COUNTA($G$2:G1273),INDEX($G$2:G1273,SMALL(IF($G$2:G1273&lt;&gt;"",ROW(INDIRECT("1:"&amp;ROWS($G$2:G1273)))),ROWS($1:774))),""))</f>
        <v/>
      </c>
      <c r="K775" s="10" t="str" cm="1">
        <f t="array" aca="1" ref="K775" ca="1">IF(ISERROR(IF(ROWS($1:774)&lt;=COUNTA($I$2:I1273),INDEX($I$2:I1273,SMALL(IF($I$2:I1273&lt;&gt;"",ROW(INDIRECT("1:"&amp;ROWS($I$2:I1273)))),ROWS($1:774))),"")),"",IF(ROWS($1:774)&lt;=COUNTA($I$2:I1273),INDEX($I$2:I1273,SMALL(IF($I$2:I1273&lt;&gt;"",ROW(INDIRECT("1:"&amp;ROWS($I$2:I1273)))),ROWS($1:774))),""))</f>
        <v/>
      </c>
    </row>
    <row r="776" spans="7:11" x14ac:dyDescent="0.2">
      <c r="G776" s="24" t="str">
        <f>+IF('Tableau de bord'!B796='Tableau de bord'!B797,"",'Tableau de bord'!B796)</f>
        <v/>
      </c>
      <c r="H776" s="23" t="str">
        <f>+'Tableau de bord'!R796</f>
        <v/>
      </c>
      <c r="I776" s="17" t="str">
        <f>+IF('Tableau de bord'!B797='Tableau de bord'!B796,"",SUM($H$2:$H776))</f>
        <v/>
      </c>
      <c r="J776" s="8" t="str" cm="1">
        <f t="array" aca="1" ref="J776" ca="1">IF(ISERROR(IF(ROWS($1:775)&lt;=COUNTA($G$2:G1274),INDEX($G$2:G1274,SMALL(IF($G$2:G1274&lt;&gt;"",ROW(INDIRECT("1:"&amp;ROWS($G$2:G1274)))),ROWS($1:775))),"")),"",IF(ROWS($1:775)&lt;=COUNTA($G$2:G1274),INDEX($G$2:G1274,SMALL(IF($G$2:G1274&lt;&gt;"",ROW(INDIRECT("1:"&amp;ROWS($G$2:G1274)))),ROWS($1:775))),""))</f>
        <v/>
      </c>
      <c r="K776" s="10" t="str" cm="1">
        <f t="array" aca="1" ref="K776" ca="1">IF(ISERROR(IF(ROWS($1:775)&lt;=COUNTA($I$2:I1274),INDEX($I$2:I1274,SMALL(IF($I$2:I1274&lt;&gt;"",ROW(INDIRECT("1:"&amp;ROWS($I$2:I1274)))),ROWS($1:775))),"")),"",IF(ROWS($1:775)&lt;=COUNTA($I$2:I1274),INDEX($I$2:I1274,SMALL(IF($I$2:I1274&lt;&gt;"",ROW(INDIRECT("1:"&amp;ROWS($I$2:I1274)))),ROWS($1:775))),""))</f>
        <v/>
      </c>
    </row>
    <row r="777" spans="7:11" x14ac:dyDescent="0.2">
      <c r="G777" s="24" t="str">
        <f>+IF('Tableau de bord'!B797='Tableau de bord'!B798,"",'Tableau de bord'!B797)</f>
        <v/>
      </c>
      <c r="H777" s="23" t="str">
        <f>+'Tableau de bord'!R797</f>
        <v/>
      </c>
      <c r="I777" s="17" t="str">
        <f>+IF('Tableau de bord'!B798='Tableau de bord'!B797,"",SUM($H$2:$H777))</f>
        <v/>
      </c>
      <c r="J777" s="8" t="str" cm="1">
        <f t="array" aca="1" ref="J777" ca="1">IF(ISERROR(IF(ROWS($1:776)&lt;=COUNTA($G$2:G1275),INDEX($G$2:G1275,SMALL(IF($G$2:G1275&lt;&gt;"",ROW(INDIRECT("1:"&amp;ROWS($G$2:G1275)))),ROWS($1:776))),"")),"",IF(ROWS($1:776)&lt;=COUNTA($G$2:G1275),INDEX($G$2:G1275,SMALL(IF($G$2:G1275&lt;&gt;"",ROW(INDIRECT("1:"&amp;ROWS($G$2:G1275)))),ROWS($1:776))),""))</f>
        <v/>
      </c>
      <c r="K777" s="10" t="str" cm="1">
        <f t="array" aca="1" ref="K777" ca="1">IF(ISERROR(IF(ROWS($1:776)&lt;=COUNTA($I$2:I1275),INDEX($I$2:I1275,SMALL(IF($I$2:I1275&lt;&gt;"",ROW(INDIRECT("1:"&amp;ROWS($I$2:I1275)))),ROWS($1:776))),"")),"",IF(ROWS($1:776)&lt;=COUNTA($I$2:I1275),INDEX($I$2:I1275,SMALL(IF($I$2:I1275&lt;&gt;"",ROW(INDIRECT("1:"&amp;ROWS($I$2:I1275)))),ROWS($1:776))),""))</f>
        <v/>
      </c>
    </row>
    <row r="778" spans="7:11" x14ac:dyDescent="0.2">
      <c r="G778" s="24" t="str">
        <f>+IF('Tableau de bord'!B798='Tableau de bord'!B799,"",'Tableau de bord'!B798)</f>
        <v/>
      </c>
      <c r="H778" s="23" t="str">
        <f>+'Tableau de bord'!R798</f>
        <v/>
      </c>
      <c r="I778" s="17" t="str">
        <f>+IF('Tableau de bord'!B799='Tableau de bord'!B798,"",SUM($H$2:$H778))</f>
        <v/>
      </c>
      <c r="J778" s="8" t="str" cm="1">
        <f t="array" aca="1" ref="J778" ca="1">IF(ISERROR(IF(ROWS($1:777)&lt;=COUNTA($G$2:G1276),INDEX($G$2:G1276,SMALL(IF($G$2:G1276&lt;&gt;"",ROW(INDIRECT("1:"&amp;ROWS($G$2:G1276)))),ROWS($1:777))),"")),"",IF(ROWS($1:777)&lt;=COUNTA($G$2:G1276),INDEX($G$2:G1276,SMALL(IF($G$2:G1276&lt;&gt;"",ROW(INDIRECT("1:"&amp;ROWS($G$2:G1276)))),ROWS($1:777))),""))</f>
        <v/>
      </c>
      <c r="K778" s="10" t="str" cm="1">
        <f t="array" aca="1" ref="K778" ca="1">IF(ISERROR(IF(ROWS($1:777)&lt;=COUNTA($I$2:I1276),INDEX($I$2:I1276,SMALL(IF($I$2:I1276&lt;&gt;"",ROW(INDIRECT("1:"&amp;ROWS($I$2:I1276)))),ROWS($1:777))),"")),"",IF(ROWS($1:777)&lt;=COUNTA($I$2:I1276),INDEX($I$2:I1276,SMALL(IF($I$2:I1276&lt;&gt;"",ROW(INDIRECT("1:"&amp;ROWS($I$2:I1276)))),ROWS($1:777))),""))</f>
        <v/>
      </c>
    </row>
    <row r="779" spans="7:11" x14ac:dyDescent="0.2">
      <c r="G779" s="24" t="str">
        <f>+IF('Tableau de bord'!B799='Tableau de bord'!B800,"",'Tableau de bord'!B799)</f>
        <v/>
      </c>
      <c r="H779" s="23" t="str">
        <f>+'Tableau de bord'!R799</f>
        <v/>
      </c>
      <c r="I779" s="17" t="str">
        <f>+IF('Tableau de bord'!B800='Tableau de bord'!B799,"",SUM($H$2:$H779))</f>
        <v/>
      </c>
      <c r="J779" s="8" t="str" cm="1">
        <f t="array" aca="1" ref="J779" ca="1">IF(ISERROR(IF(ROWS($1:778)&lt;=COUNTA($G$2:G1277),INDEX($G$2:G1277,SMALL(IF($G$2:G1277&lt;&gt;"",ROW(INDIRECT("1:"&amp;ROWS($G$2:G1277)))),ROWS($1:778))),"")),"",IF(ROWS($1:778)&lt;=COUNTA($G$2:G1277),INDEX($G$2:G1277,SMALL(IF($G$2:G1277&lt;&gt;"",ROW(INDIRECT("1:"&amp;ROWS($G$2:G1277)))),ROWS($1:778))),""))</f>
        <v/>
      </c>
      <c r="K779" s="10" t="str" cm="1">
        <f t="array" aca="1" ref="K779" ca="1">IF(ISERROR(IF(ROWS($1:778)&lt;=COUNTA($I$2:I1277),INDEX($I$2:I1277,SMALL(IF($I$2:I1277&lt;&gt;"",ROW(INDIRECT("1:"&amp;ROWS($I$2:I1277)))),ROWS($1:778))),"")),"",IF(ROWS($1:778)&lt;=COUNTA($I$2:I1277),INDEX($I$2:I1277,SMALL(IF($I$2:I1277&lt;&gt;"",ROW(INDIRECT("1:"&amp;ROWS($I$2:I1277)))),ROWS($1:778))),""))</f>
        <v/>
      </c>
    </row>
    <row r="780" spans="7:11" x14ac:dyDescent="0.2">
      <c r="G780" s="24" t="str">
        <f>+IF('Tableau de bord'!B800='Tableau de bord'!B801,"",'Tableau de bord'!B800)</f>
        <v/>
      </c>
      <c r="H780" s="23" t="str">
        <f>+'Tableau de bord'!R800</f>
        <v/>
      </c>
      <c r="I780" s="17" t="str">
        <f>+IF('Tableau de bord'!B801='Tableau de bord'!B800,"",SUM($H$2:$H780))</f>
        <v/>
      </c>
      <c r="J780" s="8" t="str" cm="1">
        <f t="array" aca="1" ref="J780" ca="1">IF(ISERROR(IF(ROWS($1:779)&lt;=COUNTA($G$2:G1278),INDEX($G$2:G1278,SMALL(IF($G$2:G1278&lt;&gt;"",ROW(INDIRECT("1:"&amp;ROWS($G$2:G1278)))),ROWS($1:779))),"")),"",IF(ROWS($1:779)&lt;=COUNTA($G$2:G1278),INDEX($G$2:G1278,SMALL(IF($G$2:G1278&lt;&gt;"",ROW(INDIRECT("1:"&amp;ROWS($G$2:G1278)))),ROWS($1:779))),""))</f>
        <v/>
      </c>
      <c r="K780" s="10" t="str" cm="1">
        <f t="array" aca="1" ref="K780" ca="1">IF(ISERROR(IF(ROWS($1:779)&lt;=COUNTA($I$2:I1278),INDEX($I$2:I1278,SMALL(IF($I$2:I1278&lt;&gt;"",ROW(INDIRECT("1:"&amp;ROWS($I$2:I1278)))),ROWS($1:779))),"")),"",IF(ROWS($1:779)&lt;=COUNTA($I$2:I1278),INDEX($I$2:I1278,SMALL(IF($I$2:I1278&lt;&gt;"",ROW(INDIRECT("1:"&amp;ROWS($I$2:I1278)))),ROWS($1:779))),""))</f>
        <v/>
      </c>
    </row>
    <row r="781" spans="7:11" x14ac:dyDescent="0.2">
      <c r="G781" s="24" t="str">
        <f>+IF('Tableau de bord'!B801='Tableau de bord'!B802,"",'Tableau de bord'!B801)</f>
        <v/>
      </c>
      <c r="H781" s="23" t="str">
        <f>+'Tableau de bord'!R801</f>
        <v/>
      </c>
      <c r="I781" s="17" t="str">
        <f>+IF('Tableau de bord'!B802='Tableau de bord'!B801,"",SUM($H$2:$H781))</f>
        <v/>
      </c>
      <c r="J781" s="8" t="str" cm="1">
        <f t="array" aca="1" ref="J781" ca="1">IF(ISERROR(IF(ROWS($1:780)&lt;=COUNTA($G$2:G1279),INDEX($G$2:G1279,SMALL(IF($G$2:G1279&lt;&gt;"",ROW(INDIRECT("1:"&amp;ROWS($G$2:G1279)))),ROWS($1:780))),"")),"",IF(ROWS($1:780)&lt;=COUNTA($G$2:G1279),INDEX($G$2:G1279,SMALL(IF($G$2:G1279&lt;&gt;"",ROW(INDIRECT("1:"&amp;ROWS($G$2:G1279)))),ROWS($1:780))),""))</f>
        <v/>
      </c>
      <c r="K781" s="10" t="str" cm="1">
        <f t="array" aca="1" ref="K781" ca="1">IF(ISERROR(IF(ROWS($1:780)&lt;=COUNTA($I$2:I1279),INDEX($I$2:I1279,SMALL(IF($I$2:I1279&lt;&gt;"",ROW(INDIRECT("1:"&amp;ROWS($I$2:I1279)))),ROWS($1:780))),"")),"",IF(ROWS($1:780)&lt;=COUNTA($I$2:I1279),INDEX($I$2:I1279,SMALL(IF($I$2:I1279&lt;&gt;"",ROW(INDIRECT("1:"&amp;ROWS($I$2:I1279)))),ROWS($1:780))),""))</f>
        <v/>
      </c>
    </row>
    <row r="782" spans="7:11" x14ac:dyDescent="0.2">
      <c r="G782" s="24" t="str">
        <f>+IF('Tableau de bord'!B802='Tableau de bord'!B803,"",'Tableau de bord'!B802)</f>
        <v/>
      </c>
      <c r="H782" s="23" t="str">
        <f>+'Tableau de bord'!R802</f>
        <v/>
      </c>
      <c r="I782" s="17" t="str">
        <f>+IF('Tableau de bord'!B803='Tableau de bord'!B802,"",SUM($H$2:$H782))</f>
        <v/>
      </c>
      <c r="J782" s="8" t="str" cm="1">
        <f t="array" aca="1" ref="J782" ca="1">IF(ISERROR(IF(ROWS($1:781)&lt;=COUNTA($G$2:G1280),INDEX($G$2:G1280,SMALL(IF($G$2:G1280&lt;&gt;"",ROW(INDIRECT("1:"&amp;ROWS($G$2:G1280)))),ROWS($1:781))),"")),"",IF(ROWS($1:781)&lt;=COUNTA($G$2:G1280),INDEX($G$2:G1280,SMALL(IF($G$2:G1280&lt;&gt;"",ROW(INDIRECT("1:"&amp;ROWS($G$2:G1280)))),ROWS($1:781))),""))</f>
        <v/>
      </c>
      <c r="K782" s="10" t="str" cm="1">
        <f t="array" aca="1" ref="K782" ca="1">IF(ISERROR(IF(ROWS($1:781)&lt;=COUNTA($I$2:I1280),INDEX($I$2:I1280,SMALL(IF($I$2:I1280&lt;&gt;"",ROW(INDIRECT("1:"&amp;ROWS($I$2:I1280)))),ROWS($1:781))),"")),"",IF(ROWS($1:781)&lt;=COUNTA($I$2:I1280),INDEX($I$2:I1280,SMALL(IF($I$2:I1280&lt;&gt;"",ROW(INDIRECT("1:"&amp;ROWS($I$2:I1280)))),ROWS($1:781))),""))</f>
        <v/>
      </c>
    </row>
    <row r="783" spans="7:11" x14ac:dyDescent="0.2">
      <c r="G783" s="24" t="str">
        <f>+IF('Tableau de bord'!B803='Tableau de bord'!B804,"",'Tableau de bord'!B803)</f>
        <v/>
      </c>
      <c r="H783" s="23" t="str">
        <f>+'Tableau de bord'!R803</f>
        <v/>
      </c>
      <c r="I783" s="17" t="str">
        <f>+IF('Tableau de bord'!B804='Tableau de bord'!B803,"",SUM($H$2:$H783))</f>
        <v/>
      </c>
      <c r="J783" s="8" t="str" cm="1">
        <f t="array" aca="1" ref="J783" ca="1">IF(ISERROR(IF(ROWS($1:782)&lt;=COUNTA($G$2:G1281),INDEX($G$2:G1281,SMALL(IF($G$2:G1281&lt;&gt;"",ROW(INDIRECT("1:"&amp;ROWS($G$2:G1281)))),ROWS($1:782))),"")),"",IF(ROWS($1:782)&lt;=COUNTA($G$2:G1281),INDEX($G$2:G1281,SMALL(IF($G$2:G1281&lt;&gt;"",ROW(INDIRECT("1:"&amp;ROWS($G$2:G1281)))),ROWS($1:782))),""))</f>
        <v/>
      </c>
      <c r="K783" s="10" t="str" cm="1">
        <f t="array" aca="1" ref="K783" ca="1">IF(ISERROR(IF(ROWS($1:782)&lt;=COUNTA($I$2:I1281),INDEX($I$2:I1281,SMALL(IF($I$2:I1281&lt;&gt;"",ROW(INDIRECT("1:"&amp;ROWS($I$2:I1281)))),ROWS($1:782))),"")),"",IF(ROWS($1:782)&lt;=COUNTA($I$2:I1281),INDEX($I$2:I1281,SMALL(IF($I$2:I1281&lt;&gt;"",ROW(INDIRECT("1:"&amp;ROWS($I$2:I1281)))),ROWS($1:782))),""))</f>
        <v/>
      </c>
    </row>
    <row r="784" spans="7:11" x14ac:dyDescent="0.2">
      <c r="G784" s="24" t="str">
        <f>+IF('Tableau de bord'!B804='Tableau de bord'!B805,"",'Tableau de bord'!B804)</f>
        <v/>
      </c>
      <c r="H784" s="23" t="str">
        <f>+'Tableau de bord'!R804</f>
        <v/>
      </c>
      <c r="I784" s="17" t="str">
        <f>+IF('Tableau de bord'!B805='Tableau de bord'!B804,"",SUM($H$2:$H784))</f>
        <v/>
      </c>
      <c r="J784" s="8" t="str" cm="1">
        <f t="array" aca="1" ref="J784" ca="1">IF(ISERROR(IF(ROWS($1:783)&lt;=COUNTA($G$2:G1282),INDEX($G$2:G1282,SMALL(IF($G$2:G1282&lt;&gt;"",ROW(INDIRECT("1:"&amp;ROWS($G$2:G1282)))),ROWS($1:783))),"")),"",IF(ROWS($1:783)&lt;=COUNTA($G$2:G1282),INDEX($G$2:G1282,SMALL(IF($G$2:G1282&lt;&gt;"",ROW(INDIRECT("1:"&amp;ROWS($G$2:G1282)))),ROWS($1:783))),""))</f>
        <v/>
      </c>
      <c r="K784" s="10" t="str" cm="1">
        <f t="array" aca="1" ref="K784" ca="1">IF(ISERROR(IF(ROWS($1:783)&lt;=COUNTA($I$2:I1282),INDEX($I$2:I1282,SMALL(IF($I$2:I1282&lt;&gt;"",ROW(INDIRECT("1:"&amp;ROWS($I$2:I1282)))),ROWS($1:783))),"")),"",IF(ROWS($1:783)&lt;=COUNTA($I$2:I1282),INDEX($I$2:I1282,SMALL(IF($I$2:I1282&lt;&gt;"",ROW(INDIRECT("1:"&amp;ROWS($I$2:I1282)))),ROWS($1:783))),""))</f>
        <v/>
      </c>
    </row>
    <row r="785" spans="7:11" x14ac:dyDescent="0.2">
      <c r="G785" s="24" t="str">
        <f>+IF('Tableau de bord'!B805='Tableau de bord'!B806,"",'Tableau de bord'!B805)</f>
        <v/>
      </c>
      <c r="H785" s="23" t="str">
        <f>+'Tableau de bord'!R805</f>
        <v/>
      </c>
      <c r="I785" s="17" t="str">
        <f>+IF('Tableau de bord'!B806='Tableau de bord'!B805,"",SUM($H$2:$H785))</f>
        <v/>
      </c>
      <c r="J785" s="8" t="str" cm="1">
        <f t="array" aca="1" ref="J785" ca="1">IF(ISERROR(IF(ROWS($1:784)&lt;=COUNTA($G$2:G1283),INDEX($G$2:G1283,SMALL(IF($G$2:G1283&lt;&gt;"",ROW(INDIRECT("1:"&amp;ROWS($G$2:G1283)))),ROWS($1:784))),"")),"",IF(ROWS($1:784)&lt;=COUNTA($G$2:G1283),INDEX($G$2:G1283,SMALL(IF($G$2:G1283&lt;&gt;"",ROW(INDIRECT("1:"&amp;ROWS($G$2:G1283)))),ROWS($1:784))),""))</f>
        <v/>
      </c>
      <c r="K785" s="10" t="str" cm="1">
        <f t="array" aca="1" ref="K785" ca="1">IF(ISERROR(IF(ROWS($1:784)&lt;=COUNTA($I$2:I1283),INDEX($I$2:I1283,SMALL(IF($I$2:I1283&lt;&gt;"",ROW(INDIRECT("1:"&amp;ROWS($I$2:I1283)))),ROWS($1:784))),"")),"",IF(ROWS($1:784)&lt;=COUNTA($I$2:I1283),INDEX($I$2:I1283,SMALL(IF($I$2:I1283&lt;&gt;"",ROW(INDIRECT("1:"&amp;ROWS($I$2:I1283)))),ROWS($1:784))),""))</f>
        <v/>
      </c>
    </row>
    <row r="786" spans="7:11" x14ac:dyDescent="0.2">
      <c r="G786" s="24" t="str">
        <f>+IF('Tableau de bord'!B806='Tableau de bord'!B807,"",'Tableau de bord'!B806)</f>
        <v/>
      </c>
      <c r="H786" s="23" t="str">
        <f>+'Tableau de bord'!R806</f>
        <v/>
      </c>
      <c r="I786" s="17" t="str">
        <f>+IF('Tableau de bord'!B807='Tableau de bord'!B806,"",SUM($H$2:$H786))</f>
        <v/>
      </c>
      <c r="J786" s="8" t="str" cm="1">
        <f t="array" aca="1" ref="J786" ca="1">IF(ISERROR(IF(ROWS($1:785)&lt;=COUNTA($G$2:G1284),INDEX($G$2:G1284,SMALL(IF($G$2:G1284&lt;&gt;"",ROW(INDIRECT("1:"&amp;ROWS($G$2:G1284)))),ROWS($1:785))),"")),"",IF(ROWS($1:785)&lt;=COUNTA($G$2:G1284),INDEX($G$2:G1284,SMALL(IF($G$2:G1284&lt;&gt;"",ROW(INDIRECT("1:"&amp;ROWS($G$2:G1284)))),ROWS($1:785))),""))</f>
        <v/>
      </c>
      <c r="K786" s="10" t="str" cm="1">
        <f t="array" aca="1" ref="K786" ca="1">IF(ISERROR(IF(ROWS($1:785)&lt;=COUNTA($I$2:I1284),INDEX($I$2:I1284,SMALL(IF($I$2:I1284&lt;&gt;"",ROW(INDIRECT("1:"&amp;ROWS($I$2:I1284)))),ROWS($1:785))),"")),"",IF(ROWS($1:785)&lt;=COUNTA($I$2:I1284),INDEX($I$2:I1284,SMALL(IF($I$2:I1284&lt;&gt;"",ROW(INDIRECT("1:"&amp;ROWS($I$2:I1284)))),ROWS($1:785))),""))</f>
        <v/>
      </c>
    </row>
    <row r="787" spans="7:11" x14ac:dyDescent="0.2">
      <c r="G787" s="24" t="str">
        <f>+IF('Tableau de bord'!B807='Tableau de bord'!B808,"",'Tableau de bord'!B807)</f>
        <v/>
      </c>
      <c r="H787" s="23" t="str">
        <f>+'Tableau de bord'!R807</f>
        <v/>
      </c>
      <c r="I787" s="17" t="str">
        <f>+IF('Tableau de bord'!B808='Tableau de bord'!B807,"",SUM($H$2:$H787))</f>
        <v/>
      </c>
      <c r="J787" s="8" t="str" cm="1">
        <f t="array" aca="1" ref="J787" ca="1">IF(ISERROR(IF(ROWS($1:786)&lt;=COUNTA($G$2:G1285),INDEX($G$2:G1285,SMALL(IF($G$2:G1285&lt;&gt;"",ROW(INDIRECT("1:"&amp;ROWS($G$2:G1285)))),ROWS($1:786))),"")),"",IF(ROWS($1:786)&lt;=COUNTA($G$2:G1285),INDEX($G$2:G1285,SMALL(IF($G$2:G1285&lt;&gt;"",ROW(INDIRECT("1:"&amp;ROWS($G$2:G1285)))),ROWS($1:786))),""))</f>
        <v/>
      </c>
      <c r="K787" s="10" t="str" cm="1">
        <f t="array" aca="1" ref="K787" ca="1">IF(ISERROR(IF(ROWS($1:786)&lt;=COUNTA($I$2:I1285),INDEX($I$2:I1285,SMALL(IF($I$2:I1285&lt;&gt;"",ROW(INDIRECT("1:"&amp;ROWS($I$2:I1285)))),ROWS($1:786))),"")),"",IF(ROWS($1:786)&lt;=COUNTA($I$2:I1285),INDEX($I$2:I1285,SMALL(IF($I$2:I1285&lt;&gt;"",ROW(INDIRECT("1:"&amp;ROWS($I$2:I1285)))),ROWS($1:786))),""))</f>
        <v/>
      </c>
    </row>
    <row r="788" spans="7:11" x14ac:dyDescent="0.2">
      <c r="G788" s="24" t="str">
        <f>+IF('Tableau de bord'!B808='Tableau de bord'!B809,"",'Tableau de bord'!B808)</f>
        <v/>
      </c>
      <c r="H788" s="23" t="str">
        <f>+'Tableau de bord'!R808</f>
        <v/>
      </c>
      <c r="I788" s="17" t="str">
        <f>+IF('Tableau de bord'!B809='Tableau de bord'!B808,"",SUM($H$2:$H788))</f>
        <v/>
      </c>
      <c r="J788" s="8" t="str" cm="1">
        <f t="array" aca="1" ref="J788" ca="1">IF(ISERROR(IF(ROWS($1:787)&lt;=COUNTA($G$2:G1286),INDEX($G$2:G1286,SMALL(IF($G$2:G1286&lt;&gt;"",ROW(INDIRECT("1:"&amp;ROWS($G$2:G1286)))),ROWS($1:787))),"")),"",IF(ROWS($1:787)&lt;=COUNTA($G$2:G1286),INDEX($G$2:G1286,SMALL(IF($G$2:G1286&lt;&gt;"",ROW(INDIRECT("1:"&amp;ROWS($G$2:G1286)))),ROWS($1:787))),""))</f>
        <v/>
      </c>
      <c r="K788" s="10" t="str" cm="1">
        <f t="array" aca="1" ref="K788" ca="1">IF(ISERROR(IF(ROWS($1:787)&lt;=COUNTA($I$2:I1286),INDEX($I$2:I1286,SMALL(IF($I$2:I1286&lt;&gt;"",ROW(INDIRECT("1:"&amp;ROWS($I$2:I1286)))),ROWS($1:787))),"")),"",IF(ROWS($1:787)&lt;=COUNTA($I$2:I1286),INDEX($I$2:I1286,SMALL(IF($I$2:I1286&lt;&gt;"",ROW(INDIRECT("1:"&amp;ROWS($I$2:I1286)))),ROWS($1:787))),""))</f>
        <v/>
      </c>
    </row>
    <row r="789" spans="7:11" x14ac:dyDescent="0.2">
      <c r="G789" s="24" t="str">
        <f>+IF('Tableau de bord'!B809='Tableau de bord'!B810,"",'Tableau de bord'!B809)</f>
        <v/>
      </c>
      <c r="H789" s="23" t="str">
        <f>+'Tableau de bord'!R809</f>
        <v/>
      </c>
      <c r="I789" s="17" t="str">
        <f>+IF('Tableau de bord'!B810='Tableau de bord'!B809,"",SUM($H$2:$H789))</f>
        <v/>
      </c>
      <c r="J789" s="8" t="str" cm="1">
        <f t="array" aca="1" ref="J789" ca="1">IF(ISERROR(IF(ROWS($1:788)&lt;=COUNTA($G$2:G1287),INDEX($G$2:G1287,SMALL(IF($G$2:G1287&lt;&gt;"",ROW(INDIRECT("1:"&amp;ROWS($G$2:G1287)))),ROWS($1:788))),"")),"",IF(ROWS($1:788)&lt;=COUNTA($G$2:G1287),INDEX($G$2:G1287,SMALL(IF($G$2:G1287&lt;&gt;"",ROW(INDIRECT("1:"&amp;ROWS($G$2:G1287)))),ROWS($1:788))),""))</f>
        <v/>
      </c>
      <c r="K789" s="10" t="str" cm="1">
        <f t="array" aca="1" ref="K789" ca="1">IF(ISERROR(IF(ROWS($1:788)&lt;=COUNTA($I$2:I1287),INDEX($I$2:I1287,SMALL(IF($I$2:I1287&lt;&gt;"",ROW(INDIRECT("1:"&amp;ROWS($I$2:I1287)))),ROWS($1:788))),"")),"",IF(ROWS($1:788)&lt;=COUNTA($I$2:I1287),INDEX($I$2:I1287,SMALL(IF($I$2:I1287&lt;&gt;"",ROW(INDIRECT("1:"&amp;ROWS($I$2:I1287)))),ROWS($1:788))),""))</f>
        <v/>
      </c>
    </row>
    <row r="790" spans="7:11" x14ac:dyDescent="0.2">
      <c r="G790" s="24" t="str">
        <f>+IF('Tableau de bord'!B810='Tableau de bord'!B811,"",'Tableau de bord'!B810)</f>
        <v/>
      </c>
      <c r="H790" s="23" t="str">
        <f>+'Tableau de bord'!R810</f>
        <v/>
      </c>
      <c r="I790" s="17" t="str">
        <f>+IF('Tableau de bord'!B811='Tableau de bord'!B810,"",SUM($H$2:$H790))</f>
        <v/>
      </c>
      <c r="J790" s="8" t="str" cm="1">
        <f t="array" aca="1" ref="J790" ca="1">IF(ISERROR(IF(ROWS($1:789)&lt;=COUNTA($G$2:G1288),INDEX($G$2:G1288,SMALL(IF($G$2:G1288&lt;&gt;"",ROW(INDIRECT("1:"&amp;ROWS($G$2:G1288)))),ROWS($1:789))),"")),"",IF(ROWS($1:789)&lt;=COUNTA($G$2:G1288),INDEX($G$2:G1288,SMALL(IF($G$2:G1288&lt;&gt;"",ROW(INDIRECT("1:"&amp;ROWS($G$2:G1288)))),ROWS($1:789))),""))</f>
        <v/>
      </c>
      <c r="K790" s="10" t="str" cm="1">
        <f t="array" aca="1" ref="K790" ca="1">IF(ISERROR(IF(ROWS($1:789)&lt;=COUNTA($I$2:I1288),INDEX($I$2:I1288,SMALL(IF($I$2:I1288&lt;&gt;"",ROW(INDIRECT("1:"&amp;ROWS($I$2:I1288)))),ROWS($1:789))),"")),"",IF(ROWS($1:789)&lt;=COUNTA($I$2:I1288),INDEX($I$2:I1288,SMALL(IF($I$2:I1288&lt;&gt;"",ROW(INDIRECT("1:"&amp;ROWS($I$2:I1288)))),ROWS($1:789))),""))</f>
        <v/>
      </c>
    </row>
    <row r="791" spans="7:11" x14ac:dyDescent="0.2">
      <c r="G791" s="24" t="str">
        <f>+IF('Tableau de bord'!B811='Tableau de bord'!B812,"",'Tableau de bord'!B811)</f>
        <v/>
      </c>
      <c r="H791" s="23" t="str">
        <f>+'Tableau de bord'!R811</f>
        <v/>
      </c>
      <c r="I791" s="17" t="str">
        <f>+IF('Tableau de bord'!B812='Tableau de bord'!B811,"",SUM($H$2:$H791))</f>
        <v/>
      </c>
      <c r="J791" s="8" t="str" cm="1">
        <f t="array" aca="1" ref="J791" ca="1">IF(ISERROR(IF(ROWS($1:790)&lt;=COUNTA($G$2:G1289),INDEX($G$2:G1289,SMALL(IF($G$2:G1289&lt;&gt;"",ROW(INDIRECT("1:"&amp;ROWS($G$2:G1289)))),ROWS($1:790))),"")),"",IF(ROWS($1:790)&lt;=COUNTA($G$2:G1289),INDEX($G$2:G1289,SMALL(IF($G$2:G1289&lt;&gt;"",ROW(INDIRECT("1:"&amp;ROWS($G$2:G1289)))),ROWS($1:790))),""))</f>
        <v/>
      </c>
      <c r="K791" s="10" t="str" cm="1">
        <f t="array" aca="1" ref="K791" ca="1">IF(ISERROR(IF(ROWS($1:790)&lt;=COUNTA($I$2:I1289),INDEX($I$2:I1289,SMALL(IF($I$2:I1289&lt;&gt;"",ROW(INDIRECT("1:"&amp;ROWS($I$2:I1289)))),ROWS($1:790))),"")),"",IF(ROWS($1:790)&lt;=COUNTA($I$2:I1289),INDEX($I$2:I1289,SMALL(IF($I$2:I1289&lt;&gt;"",ROW(INDIRECT("1:"&amp;ROWS($I$2:I1289)))),ROWS($1:790))),""))</f>
        <v/>
      </c>
    </row>
    <row r="792" spans="7:11" x14ac:dyDescent="0.2">
      <c r="G792" s="24" t="str">
        <f>+IF('Tableau de bord'!B812='Tableau de bord'!B813,"",'Tableau de bord'!B812)</f>
        <v/>
      </c>
      <c r="H792" s="23" t="str">
        <f>+'Tableau de bord'!R812</f>
        <v/>
      </c>
      <c r="I792" s="17" t="str">
        <f>+IF('Tableau de bord'!B813='Tableau de bord'!B812,"",SUM($H$2:$H792))</f>
        <v/>
      </c>
      <c r="J792" s="8" t="str" cm="1">
        <f t="array" aca="1" ref="J792" ca="1">IF(ISERROR(IF(ROWS($1:791)&lt;=COUNTA($G$2:G1290),INDEX($G$2:G1290,SMALL(IF($G$2:G1290&lt;&gt;"",ROW(INDIRECT("1:"&amp;ROWS($G$2:G1290)))),ROWS($1:791))),"")),"",IF(ROWS($1:791)&lt;=COUNTA($G$2:G1290),INDEX($G$2:G1290,SMALL(IF($G$2:G1290&lt;&gt;"",ROW(INDIRECT("1:"&amp;ROWS($G$2:G1290)))),ROWS($1:791))),""))</f>
        <v/>
      </c>
      <c r="K792" s="10" t="str" cm="1">
        <f t="array" aca="1" ref="K792" ca="1">IF(ISERROR(IF(ROWS($1:791)&lt;=COUNTA($I$2:I1290),INDEX($I$2:I1290,SMALL(IF($I$2:I1290&lt;&gt;"",ROW(INDIRECT("1:"&amp;ROWS($I$2:I1290)))),ROWS($1:791))),"")),"",IF(ROWS($1:791)&lt;=COUNTA($I$2:I1290),INDEX($I$2:I1290,SMALL(IF($I$2:I1290&lt;&gt;"",ROW(INDIRECT("1:"&amp;ROWS($I$2:I1290)))),ROWS($1:791))),""))</f>
        <v/>
      </c>
    </row>
    <row r="793" spans="7:11" x14ac:dyDescent="0.2">
      <c r="G793" s="24" t="str">
        <f>+IF('Tableau de bord'!B813='Tableau de bord'!B814,"",'Tableau de bord'!B813)</f>
        <v/>
      </c>
      <c r="H793" s="23" t="str">
        <f>+'Tableau de bord'!R813</f>
        <v/>
      </c>
      <c r="I793" s="17" t="str">
        <f>+IF('Tableau de bord'!B814='Tableau de bord'!B813,"",SUM($H$2:$H793))</f>
        <v/>
      </c>
      <c r="J793" s="8" t="str" cm="1">
        <f t="array" aca="1" ref="J793" ca="1">IF(ISERROR(IF(ROWS($1:792)&lt;=COUNTA($G$2:G1291),INDEX($G$2:G1291,SMALL(IF($G$2:G1291&lt;&gt;"",ROW(INDIRECT("1:"&amp;ROWS($G$2:G1291)))),ROWS($1:792))),"")),"",IF(ROWS($1:792)&lt;=COUNTA($G$2:G1291),INDEX($G$2:G1291,SMALL(IF($G$2:G1291&lt;&gt;"",ROW(INDIRECT("1:"&amp;ROWS($G$2:G1291)))),ROWS($1:792))),""))</f>
        <v/>
      </c>
      <c r="K793" s="10" t="str" cm="1">
        <f t="array" aca="1" ref="K793" ca="1">IF(ISERROR(IF(ROWS($1:792)&lt;=COUNTA($I$2:I1291),INDEX($I$2:I1291,SMALL(IF($I$2:I1291&lt;&gt;"",ROW(INDIRECT("1:"&amp;ROWS($I$2:I1291)))),ROWS($1:792))),"")),"",IF(ROWS($1:792)&lt;=COUNTA($I$2:I1291),INDEX($I$2:I1291,SMALL(IF($I$2:I1291&lt;&gt;"",ROW(INDIRECT("1:"&amp;ROWS($I$2:I1291)))),ROWS($1:792))),""))</f>
        <v/>
      </c>
    </row>
    <row r="794" spans="7:11" x14ac:dyDescent="0.2">
      <c r="G794" s="24" t="str">
        <f>+IF('Tableau de bord'!B814='Tableau de bord'!B815,"",'Tableau de bord'!B814)</f>
        <v/>
      </c>
      <c r="H794" s="23" t="str">
        <f>+'Tableau de bord'!R814</f>
        <v/>
      </c>
      <c r="I794" s="17" t="str">
        <f>+IF('Tableau de bord'!B815='Tableau de bord'!B814,"",SUM($H$2:$H794))</f>
        <v/>
      </c>
      <c r="J794" s="8" t="str" cm="1">
        <f t="array" aca="1" ref="J794" ca="1">IF(ISERROR(IF(ROWS($1:793)&lt;=COUNTA($G$2:G1292),INDEX($G$2:G1292,SMALL(IF($G$2:G1292&lt;&gt;"",ROW(INDIRECT("1:"&amp;ROWS($G$2:G1292)))),ROWS($1:793))),"")),"",IF(ROWS($1:793)&lt;=COUNTA($G$2:G1292),INDEX($G$2:G1292,SMALL(IF($G$2:G1292&lt;&gt;"",ROW(INDIRECT("1:"&amp;ROWS($G$2:G1292)))),ROWS($1:793))),""))</f>
        <v/>
      </c>
      <c r="K794" s="10" t="str" cm="1">
        <f t="array" aca="1" ref="K794" ca="1">IF(ISERROR(IF(ROWS($1:793)&lt;=COUNTA($I$2:I1292),INDEX($I$2:I1292,SMALL(IF($I$2:I1292&lt;&gt;"",ROW(INDIRECT("1:"&amp;ROWS($I$2:I1292)))),ROWS($1:793))),"")),"",IF(ROWS($1:793)&lt;=COUNTA($I$2:I1292),INDEX($I$2:I1292,SMALL(IF($I$2:I1292&lt;&gt;"",ROW(INDIRECT("1:"&amp;ROWS($I$2:I1292)))),ROWS($1:793))),""))</f>
        <v/>
      </c>
    </row>
    <row r="795" spans="7:11" x14ac:dyDescent="0.2">
      <c r="G795" s="24" t="str">
        <f>+IF('Tableau de bord'!B815='Tableau de bord'!B816,"",'Tableau de bord'!B815)</f>
        <v/>
      </c>
      <c r="H795" s="23" t="str">
        <f>+'Tableau de bord'!R815</f>
        <v/>
      </c>
      <c r="I795" s="17" t="str">
        <f>+IF('Tableau de bord'!B816='Tableau de bord'!B815,"",SUM($H$2:$H795))</f>
        <v/>
      </c>
      <c r="J795" s="8" t="str" cm="1">
        <f t="array" aca="1" ref="J795" ca="1">IF(ISERROR(IF(ROWS($1:794)&lt;=COUNTA($G$2:G1293),INDEX($G$2:G1293,SMALL(IF($G$2:G1293&lt;&gt;"",ROW(INDIRECT("1:"&amp;ROWS($G$2:G1293)))),ROWS($1:794))),"")),"",IF(ROWS($1:794)&lt;=COUNTA($G$2:G1293),INDEX($G$2:G1293,SMALL(IF($G$2:G1293&lt;&gt;"",ROW(INDIRECT("1:"&amp;ROWS($G$2:G1293)))),ROWS($1:794))),""))</f>
        <v/>
      </c>
      <c r="K795" s="10" t="str" cm="1">
        <f t="array" aca="1" ref="K795" ca="1">IF(ISERROR(IF(ROWS($1:794)&lt;=COUNTA($I$2:I1293),INDEX($I$2:I1293,SMALL(IF($I$2:I1293&lt;&gt;"",ROW(INDIRECT("1:"&amp;ROWS($I$2:I1293)))),ROWS($1:794))),"")),"",IF(ROWS($1:794)&lt;=COUNTA($I$2:I1293),INDEX($I$2:I1293,SMALL(IF($I$2:I1293&lt;&gt;"",ROW(INDIRECT("1:"&amp;ROWS($I$2:I1293)))),ROWS($1:794))),""))</f>
        <v/>
      </c>
    </row>
    <row r="796" spans="7:11" x14ac:dyDescent="0.2">
      <c r="G796" s="24" t="str">
        <f>+IF('Tableau de bord'!B816='Tableau de bord'!B817,"",'Tableau de bord'!B816)</f>
        <v/>
      </c>
      <c r="H796" s="23" t="str">
        <f>+'Tableau de bord'!R816</f>
        <v/>
      </c>
      <c r="I796" s="17" t="str">
        <f>+IF('Tableau de bord'!B817='Tableau de bord'!B816,"",SUM($H$2:$H796))</f>
        <v/>
      </c>
      <c r="J796" s="8" t="str" cm="1">
        <f t="array" aca="1" ref="J796" ca="1">IF(ISERROR(IF(ROWS($1:795)&lt;=COUNTA($G$2:G1294),INDEX($G$2:G1294,SMALL(IF($G$2:G1294&lt;&gt;"",ROW(INDIRECT("1:"&amp;ROWS($G$2:G1294)))),ROWS($1:795))),"")),"",IF(ROWS($1:795)&lt;=COUNTA($G$2:G1294),INDEX($G$2:G1294,SMALL(IF($G$2:G1294&lt;&gt;"",ROW(INDIRECT("1:"&amp;ROWS($G$2:G1294)))),ROWS($1:795))),""))</f>
        <v/>
      </c>
      <c r="K796" s="10" t="str" cm="1">
        <f t="array" aca="1" ref="K796" ca="1">IF(ISERROR(IF(ROWS($1:795)&lt;=COUNTA($I$2:I1294),INDEX($I$2:I1294,SMALL(IF($I$2:I1294&lt;&gt;"",ROW(INDIRECT("1:"&amp;ROWS($I$2:I1294)))),ROWS($1:795))),"")),"",IF(ROWS($1:795)&lt;=COUNTA($I$2:I1294),INDEX($I$2:I1294,SMALL(IF($I$2:I1294&lt;&gt;"",ROW(INDIRECT("1:"&amp;ROWS($I$2:I1294)))),ROWS($1:795))),""))</f>
        <v/>
      </c>
    </row>
    <row r="797" spans="7:11" x14ac:dyDescent="0.2">
      <c r="G797" s="24" t="str">
        <f>+IF('Tableau de bord'!B817='Tableau de bord'!B818,"",'Tableau de bord'!B817)</f>
        <v/>
      </c>
      <c r="H797" s="23" t="str">
        <f>+'Tableau de bord'!R817</f>
        <v/>
      </c>
      <c r="I797" s="17" t="str">
        <f>+IF('Tableau de bord'!B818='Tableau de bord'!B817,"",SUM($H$2:$H797))</f>
        <v/>
      </c>
      <c r="J797" s="8" t="str" cm="1">
        <f t="array" aca="1" ref="J797" ca="1">IF(ISERROR(IF(ROWS($1:796)&lt;=COUNTA($G$2:G1295),INDEX($G$2:G1295,SMALL(IF($G$2:G1295&lt;&gt;"",ROW(INDIRECT("1:"&amp;ROWS($G$2:G1295)))),ROWS($1:796))),"")),"",IF(ROWS($1:796)&lt;=COUNTA($G$2:G1295),INDEX($G$2:G1295,SMALL(IF($G$2:G1295&lt;&gt;"",ROW(INDIRECT("1:"&amp;ROWS($G$2:G1295)))),ROWS($1:796))),""))</f>
        <v/>
      </c>
      <c r="K797" s="10" t="str" cm="1">
        <f t="array" aca="1" ref="K797" ca="1">IF(ISERROR(IF(ROWS($1:796)&lt;=COUNTA($I$2:I1295),INDEX($I$2:I1295,SMALL(IF($I$2:I1295&lt;&gt;"",ROW(INDIRECT("1:"&amp;ROWS($I$2:I1295)))),ROWS($1:796))),"")),"",IF(ROWS($1:796)&lt;=COUNTA($I$2:I1295),INDEX($I$2:I1295,SMALL(IF($I$2:I1295&lt;&gt;"",ROW(INDIRECT("1:"&amp;ROWS($I$2:I1295)))),ROWS($1:796))),""))</f>
        <v/>
      </c>
    </row>
    <row r="798" spans="7:11" x14ac:dyDescent="0.2">
      <c r="G798" s="24" t="str">
        <f>+IF('Tableau de bord'!B818='Tableau de bord'!B819,"",'Tableau de bord'!B818)</f>
        <v/>
      </c>
      <c r="H798" s="23" t="str">
        <f>+'Tableau de bord'!R818</f>
        <v/>
      </c>
      <c r="I798" s="17" t="str">
        <f>+IF('Tableau de bord'!B819='Tableau de bord'!B818,"",SUM($H$2:$H798))</f>
        <v/>
      </c>
      <c r="J798" s="8" t="str" cm="1">
        <f t="array" aca="1" ref="J798" ca="1">IF(ISERROR(IF(ROWS($1:797)&lt;=COUNTA($G$2:G1296),INDEX($G$2:G1296,SMALL(IF($G$2:G1296&lt;&gt;"",ROW(INDIRECT("1:"&amp;ROWS($G$2:G1296)))),ROWS($1:797))),"")),"",IF(ROWS($1:797)&lt;=COUNTA($G$2:G1296),INDEX($G$2:G1296,SMALL(IF($G$2:G1296&lt;&gt;"",ROW(INDIRECT("1:"&amp;ROWS($G$2:G1296)))),ROWS($1:797))),""))</f>
        <v/>
      </c>
      <c r="K798" s="10" t="str" cm="1">
        <f t="array" aca="1" ref="K798" ca="1">IF(ISERROR(IF(ROWS($1:797)&lt;=COUNTA($I$2:I1296),INDEX($I$2:I1296,SMALL(IF($I$2:I1296&lt;&gt;"",ROW(INDIRECT("1:"&amp;ROWS($I$2:I1296)))),ROWS($1:797))),"")),"",IF(ROWS($1:797)&lt;=COUNTA($I$2:I1296),INDEX($I$2:I1296,SMALL(IF($I$2:I1296&lt;&gt;"",ROW(INDIRECT("1:"&amp;ROWS($I$2:I1296)))),ROWS($1:797))),""))</f>
        <v/>
      </c>
    </row>
    <row r="799" spans="7:11" x14ac:dyDescent="0.2">
      <c r="G799" s="24" t="str">
        <f>+IF('Tableau de bord'!B819='Tableau de bord'!B820,"",'Tableau de bord'!B819)</f>
        <v/>
      </c>
      <c r="H799" s="23" t="str">
        <f>+'Tableau de bord'!R819</f>
        <v/>
      </c>
      <c r="I799" s="17" t="str">
        <f>+IF('Tableau de bord'!B820='Tableau de bord'!B819,"",SUM($H$2:$H799))</f>
        <v/>
      </c>
      <c r="J799" s="8" t="str" cm="1">
        <f t="array" aca="1" ref="J799" ca="1">IF(ISERROR(IF(ROWS($1:798)&lt;=COUNTA($G$2:G1297),INDEX($G$2:G1297,SMALL(IF($G$2:G1297&lt;&gt;"",ROW(INDIRECT("1:"&amp;ROWS($G$2:G1297)))),ROWS($1:798))),"")),"",IF(ROWS($1:798)&lt;=COUNTA($G$2:G1297),INDEX($G$2:G1297,SMALL(IF($G$2:G1297&lt;&gt;"",ROW(INDIRECT("1:"&amp;ROWS($G$2:G1297)))),ROWS($1:798))),""))</f>
        <v/>
      </c>
      <c r="K799" s="10" t="str" cm="1">
        <f t="array" aca="1" ref="K799" ca="1">IF(ISERROR(IF(ROWS($1:798)&lt;=COUNTA($I$2:I1297),INDEX($I$2:I1297,SMALL(IF($I$2:I1297&lt;&gt;"",ROW(INDIRECT("1:"&amp;ROWS($I$2:I1297)))),ROWS($1:798))),"")),"",IF(ROWS($1:798)&lt;=COUNTA($I$2:I1297),INDEX($I$2:I1297,SMALL(IF($I$2:I1297&lt;&gt;"",ROW(INDIRECT("1:"&amp;ROWS($I$2:I1297)))),ROWS($1:798))),""))</f>
        <v/>
      </c>
    </row>
    <row r="800" spans="7:11" x14ac:dyDescent="0.2">
      <c r="G800" s="24" t="str">
        <f>+IF('Tableau de bord'!B820='Tableau de bord'!B821,"",'Tableau de bord'!B820)</f>
        <v/>
      </c>
      <c r="H800" s="23" t="str">
        <f>+'Tableau de bord'!R820</f>
        <v/>
      </c>
      <c r="I800" s="17" t="str">
        <f>+IF('Tableau de bord'!B821='Tableau de bord'!B820,"",SUM($H$2:$H800))</f>
        <v/>
      </c>
      <c r="J800" s="8" t="str" cm="1">
        <f t="array" aca="1" ref="J800" ca="1">IF(ISERROR(IF(ROWS($1:799)&lt;=COUNTA($G$2:G1298),INDEX($G$2:G1298,SMALL(IF($G$2:G1298&lt;&gt;"",ROW(INDIRECT("1:"&amp;ROWS($G$2:G1298)))),ROWS($1:799))),"")),"",IF(ROWS($1:799)&lt;=COUNTA($G$2:G1298),INDEX($G$2:G1298,SMALL(IF($G$2:G1298&lt;&gt;"",ROW(INDIRECT("1:"&amp;ROWS($G$2:G1298)))),ROWS($1:799))),""))</f>
        <v/>
      </c>
      <c r="K800" s="10" t="str" cm="1">
        <f t="array" aca="1" ref="K800" ca="1">IF(ISERROR(IF(ROWS($1:799)&lt;=COUNTA($I$2:I1298),INDEX($I$2:I1298,SMALL(IF($I$2:I1298&lt;&gt;"",ROW(INDIRECT("1:"&amp;ROWS($I$2:I1298)))),ROWS($1:799))),"")),"",IF(ROWS($1:799)&lt;=COUNTA($I$2:I1298),INDEX($I$2:I1298,SMALL(IF($I$2:I1298&lt;&gt;"",ROW(INDIRECT("1:"&amp;ROWS($I$2:I1298)))),ROWS($1:799))),""))</f>
        <v/>
      </c>
    </row>
    <row r="801" spans="7:11" x14ac:dyDescent="0.2">
      <c r="G801" s="24" t="str">
        <f>+IF('Tableau de bord'!B821='Tableau de bord'!B822,"",'Tableau de bord'!B821)</f>
        <v/>
      </c>
      <c r="H801" s="23" t="str">
        <f>+'Tableau de bord'!R821</f>
        <v/>
      </c>
      <c r="I801" s="17" t="str">
        <f>+IF('Tableau de bord'!B822='Tableau de bord'!B821,"",SUM($H$2:$H801))</f>
        <v/>
      </c>
      <c r="J801" s="8" t="str" cm="1">
        <f t="array" aca="1" ref="J801" ca="1">IF(ISERROR(IF(ROWS($1:800)&lt;=COUNTA($G$2:G1299),INDEX($G$2:G1299,SMALL(IF($G$2:G1299&lt;&gt;"",ROW(INDIRECT("1:"&amp;ROWS($G$2:G1299)))),ROWS($1:800))),"")),"",IF(ROWS($1:800)&lt;=COUNTA($G$2:G1299),INDEX($G$2:G1299,SMALL(IF($G$2:G1299&lt;&gt;"",ROW(INDIRECT("1:"&amp;ROWS($G$2:G1299)))),ROWS($1:800))),""))</f>
        <v/>
      </c>
      <c r="K801" s="10" t="str" cm="1">
        <f t="array" aca="1" ref="K801" ca="1">IF(ISERROR(IF(ROWS($1:800)&lt;=COUNTA($I$2:I1299),INDEX($I$2:I1299,SMALL(IF($I$2:I1299&lt;&gt;"",ROW(INDIRECT("1:"&amp;ROWS($I$2:I1299)))),ROWS($1:800))),"")),"",IF(ROWS($1:800)&lt;=COUNTA($I$2:I1299),INDEX($I$2:I1299,SMALL(IF($I$2:I1299&lt;&gt;"",ROW(INDIRECT("1:"&amp;ROWS($I$2:I1299)))),ROWS($1:800))),""))</f>
        <v/>
      </c>
    </row>
    <row r="802" spans="7:11" x14ac:dyDescent="0.2">
      <c r="G802" s="24" t="str">
        <f>+IF('Tableau de bord'!B822='Tableau de bord'!B823,"",'Tableau de bord'!B822)</f>
        <v/>
      </c>
      <c r="H802" s="23" t="str">
        <f>+'Tableau de bord'!R822</f>
        <v/>
      </c>
      <c r="I802" s="17" t="str">
        <f>+IF('Tableau de bord'!B823='Tableau de bord'!B822,"",SUM($H$2:$H802))</f>
        <v/>
      </c>
      <c r="J802" s="8" t="str" cm="1">
        <f t="array" aca="1" ref="J802" ca="1">IF(ISERROR(IF(ROWS($1:801)&lt;=COUNTA($G$2:G1300),INDEX($G$2:G1300,SMALL(IF($G$2:G1300&lt;&gt;"",ROW(INDIRECT("1:"&amp;ROWS($G$2:G1300)))),ROWS($1:801))),"")),"",IF(ROWS($1:801)&lt;=COUNTA($G$2:G1300),INDEX($G$2:G1300,SMALL(IF($G$2:G1300&lt;&gt;"",ROW(INDIRECT("1:"&amp;ROWS($G$2:G1300)))),ROWS($1:801))),""))</f>
        <v/>
      </c>
      <c r="K802" s="10" t="str" cm="1">
        <f t="array" aca="1" ref="K802" ca="1">IF(ISERROR(IF(ROWS($1:801)&lt;=COUNTA($I$2:I1300),INDEX($I$2:I1300,SMALL(IF($I$2:I1300&lt;&gt;"",ROW(INDIRECT("1:"&amp;ROWS($I$2:I1300)))),ROWS($1:801))),"")),"",IF(ROWS($1:801)&lt;=COUNTA($I$2:I1300),INDEX($I$2:I1300,SMALL(IF($I$2:I1300&lt;&gt;"",ROW(INDIRECT("1:"&amp;ROWS($I$2:I1300)))),ROWS($1:801))),""))</f>
        <v/>
      </c>
    </row>
    <row r="803" spans="7:11" x14ac:dyDescent="0.2">
      <c r="G803" s="24" t="str">
        <f>+IF('Tableau de bord'!B823='Tableau de bord'!B824,"",'Tableau de bord'!B823)</f>
        <v/>
      </c>
      <c r="H803" s="23" t="str">
        <f>+'Tableau de bord'!R823</f>
        <v/>
      </c>
      <c r="I803" s="17" t="str">
        <f>+IF('Tableau de bord'!B824='Tableau de bord'!B823,"",SUM($H$2:$H803))</f>
        <v/>
      </c>
      <c r="J803" s="8" t="str" cm="1">
        <f t="array" aca="1" ref="J803" ca="1">IF(ISERROR(IF(ROWS($1:802)&lt;=COUNTA($G$2:G1301),INDEX($G$2:G1301,SMALL(IF($G$2:G1301&lt;&gt;"",ROW(INDIRECT("1:"&amp;ROWS($G$2:G1301)))),ROWS($1:802))),"")),"",IF(ROWS($1:802)&lt;=COUNTA($G$2:G1301),INDEX($G$2:G1301,SMALL(IF($G$2:G1301&lt;&gt;"",ROW(INDIRECT("1:"&amp;ROWS($G$2:G1301)))),ROWS($1:802))),""))</f>
        <v/>
      </c>
      <c r="K803" s="10" t="str" cm="1">
        <f t="array" aca="1" ref="K803" ca="1">IF(ISERROR(IF(ROWS($1:802)&lt;=COUNTA($I$2:I1301),INDEX($I$2:I1301,SMALL(IF($I$2:I1301&lt;&gt;"",ROW(INDIRECT("1:"&amp;ROWS($I$2:I1301)))),ROWS($1:802))),"")),"",IF(ROWS($1:802)&lt;=COUNTA($I$2:I1301),INDEX($I$2:I1301,SMALL(IF($I$2:I1301&lt;&gt;"",ROW(INDIRECT("1:"&amp;ROWS($I$2:I1301)))),ROWS($1:802))),""))</f>
        <v/>
      </c>
    </row>
    <row r="804" spans="7:11" x14ac:dyDescent="0.2">
      <c r="G804" s="24" t="str">
        <f>+IF('Tableau de bord'!B824='Tableau de bord'!B825,"",'Tableau de bord'!B824)</f>
        <v/>
      </c>
      <c r="H804" s="23" t="str">
        <f>+'Tableau de bord'!R824</f>
        <v/>
      </c>
      <c r="I804" s="17" t="str">
        <f>+IF('Tableau de bord'!B825='Tableau de bord'!B824,"",SUM($H$2:$H804))</f>
        <v/>
      </c>
      <c r="J804" s="8" t="str" cm="1">
        <f t="array" aca="1" ref="J804" ca="1">IF(ISERROR(IF(ROWS($1:803)&lt;=COUNTA($G$2:G1302),INDEX($G$2:G1302,SMALL(IF($G$2:G1302&lt;&gt;"",ROW(INDIRECT("1:"&amp;ROWS($G$2:G1302)))),ROWS($1:803))),"")),"",IF(ROWS($1:803)&lt;=COUNTA($G$2:G1302),INDEX($G$2:G1302,SMALL(IF($G$2:G1302&lt;&gt;"",ROW(INDIRECT("1:"&amp;ROWS($G$2:G1302)))),ROWS($1:803))),""))</f>
        <v/>
      </c>
      <c r="K804" s="10" t="str" cm="1">
        <f t="array" aca="1" ref="K804" ca="1">IF(ISERROR(IF(ROWS($1:803)&lt;=COUNTA($I$2:I1302),INDEX($I$2:I1302,SMALL(IF($I$2:I1302&lt;&gt;"",ROW(INDIRECT("1:"&amp;ROWS($I$2:I1302)))),ROWS($1:803))),"")),"",IF(ROWS($1:803)&lt;=COUNTA($I$2:I1302),INDEX($I$2:I1302,SMALL(IF($I$2:I1302&lt;&gt;"",ROW(INDIRECT("1:"&amp;ROWS($I$2:I1302)))),ROWS($1:803))),""))</f>
        <v/>
      </c>
    </row>
    <row r="805" spans="7:11" x14ac:dyDescent="0.2">
      <c r="G805" s="24" t="str">
        <f>+IF('Tableau de bord'!B825='Tableau de bord'!B826,"",'Tableau de bord'!B825)</f>
        <v/>
      </c>
      <c r="H805" s="23" t="str">
        <f>+'Tableau de bord'!R825</f>
        <v/>
      </c>
      <c r="I805" s="17" t="str">
        <f>+IF('Tableau de bord'!B826='Tableau de bord'!B825,"",SUM($H$2:$H805))</f>
        <v/>
      </c>
      <c r="J805" s="8" t="str" cm="1">
        <f t="array" aca="1" ref="J805" ca="1">IF(ISERROR(IF(ROWS($1:804)&lt;=COUNTA($G$2:G1303),INDEX($G$2:G1303,SMALL(IF($G$2:G1303&lt;&gt;"",ROW(INDIRECT("1:"&amp;ROWS($G$2:G1303)))),ROWS($1:804))),"")),"",IF(ROWS($1:804)&lt;=COUNTA($G$2:G1303),INDEX($G$2:G1303,SMALL(IF($G$2:G1303&lt;&gt;"",ROW(INDIRECT("1:"&amp;ROWS($G$2:G1303)))),ROWS($1:804))),""))</f>
        <v/>
      </c>
      <c r="K805" s="10" t="str" cm="1">
        <f t="array" aca="1" ref="K805" ca="1">IF(ISERROR(IF(ROWS($1:804)&lt;=COUNTA($I$2:I1303),INDEX($I$2:I1303,SMALL(IF($I$2:I1303&lt;&gt;"",ROW(INDIRECT("1:"&amp;ROWS($I$2:I1303)))),ROWS($1:804))),"")),"",IF(ROWS($1:804)&lt;=COUNTA($I$2:I1303),INDEX($I$2:I1303,SMALL(IF($I$2:I1303&lt;&gt;"",ROW(INDIRECT("1:"&amp;ROWS($I$2:I1303)))),ROWS($1:804))),""))</f>
        <v/>
      </c>
    </row>
    <row r="806" spans="7:11" x14ac:dyDescent="0.2">
      <c r="G806" s="24" t="str">
        <f>+IF('Tableau de bord'!B826='Tableau de bord'!B827,"",'Tableau de bord'!B826)</f>
        <v/>
      </c>
      <c r="H806" s="23" t="str">
        <f>+'Tableau de bord'!R826</f>
        <v/>
      </c>
      <c r="I806" s="17" t="str">
        <f>+IF('Tableau de bord'!B827='Tableau de bord'!B826,"",SUM($H$2:$H806))</f>
        <v/>
      </c>
      <c r="J806" s="8" t="str" cm="1">
        <f t="array" aca="1" ref="J806" ca="1">IF(ISERROR(IF(ROWS($1:805)&lt;=COUNTA($G$2:G1304),INDEX($G$2:G1304,SMALL(IF($G$2:G1304&lt;&gt;"",ROW(INDIRECT("1:"&amp;ROWS($G$2:G1304)))),ROWS($1:805))),"")),"",IF(ROWS($1:805)&lt;=COUNTA($G$2:G1304),INDEX($G$2:G1304,SMALL(IF($G$2:G1304&lt;&gt;"",ROW(INDIRECT("1:"&amp;ROWS($G$2:G1304)))),ROWS($1:805))),""))</f>
        <v/>
      </c>
      <c r="K806" s="10" t="str" cm="1">
        <f t="array" aca="1" ref="K806" ca="1">IF(ISERROR(IF(ROWS($1:805)&lt;=COUNTA($I$2:I1304),INDEX($I$2:I1304,SMALL(IF($I$2:I1304&lt;&gt;"",ROW(INDIRECT("1:"&amp;ROWS($I$2:I1304)))),ROWS($1:805))),"")),"",IF(ROWS($1:805)&lt;=COUNTA($I$2:I1304),INDEX($I$2:I1304,SMALL(IF($I$2:I1304&lt;&gt;"",ROW(INDIRECT("1:"&amp;ROWS($I$2:I1304)))),ROWS($1:805))),""))</f>
        <v/>
      </c>
    </row>
    <row r="807" spans="7:11" x14ac:dyDescent="0.2">
      <c r="G807" s="24" t="str">
        <f>+IF('Tableau de bord'!B827='Tableau de bord'!B828,"",'Tableau de bord'!B827)</f>
        <v/>
      </c>
      <c r="H807" s="23" t="str">
        <f>+'Tableau de bord'!R827</f>
        <v/>
      </c>
      <c r="I807" s="17" t="str">
        <f>+IF('Tableau de bord'!B828='Tableau de bord'!B827,"",SUM($H$2:$H807))</f>
        <v/>
      </c>
      <c r="J807" s="8" t="str" cm="1">
        <f t="array" aca="1" ref="J807" ca="1">IF(ISERROR(IF(ROWS($1:806)&lt;=COUNTA($G$2:G1305),INDEX($G$2:G1305,SMALL(IF($G$2:G1305&lt;&gt;"",ROW(INDIRECT("1:"&amp;ROWS($G$2:G1305)))),ROWS($1:806))),"")),"",IF(ROWS($1:806)&lt;=COUNTA($G$2:G1305),INDEX($G$2:G1305,SMALL(IF($G$2:G1305&lt;&gt;"",ROW(INDIRECT("1:"&amp;ROWS($G$2:G1305)))),ROWS($1:806))),""))</f>
        <v/>
      </c>
      <c r="K807" s="10" t="str" cm="1">
        <f t="array" aca="1" ref="K807" ca="1">IF(ISERROR(IF(ROWS($1:806)&lt;=COUNTA($I$2:I1305),INDEX($I$2:I1305,SMALL(IF($I$2:I1305&lt;&gt;"",ROW(INDIRECT("1:"&amp;ROWS($I$2:I1305)))),ROWS($1:806))),"")),"",IF(ROWS($1:806)&lt;=COUNTA($I$2:I1305),INDEX($I$2:I1305,SMALL(IF($I$2:I1305&lt;&gt;"",ROW(INDIRECT("1:"&amp;ROWS($I$2:I1305)))),ROWS($1:806))),""))</f>
        <v/>
      </c>
    </row>
    <row r="808" spans="7:11" x14ac:dyDescent="0.2">
      <c r="G808" s="24" t="str">
        <f>+IF('Tableau de bord'!B828='Tableau de bord'!B829,"",'Tableau de bord'!B828)</f>
        <v/>
      </c>
      <c r="H808" s="23" t="str">
        <f>+'Tableau de bord'!R828</f>
        <v/>
      </c>
      <c r="I808" s="17" t="str">
        <f>+IF('Tableau de bord'!B829='Tableau de bord'!B828,"",SUM($H$2:$H808))</f>
        <v/>
      </c>
      <c r="J808" s="8" t="str" cm="1">
        <f t="array" aca="1" ref="J808" ca="1">IF(ISERROR(IF(ROWS($1:807)&lt;=COUNTA($G$2:G1306),INDEX($G$2:G1306,SMALL(IF($G$2:G1306&lt;&gt;"",ROW(INDIRECT("1:"&amp;ROWS($G$2:G1306)))),ROWS($1:807))),"")),"",IF(ROWS($1:807)&lt;=COUNTA($G$2:G1306),INDEX($G$2:G1306,SMALL(IF($G$2:G1306&lt;&gt;"",ROW(INDIRECT("1:"&amp;ROWS($G$2:G1306)))),ROWS($1:807))),""))</f>
        <v/>
      </c>
      <c r="K808" s="10" t="str" cm="1">
        <f t="array" aca="1" ref="K808" ca="1">IF(ISERROR(IF(ROWS($1:807)&lt;=COUNTA($I$2:I1306),INDEX($I$2:I1306,SMALL(IF($I$2:I1306&lt;&gt;"",ROW(INDIRECT("1:"&amp;ROWS($I$2:I1306)))),ROWS($1:807))),"")),"",IF(ROWS($1:807)&lt;=COUNTA($I$2:I1306),INDEX($I$2:I1306,SMALL(IF($I$2:I1306&lt;&gt;"",ROW(INDIRECT("1:"&amp;ROWS($I$2:I1306)))),ROWS($1:807))),""))</f>
        <v/>
      </c>
    </row>
    <row r="809" spans="7:11" x14ac:dyDescent="0.2">
      <c r="G809" s="24" t="str">
        <f>+IF('Tableau de bord'!B829='Tableau de bord'!B830,"",'Tableau de bord'!B829)</f>
        <v/>
      </c>
      <c r="H809" s="23" t="str">
        <f>+'Tableau de bord'!R829</f>
        <v/>
      </c>
      <c r="I809" s="17" t="str">
        <f>+IF('Tableau de bord'!B830='Tableau de bord'!B829,"",SUM($H$2:$H809))</f>
        <v/>
      </c>
      <c r="J809" s="8" t="str" cm="1">
        <f t="array" aca="1" ref="J809" ca="1">IF(ISERROR(IF(ROWS($1:808)&lt;=COUNTA($G$2:G1307),INDEX($G$2:G1307,SMALL(IF($G$2:G1307&lt;&gt;"",ROW(INDIRECT("1:"&amp;ROWS($G$2:G1307)))),ROWS($1:808))),"")),"",IF(ROWS($1:808)&lt;=COUNTA($G$2:G1307),INDEX($G$2:G1307,SMALL(IF($G$2:G1307&lt;&gt;"",ROW(INDIRECT("1:"&amp;ROWS($G$2:G1307)))),ROWS($1:808))),""))</f>
        <v/>
      </c>
      <c r="K809" s="10" t="str" cm="1">
        <f t="array" aca="1" ref="K809" ca="1">IF(ISERROR(IF(ROWS($1:808)&lt;=COUNTA($I$2:I1307),INDEX($I$2:I1307,SMALL(IF($I$2:I1307&lt;&gt;"",ROW(INDIRECT("1:"&amp;ROWS($I$2:I1307)))),ROWS($1:808))),"")),"",IF(ROWS($1:808)&lt;=COUNTA($I$2:I1307),INDEX($I$2:I1307,SMALL(IF($I$2:I1307&lt;&gt;"",ROW(INDIRECT("1:"&amp;ROWS($I$2:I1307)))),ROWS($1:808))),""))</f>
        <v/>
      </c>
    </row>
    <row r="810" spans="7:11" x14ac:dyDescent="0.2">
      <c r="G810" s="24" t="str">
        <f>+IF('Tableau de bord'!B830='Tableau de bord'!B831,"",'Tableau de bord'!B830)</f>
        <v/>
      </c>
      <c r="H810" s="23" t="str">
        <f>+'Tableau de bord'!R830</f>
        <v/>
      </c>
      <c r="I810" s="17" t="str">
        <f>+IF('Tableau de bord'!B831='Tableau de bord'!B830,"",SUM($H$2:$H810))</f>
        <v/>
      </c>
      <c r="J810" s="8" t="str" cm="1">
        <f t="array" aca="1" ref="J810" ca="1">IF(ISERROR(IF(ROWS($1:809)&lt;=COUNTA($G$2:G1308),INDEX($G$2:G1308,SMALL(IF($G$2:G1308&lt;&gt;"",ROW(INDIRECT("1:"&amp;ROWS($G$2:G1308)))),ROWS($1:809))),"")),"",IF(ROWS($1:809)&lt;=COUNTA($G$2:G1308),INDEX($G$2:G1308,SMALL(IF($G$2:G1308&lt;&gt;"",ROW(INDIRECT("1:"&amp;ROWS($G$2:G1308)))),ROWS($1:809))),""))</f>
        <v/>
      </c>
      <c r="K810" s="10" t="str" cm="1">
        <f t="array" aca="1" ref="K810" ca="1">IF(ISERROR(IF(ROWS($1:809)&lt;=COUNTA($I$2:I1308),INDEX($I$2:I1308,SMALL(IF($I$2:I1308&lt;&gt;"",ROW(INDIRECT("1:"&amp;ROWS($I$2:I1308)))),ROWS($1:809))),"")),"",IF(ROWS($1:809)&lt;=COUNTA($I$2:I1308),INDEX($I$2:I1308,SMALL(IF($I$2:I1308&lt;&gt;"",ROW(INDIRECT("1:"&amp;ROWS($I$2:I1308)))),ROWS($1:809))),""))</f>
        <v/>
      </c>
    </row>
    <row r="811" spans="7:11" x14ac:dyDescent="0.2">
      <c r="G811" s="24" t="str">
        <f>+IF('Tableau de bord'!B831='Tableau de bord'!B832,"",'Tableau de bord'!B831)</f>
        <v/>
      </c>
      <c r="H811" s="23" t="str">
        <f>+'Tableau de bord'!R831</f>
        <v/>
      </c>
      <c r="I811" s="17" t="str">
        <f>+IF('Tableau de bord'!B832='Tableau de bord'!B831,"",SUM($H$2:$H811))</f>
        <v/>
      </c>
      <c r="J811" s="8" t="str" cm="1">
        <f t="array" aca="1" ref="J811" ca="1">IF(ISERROR(IF(ROWS($1:810)&lt;=COUNTA($G$2:G1309),INDEX($G$2:G1309,SMALL(IF($G$2:G1309&lt;&gt;"",ROW(INDIRECT("1:"&amp;ROWS($G$2:G1309)))),ROWS($1:810))),"")),"",IF(ROWS($1:810)&lt;=COUNTA($G$2:G1309),INDEX($G$2:G1309,SMALL(IF($G$2:G1309&lt;&gt;"",ROW(INDIRECT("1:"&amp;ROWS($G$2:G1309)))),ROWS($1:810))),""))</f>
        <v/>
      </c>
      <c r="K811" s="10" t="str" cm="1">
        <f t="array" aca="1" ref="K811" ca="1">IF(ISERROR(IF(ROWS($1:810)&lt;=COUNTA($I$2:I1309),INDEX($I$2:I1309,SMALL(IF($I$2:I1309&lt;&gt;"",ROW(INDIRECT("1:"&amp;ROWS($I$2:I1309)))),ROWS($1:810))),"")),"",IF(ROWS($1:810)&lt;=COUNTA($I$2:I1309),INDEX($I$2:I1309,SMALL(IF($I$2:I1309&lt;&gt;"",ROW(INDIRECT("1:"&amp;ROWS($I$2:I1309)))),ROWS($1:810))),""))</f>
        <v/>
      </c>
    </row>
    <row r="812" spans="7:11" x14ac:dyDescent="0.2">
      <c r="G812" s="24" t="str">
        <f>+IF('Tableau de bord'!B832='Tableau de bord'!B833,"",'Tableau de bord'!B832)</f>
        <v/>
      </c>
      <c r="H812" s="23" t="str">
        <f>+'Tableau de bord'!R832</f>
        <v/>
      </c>
      <c r="I812" s="17" t="str">
        <f>+IF('Tableau de bord'!B833='Tableau de bord'!B832,"",SUM($H$2:$H812))</f>
        <v/>
      </c>
      <c r="J812" s="8" t="str" cm="1">
        <f t="array" aca="1" ref="J812" ca="1">IF(ISERROR(IF(ROWS($1:811)&lt;=COUNTA($G$2:G1310),INDEX($G$2:G1310,SMALL(IF($G$2:G1310&lt;&gt;"",ROW(INDIRECT("1:"&amp;ROWS($G$2:G1310)))),ROWS($1:811))),"")),"",IF(ROWS($1:811)&lt;=COUNTA($G$2:G1310),INDEX($G$2:G1310,SMALL(IF($G$2:G1310&lt;&gt;"",ROW(INDIRECT("1:"&amp;ROWS($G$2:G1310)))),ROWS($1:811))),""))</f>
        <v/>
      </c>
      <c r="K812" s="10" t="str" cm="1">
        <f t="array" aca="1" ref="K812" ca="1">IF(ISERROR(IF(ROWS($1:811)&lt;=COUNTA($I$2:I1310),INDEX($I$2:I1310,SMALL(IF($I$2:I1310&lt;&gt;"",ROW(INDIRECT("1:"&amp;ROWS($I$2:I1310)))),ROWS($1:811))),"")),"",IF(ROWS($1:811)&lt;=COUNTA($I$2:I1310),INDEX($I$2:I1310,SMALL(IF($I$2:I1310&lt;&gt;"",ROW(INDIRECT("1:"&amp;ROWS($I$2:I1310)))),ROWS($1:811))),""))</f>
        <v/>
      </c>
    </row>
    <row r="813" spans="7:11" x14ac:dyDescent="0.2">
      <c r="G813" s="24" t="str">
        <f>+IF('Tableau de bord'!B833='Tableau de bord'!B834,"",'Tableau de bord'!B833)</f>
        <v/>
      </c>
      <c r="H813" s="23" t="str">
        <f>+'Tableau de bord'!R833</f>
        <v/>
      </c>
      <c r="I813" s="17" t="str">
        <f>+IF('Tableau de bord'!B834='Tableau de bord'!B833,"",SUM($H$2:$H813))</f>
        <v/>
      </c>
      <c r="J813" s="8" t="str" cm="1">
        <f t="array" aca="1" ref="J813" ca="1">IF(ISERROR(IF(ROWS($1:812)&lt;=COUNTA($G$2:G1311),INDEX($G$2:G1311,SMALL(IF($G$2:G1311&lt;&gt;"",ROW(INDIRECT("1:"&amp;ROWS($G$2:G1311)))),ROWS($1:812))),"")),"",IF(ROWS($1:812)&lt;=COUNTA($G$2:G1311),INDEX($G$2:G1311,SMALL(IF($G$2:G1311&lt;&gt;"",ROW(INDIRECT("1:"&amp;ROWS($G$2:G1311)))),ROWS($1:812))),""))</f>
        <v/>
      </c>
      <c r="K813" s="10" t="str" cm="1">
        <f t="array" aca="1" ref="K813" ca="1">IF(ISERROR(IF(ROWS($1:812)&lt;=COUNTA($I$2:I1311),INDEX($I$2:I1311,SMALL(IF($I$2:I1311&lt;&gt;"",ROW(INDIRECT("1:"&amp;ROWS($I$2:I1311)))),ROWS($1:812))),"")),"",IF(ROWS($1:812)&lt;=COUNTA($I$2:I1311),INDEX($I$2:I1311,SMALL(IF($I$2:I1311&lt;&gt;"",ROW(INDIRECT("1:"&amp;ROWS($I$2:I1311)))),ROWS($1:812))),""))</f>
        <v/>
      </c>
    </row>
    <row r="814" spans="7:11" x14ac:dyDescent="0.2">
      <c r="G814" s="24" t="str">
        <f>+IF('Tableau de bord'!B834='Tableau de bord'!B835,"",'Tableau de bord'!B834)</f>
        <v/>
      </c>
      <c r="H814" s="23" t="str">
        <f>+'Tableau de bord'!R834</f>
        <v/>
      </c>
      <c r="I814" s="17" t="str">
        <f>+IF('Tableau de bord'!B835='Tableau de bord'!B834,"",SUM($H$2:$H814))</f>
        <v/>
      </c>
      <c r="J814" s="8" t="str" cm="1">
        <f t="array" aca="1" ref="J814" ca="1">IF(ISERROR(IF(ROWS($1:813)&lt;=COUNTA($G$2:G1312),INDEX($G$2:G1312,SMALL(IF($G$2:G1312&lt;&gt;"",ROW(INDIRECT("1:"&amp;ROWS($G$2:G1312)))),ROWS($1:813))),"")),"",IF(ROWS($1:813)&lt;=COUNTA($G$2:G1312),INDEX($G$2:G1312,SMALL(IF($G$2:G1312&lt;&gt;"",ROW(INDIRECT("1:"&amp;ROWS($G$2:G1312)))),ROWS($1:813))),""))</f>
        <v/>
      </c>
      <c r="K814" s="10" t="str" cm="1">
        <f t="array" aca="1" ref="K814" ca="1">IF(ISERROR(IF(ROWS($1:813)&lt;=COUNTA($I$2:I1312),INDEX($I$2:I1312,SMALL(IF($I$2:I1312&lt;&gt;"",ROW(INDIRECT("1:"&amp;ROWS($I$2:I1312)))),ROWS($1:813))),"")),"",IF(ROWS($1:813)&lt;=COUNTA($I$2:I1312),INDEX($I$2:I1312,SMALL(IF($I$2:I1312&lt;&gt;"",ROW(INDIRECT("1:"&amp;ROWS($I$2:I1312)))),ROWS($1:813))),""))</f>
        <v/>
      </c>
    </row>
    <row r="815" spans="7:11" x14ac:dyDescent="0.2">
      <c r="G815" s="24" t="str">
        <f>+IF('Tableau de bord'!B835='Tableau de bord'!B836,"",'Tableau de bord'!B835)</f>
        <v/>
      </c>
      <c r="H815" s="23" t="str">
        <f>+'Tableau de bord'!R835</f>
        <v/>
      </c>
      <c r="I815" s="17" t="str">
        <f>+IF('Tableau de bord'!B836='Tableau de bord'!B835,"",SUM($H$2:$H815))</f>
        <v/>
      </c>
      <c r="J815" s="8" t="str" cm="1">
        <f t="array" aca="1" ref="J815" ca="1">IF(ISERROR(IF(ROWS($1:814)&lt;=COUNTA($G$2:G1313),INDEX($G$2:G1313,SMALL(IF($G$2:G1313&lt;&gt;"",ROW(INDIRECT("1:"&amp;ROWS($G$2:G1313)))),ROWS($1:814))),"")),"",IF(ROWS($1:814)&lt;=COUNTA($G$2:G1313),INDEX($G$2:G1313,SMALL(IF($G$2:G1313&lt;&gt;"",ROW(INDIRECT("1:"&amp;ROWS($G$2:G1313)))),ROWS($1:814))),""))</f>
        <v/>
      </c>
      <c r="K815" s="10" t="str" cm="1">
        <f t="array" aca="1" ref="K815" ca="1">IF(ISERROR(IF(ROWS($1:814)&lt;=COUNTA($I$2:I1313),INDEX($I$2:I1313,SMALL(IF($I$2:I1313&lt;&gt;"",ROW(INDIRECT("1:"&amp;ROWS($I$2:I1313)))),ROWS($1:814))),"")),"",IF(ROWS($1:814)&lt;=COUNTA($I$2:I1313),INDEX($I$2:I1313,SMALL(IF($I$2:I1313&lt;&gt;"",ROW(INDIRECT("1:"&amp;ROWS($I$2:I1313)))),ROWS($1:814))),""))</f>
        <v/>
      </c>
    </row>
    <row r="816" spans="7:11" x14ac:dyDescent="0.2">
      <c r="G816" s="24" t="str">
        <f>+IF('Tableau de bord'!B836='Tableau de bord'!B837,"",'Tableau de bord'!B836)</f>
        <v/>
      </c>
      <c r="H816" s="23" t="str">
        <f>+'Tableau de bord'!R836</f>
        <v/>
      </c>
      <c r="I816" s="17" t="str">
        <f>+IF('Tableau de bord'!B837='Tableau de bord'!B836,"",SUM($H$2:$H816))</f>
        <v/>
      </c>
      <c r="J816" s="8" t="str" cm="1">
        <f t="array" aca="1" ref="J816" ca="1">IF(ISERROR(IF(ROWS($1:815)&lt;=COUNTA($G$2:G1314),INDEX($G$2:G1314,SMALL(IF($G$2:G1314&lt;&gt;"",ROW(INDIRECT("1:"&amp;ROWS($G$2:G1314)))),ROWS($1:815))),"")),"",IF(ROWS($1:815)&lt;=COUNTA($G$2:G1314),INDEX($G$2:G1314,SMALL(IF($G$2:G1314&lt;&gt;"",ROW(INDIRECT("1:"&amp;ROWS($G$2:G1314)))),ROWS($1:815))),""))</f>
        <v/>
      </c>
      <c r="K816" s="10" t="str" cm="1">
        <f t="array" aca="1" ref="K816" ca="1">IF(ISERROR(IF(ROWS($1:815)&lt;=COUNTA($I$2:I1314),INDEX($I$2:I1314,SMALL(IF($I$2:I1314&lt;&gt;"",ROW(INDIRECT("1:"&amp;ROWS($I$2:I1314)))),ROWS($1:815))),"")),"",IF(ROWS($1:815)&lt;=COUNTA($I$2:I1314),INDEX($I$2:I1314,SMALL(IF($I$2:I1314&lt;&gt;"",ROW(INDIRECT("1:"&amp;ROWS($I$2:I1314)))),ROWS($1:815))),""))</f>
        <v/>
      </c>
    </row>
    <row r="817" spans="7:11" x14ac:dyDescent="0.2">
      <c r="G817" s="24" t="str">
        <f>+IF('Tableau de bord'!B837='Tableau de bord'!B838,"",'Tableau de bord'!B837)</f>
        <v/>
      </c>
      <c r="H817" s="23" t="str">
        <f>+'Tableau de bord'!R837</f>
        <v/>
      </c>
      <c r="I817" s="17" t="str">
        <f>+IF('Tableau de bord'!B838='Tableau de bord'!B837,"",SUM($H$2:$H817))</f>
        <v/>
      </c>
      <c r="J817" s="8" t="str" cm="1">
        <f t="array" aca="1" ref="J817" ca="1">IF(ISERROR(IF(ROWS($1:816)&lt;=COUNTA($G$2:G1315),INDEX($G$2:G1315,SMALL(IF($G$2:G1315&lt;&gt;"",ROW(INDIRECT("1:"&amp;ROWS($G$2:G1315)))),ROWS($1:816))),"")),"",IF(ROWS($1:816)&lt;=COUNTA($G$2:G1315),INDEX($G$2:G1315,SMALL(IF($G$2:G1315&lt;&gt;"",ROW(INDIRECT("1:"&amp;ROWS($G$2:G1315)))),ROWS($1:816))),""))</f>
        <v/>
      </c>
      <c r="K817" s="10" t="str" cm="1">
        <f t="array" aca="1" ref="K817" ca="1">IF(ISERROR(IF(ROWS($1:816)&lt;=COUNTA($I$2:I1315),INDEX($I$2:I1315,SMALL(IF($I$2:I1315&lt;&gt;"",ROW(INDIRECT("1:"&amp;ROWS($I$2:I1315)))),ROWS($1:816))),"")),"",IF(ROWS($1:816)&lt;=COUNTA($I$2:I1315),INDEX($I$2:I1315,SMALL(IF($I$2:I1315&lt;&gt;"",ROW(INDIRECT("1:"&amp;ROWS($I$2:I1315)))),ROWS($1:816))),""))</f>
        <v/>
      </c>
    </row>
    <row r="818" spans="7:11" x14ac:dyDescent="0.2">
      <c r="G818" s="24" t="str">
        <f>+IF('Tableau de bord'!B838='Tableau de bord'!B839,"",'Tableau de bord'!B838)</f>
        <v/>
      </c>
      <c r="H818" s="23" t="str">
        <f>+'Tableau de bord'!R838</f>
        <v/>
      </c>
      <c r="I818" s="17" t="str">
        <f>+IF('Tableau de bord'!B839='Tableau de bord'!B838,"",SUM($H$2:$H818))</f>
        <v/>
      </c>
      <c r="J818" s="8" t="str" cm="1">
        <f t="array" aca="1" ref="J818" ca="1">IF(ISERROR(IF(ROWS($1:817)&lt;=COUNTA($G$2:G1316),INDEX($G$2:G1316,SMALL(IF($G$2:G1316&lt;&gt;"",ROW(INDIRECT("1:"&amp;ROWS($G$2:G1316)))),ROWS($1:817))),"")),"",IF(ROWS($1:817)&lt;=COUNTA($G$2:G1316),INDEX($G$2:G1316,SMALL(IF($G$2:G1316&lt;&gt;"",ROW(INDIRECT("1:"&amp;ROWS($G$2:G1316)))),ROWS($1:817))),""))</f>
        <v/>
      </c>
      <c r="K818" s="10" t="str" cm="1">
        <f t="array" aca="1" ref="K818" ca="1">IF(ISERROR(IF(ROWS($1:817)&lt;=COUNTA($I$2:I1316),INDEX($I$2:I1316,SMALL(IF($I$2:I1316&lt;&gt;"",ROW(INDIRECT("1:"&amp;ROWS($I$2:I1316)))),ROWS($1:817))),"")),"",IF(ROWS($1:817)&lt;=COUNTA($I$2:I1316),INDEX($I$2:I1316,SMALL(IF($I$2:I1316&lt;&gt;"",ROW(INDIRECT("1:"&amp;ROWS($I$2:I1316)))),ROWS($1:817))),""))</f>
        <v/>
      </c>
    </row>
    <row r="819" spans="7:11" x14ac:dyDescent="0.2">
      <c r="G819" s="24" t="str">
        <f>+IF('Tableau de bord'!B839='Tableau de bord'!B840,"",'Tableau de bord'!B839)</f>
        <v/>
      </c>
      <c r="H819" s="23" t="str">
        <f>+'Tableau de bord'!R839</f>
        <v/>
      </c>
      <c r="I819" s="17" t="str">
        <f>+IF('Tableau de bord'!B840='Tableau de bord'!B839,"",SUM($H$2:$H819))</f>
        <v/>
      </c>
      <c r="J819" s="8" t="str" cm="1">
        <f t="array" aca="1" ref="J819" ca="1">IF(ISERROR(IF(ROWS($1:818)&lt;=COUNTA($G$2:G1317),INDEX($G$2:G1317,SMALL(IF($G$2:G1317&lt;&gt;"",ROW(INDIRECT("1:"&amp;ROWS($G$2:G1317)))),ROWS($1:818))),"")),"",IF(ROWS($1:818)&lt;=COUNTA($G$2:G1317),INDEX($G$2:G1317,SMALL(IF($G$2:G1317&lt;&gt;"",ROW(INDIRECT("1:"&amp;ROWS($G$2:G1317)))),ROWS($1:818))),""))</f>
        <v/>
      </c>
      <c r="K819" s="10" t="str" cm="1">
        <f t="array" aca="1" ref="K819" ca="1">IF(ISERROR(IF(ROWS($1:818)&lt;=COUNTA($I$2:I1317),INDEX($I$2:I1317,SMALL(IF($I$2:I1317&lt;&gt;"",ROW(INDIRECT("1:"&amp;ROWS($I$2:I1317)))),ROWS($1:818))),"")),"",IF(ROWS($1:818)&lt;=COUNTA($I$2:I1317),INDEX($I$2:I1317,SMALL(IF($I$2:I1317&lt;&gt;"",ROW(INDIRECT("1:"&amp;ROWS($I$2:I1317)))),ROWS($1:818))),""))</f>
        <v/>
      </c>
    </row>
    <row r="820" spans="7:11" x14ac:dyDescent="0.2">
      <c r="G820" s="24" t="str">
        <f>+IF('Tableau de bord'!B840='Tableau de bord'!B841,"",'Tableau de bord'!B840)</f>
        <v/>
      </c>
      <c r="H820" s="23" t="str">
        <f>+'Tableau de bord'!R840</f>
        <v/>
      </c>
      <c r="I820" s="17" t="str">
        <f>+IF('Tableau de bord'!B841='Tableau de bord'!B840,"",SUM($H$2:$H820))</f>
        <v/>
      </c>
      <c r="J820" s="8" t="str" cm="1">
        <f t="array" aca="1" ref="J820" ca="1">IF(ISERROR(IF(ROWS($1:819)&lt;=COUNTA($G$2:G1318),INDEX($G$2:G1318,SMALL(IF($G$2:G1318&lt;&gt;"",ROW(INDIRECT("1:"&amp;ROWS($G$2:G1318)))),ROWS($1:819))),"")),"",IF(ROWS($1:819)&lt;=COUNTA($G$2:G1318),INDEX($G$2:G1318,SMALL(IF($G$2:G1318&lt;&gt;"",ROW(INDIRECT("1:"&amp;ROWS($G$2:G1318)))),ROWS($1:819))),""))</f>
        <v/>
      </c>
      <c r="K820" s="10" t="str" cm="1">
        <f t="array" aca="1" ref="K820" ca="1">IF(ISERROR(IF(ROWS($1:819)&lt;=COUNTA($I$2:I1318),INDEX($I$2:I1318,SMALL(IF($I$2:I1318&lt;&gt;"",ROW(INDIRECT("1:"&amp;ROWS($I$2:I1318)))),ROWS($1:819))),"")),"",IF(ROWS($1:819)&lt;=COUNTA($I$2:I1318),INDEX($I$2:I1318,SMALL(IF($I$2:I1318&lt;&gt;"",ROW(INDIRECT("1:"&amp;ROWS($I$2:I1318)))),ROWS($1:819))),""))</f>
        <v/>
      </c>
    </row>
    <row r="821" spans="7:11" x14ac:dyDescent="0.2">
      <c r="G821" s="24" t="str">
        <f>+IF('Tableau de bord'!B841='Tableau de bord'!B842,"",'Tableau de bord'!B841)</f>
        <v/>
      </c>
      <c r="H821" s="23" t="str">
        <f>+'Tableau de bord'!R841</f>
        <v/>
      </c>
      <c r="I821" s="17" t="str">
        <f>+IF('Tableau de bord'!B842='Tableau de bord'!B841,"",SUM($H$2:$H821))</f>
        <v/>
      </c>
      <c r="J821" s="8" t="str" cm="1">
        <f t="array" aca="1" ref="J821" ca="1">IF(ISERROR(IF(ROWS($1:820)&lt;=COUNTA($G$2:G1319),INDEX($G$2:G1319,SMALL(IF($G$2:G1319&lt;&gt;"",ROW(INDIRECT("1:"&amp;ROWS($G$2:G1319)))),ROWS($1:820))),"")),"",IF(ROWS($1:820)&lt;=COUNTA($G$2:G1319),INDEX($G$2:G1319,SMALL(IF($G$2:G1319&lt;&gt;"",ROW(INDIRECT("1:"&amp;ROWS($G$2:G1319)))),ROWS($1:820))),""))</f>
        <v/>
      </c>
      <c r="K821" s="10" t="str" cm="1">
        <f t="array" aca="1" ref="K821" ca="1">IF(ISERROR(IF(ROWS($1:820)&lt;=COUNTA($I$2:I1319),INDEX($I$2:I1319,SMALL(IF($I$2:I1319&lt;&gt;"",ROW(INDIRECT("1:"&amp;ROWS($I$2:I1319)))),ROWS($1:820))),"")),"",IF(ROWS($1:820)&lt;=COUNTA($I$2:I1319),INDEX($I$2:I1319,SMALL(IF($I$2:I1319&lt;&gt;"",ROW(INDIRECT("1:"&amp;ROWS($I$2:I1319)))),ROWS($1:820))),""))</f>
        <v/>
      </c>
    </row>
    <row r="822" spans="7:11" x14ac:dyDescent="0.2">
      <c r="G822" s="24" t="str">
        <f>+IF('Tableau de bord'!B842='Tableau de bord'!B843,"",'Tableau de bord'!B842)</f>
        <v/>
      </c>
      <c r="H822" s="23" t="str">
        <f>+'Tableau de bord'!R842</f>
        <v/>
      </c>
      <c r="I822" s="17" t="str">
        <f>+IF('Tableau de bord'!B843='Tableau de bord'!B842,"",SUM($H$2:$H822))</f>
        <v/>
      </c>
      <c r="J822" s="8" t="str" cm="1">
        <f t="array" aca="1" ref="J822" ca="1">IF(ISERROR(IF(ROWS($1:821)&lt;=COUNTA($G$2:G1320),INDEX($G$2:G1320,SMALL(IF($G$2:G1320&lt;&gt;"",ROW(INDIRECT("1:"&amp;ROWS($G$2:G1320)))),ROWS($1:821))),"")),"",IF(ROWS($1:821)&lt;=COUNTA($G$2:G1320),INDEX($G$2:G1320,SMALL(IF($G$2:G1320&lt;&gt;"",ROW(INDIRECT("1:"&amp;ROWS($G$2:G1320)))),ROWS($1:821))),""))</f>
        <v/>
      </c>
      <c r="K822" s="10" t="str" cm="1">
        <f t="array" aca="1" ref="K822" ca="1">IF(ISERROR(IF(ROWS($1:821)&lt;=COUNTA($I$2:I1320),INDEX($I$2:I1320,SMALL(IF($I$2:I1320&lt;&gt;"",ROW(INDIRECT("1:"&amp;ROWS($I$2:I1320)))),ROWS($1:821))),"")),"",IF(ROWS($1:821)&lt;=COUNTA($I$2:I1320),INDEX($I$2:I1320,SMALL(IF($I$2:I1320&lt;&gt;"",ROW(INDIRECT("1:"&amp;ROWS($I$2:I1320)))),ROWS($1:821))),""))</f>
        <v/>
      </c>
    </row>
    <row r="823" spans="7:11" x14ac:dyDescent="0.2">
      <c r="G823" s="24" t="str">
        <f>+IF('Tableau de bord'!B843='Tableau de bord'!B844,"",'Tableau de bord'!B843)</f>
        <v/>
      </c>
      <c r="H823" s="23" t="str">
        <f>+'Tableau de bord'!R843</f>
        <v/>
      </c>
      <c r="I823" s="17" t="str">
        <f>+IF('Tableau de bord'!B844='Tableau de bord'!B843,"",SUM($H$2:$H823))</f>
        <v/>
      </c>
      <c r="J823" s="8" t="str" cm="1">
        <f t="array" aca="1" ref="J823" ca="1">IF(ISERROR(IF(ROWS($1:822)&lt;=COUNTA($G$2:G1321),INDEX($G$2:G1321,SMALL(IF($G$2:G1321&lt;&gt;"",ROW(INDIRECT("1:"&amp;ROWS($G$2:G1321)))),ROWS($1:822))),"")),"",IF(ROWS($1:822)&lt;=COUNTA($G$2:G1321),INDEX($G$2:G1321,SMALL(IF($G$2:G1321&lt;&gt;"",ROW(INDIRECT("1:"&amp;ROWS($G$2:G1321)))),ROWS($1:822))),""))</f>
        <v/>
      </c>
      <c r="K823" s="10" t="str" cm="1">
        <f t="array" aca="1" ref="K823" ca="1">IF(ISERROR(IF(ROWS($1:822)&lt;=COUNTA($I$2:I1321),INDEX($I$2:I1321,SMALL(IF($I$2:I1321&lt;&gt;"",ROW(INDIRECT("1:"&amp;ROWS($I$2:I1321)))),ROWS($1:822))),"")),"",IF(ROWS($1:822)&lt;=COUNTA($I$2:I1321),INDEX($I$2:I1321,SMALL(IF($I$2:I1321&lt;&gt;"",ROW(INDIRECT("1:"&amp;ROWS($I$2:I1321)))),ROWS($1:822))),""))</f>
        <v/>
      </c>
    </row>
    <row r="824" spans="7:11" x14ac:dyDescent="0.2">
      <c r="G824" s="24" t="str">
        <f>+IF('Tableau de bord'!B844='Tableau de bord'!B845,"",'Tableau de bord'!B844)</f>
        <v/>
      </c>
      <c r="H824" s="23" t="str">
        <f>+'Tableau de bord'!R844</f>
        <v/>
      </c>
      <c r="I824" s="17" t="str">
        <f>+IF('Tableau de bord'!B845='Tableau de bord'!B844,"",SUM($H$2:$H824))</f>
        <v/>
      </c>
      <c r="J824" s="8" t="str" cm="1">
        <f t="array" aca="1" ref="J824" ca="1">IF(ISERROR(IF(ROWS($1:823)&lt;=COUNTA($G$2:G1322),INDEX($G$2:G1322,SMALL(IF($G$2:G1322&lt;&gt;"",ROW(INDIRECT("1:"&amp;ROWS($G$2:G1322)))),ROWS($1:823))),"")),"",IF(ROWS($1:823)&lt;=COUNTA($G$2:G1322),INDEX($G$2:G1322,SMALL(IF($G$2:G1322&lt;&gt;"",ROW(INDIRECT("1:"&amp;ROWS($G$2:G1322)))),ROWS($1:823))),""))</f>
        <v/>
      </c>
      <c r="K824" s="10" t="str" cm="1">
        <f t="array" aca="1" ref="K824" ca="1">IF(ISERROR(IF(ROWS($1:823)&lt;=COUNTA($I$2:I1322),INDEX($I$2:I1322,SMALL(IF($I$2:I1322&lt;&gt;"",ROW(INDIRECT("1:"&amp;ROWS($I$2:I1322)))),ROWS($1:823))),"")),"",IF(ROWS($1:823)&lt;=COUNTA($I$2:I1322),INDEX($I$2:I1322,SMALL(IF($I$2:I1322&lt;&gt;"",ROW(INDIRECT("1:"&amp;ROWS($I$2:I1322)))),ROWS($1:823))),""))</f>
        <v/>
      </c>
    </row>
    <row r="825" spans="7:11" x14ac:dyDescent="0.2">
      <c r="G825" s="24" t="str">
        <f>+IF('Tableau de bord'!B845='Tableau de bord'!B846,"",'Tableau de bord'!B845)</f>
        <v/>
      </c>
      <c r="H825" s="23" t="str">
        <f>+'Tableau de bord'!R845</f>
        <v/>
      </c>
      <c r="I825" s="17" t="str">
        <f>+IF('Tableau de bord'!B846='Tableau de bord'!B845,"",SUM($H$2:$H825))</f>
        <v/>
      </c>
      <c r="J825" s="8" t="str" cm="1">
        <f t="array" aca="1" ref="J825" ca="1">IF(ISERROR(IF(ROWS($1:824)&lt;=COUNTA($G$2:G1323),INDEX($G$2:G1323,SMALL(IF($G$2:G1323&lt;&gt;"",ROW(INDIRECT("1:"&amp;ROWS($G$2:G1323)))),ROWS($1:824))),"")),"",IF(ROWS($1:824)&lt;=COUNTA($G$2:G1323),INDEX($G$2:G1323,SMALL(IF($G$2:G1323&lt;&gt;"",ROW(INDIRECT("1:"&amp;ROWS($G$2:G1323)))),ROWS($1:824))),""))</f>
        <v/>
      </c>
      <c r="K825" s="10" t="str" cm="1">
        <f t="array" aca="1" ref="K825" ca="1">IF(ISERROR(IF(ROWS($1:824)&lt;=COUNTA($I$2:I1323),INDEX($I$2:I1323,SMALL(IF($I$2:I1323&lt;&gt;"",ROW(INDIRECT("1:"&amp;ROWS($I$2:I1323)))),ROWS($1:824))),"")),"",IF(ROWS($1:824)&lt;=COUNTA($I$2:I1323),INDEX($I$2:I1323,SMALL(IF($I$2:I1323&lt;&gt;"",ROW(INDIRECT("1:"&amp;ROWS($I$2:I1323)))),ROWS($1:824))),""))</f>
        <v/>
      </c>
    </row>
    <row r="826" spans="7:11" x14ac:dyDescent="0.2">
      <c r="G826" s="24" t="str">
        <f>+IF('Tableau de bord'!B846='Tableau de bord'!B847,"",'Tableau de bord'!B846)</f>
        <v/>
      </c>
      <c r="H826" s="23" t="str">
        <f>+'Tableau de bord'!R846</f>
        <v/>
      </c>
      <c r="I826" s="17" t="str">
        <f>+IF('Tableau de bord'!B847='Tableau de bord'!B846,"",SUM($H$2:$H826))</f>
        <v/>
      </c>
      <c r="J826" s="8" t="str" cm="1">
        <f t="array" aca="1" ref="J826" ca="1">IF(ISERROR(IF(ROWS($1:825)&lt;=COUNTA($G$2:G1324),INDEX($G$2:G1324,SMALL(IF($G$2:G1324&lt;&gt;"",ROW(INDIRECT("1:"&amp;ROWS($G$2:G1324)))),ROWS($1:825))),"")),"",IF(ROWS($1:825)&lt;=COUNTA($G$2:G1324),INDEX($G$2:G1324,SMALL(IF($G$2:G1324&lt;&gt;"",ROW(INDIRECT("1:"&amp;ROWS($G$2:G1324)))),ROWS($1:825))),""))</f>
        <v/>
      </c>
      <c r="K826" s="10" t="str" cm="1">
        <f t="array" aca="1" ref="K826" ca="1">IF(ISERROR(IF(ROWS($1:825)&lt;=COUNTA($I$2:I1324),INDEX($I$2:I1324,SMALL(IF($I$2:I1324&lt;&gt;"",ROW(INDIRECT("1:"&amp;ROWS($I$2:I1324)))),ROWS($1:825))),"")),"",IF(ROWS($1:825)&lt;=COUNTA($I$2:I1324),INDEX($I$2:I1324,SMALL(IF($I$2:I1324&lt;&gt;"",ROW(INDIRECT("1:"&amp;ROWS($I$2:I1324)))),ROWS($1:825))),""))</f>
        <v/>
      </c>
    </row>
    <row r="827" spans="7:11" x14ac:dyDescent="0.2">
      <c r="G827" s="24" t="str">
        <f>+IF('Tableau de bord'!B847='Tableau de bord'!B848,"",'Tableau de bord'!B847)</f>
        <v/>
      </c>
      <c r="H827" s="23" t="str">
        <f>+'Tableau de bord'!R847</f>
        <v/>
      </c>
      <c r="I827" s="17" t="str">
        <f>+IF('Tableau de bord'!B848='Tableau de bord'!B847,"",SUM($H$2:$H827))</f>
        <v/>
      </c>
      <c r="J827" s="8" t="str" cm="1">
        <f t="array" aca="1" ref="J827" ca="1">IF(ISERROR(IF(ROWS($1:826)&lt;=COUNTA($G$2:G1325),INDEX($G$2:G1325,SMALL(IF($G$2:G1325&lt;&gt;"",ROW(INDIRECT("1:"&amp;ROWS($G$2:G1325)))),ROWS($1:826))),"")),"",IF(ROWS($1:826)&lt;=COUNTA($G$2:G1325),INDEX($G$2:G1325,SMALL(IF($G$2:G1325&lt;&gt;"",ROW(INDIRECT("1:"&amp;ROWS($G$2:G1325)))),ROWS($1:826))),""))</f>
        <v/>
      </c>
      <c r="K827" s="10" t="str" cm="1">
        <f t="array" aca="1" ref="K827" ca="1">IF(ISERROR(IF(ROWS($1:826)&lt;=COUNTA($I$2:I1325),INDEX($I$2:I1325,SMALL(IF($I$2:I1325&lt;&gt;"",ROW(INDIRECT("1:"&amp;ROWS($I$2:I1325)))),ROWS($1:826))),"")),"",IF(ROWS($1:826)&lt;=COUNTA($I$2:I1325),INDEX($I$2:I1325,SMALL(IF($I$2:I1325&lt;&gt;"",ROW(INDIRECT("1:"&amp;ROWS($I$2:I1325)))),ROWS($1:826))),""))</f>
        <v/>
      </c>
    </row>
    <row r="828" spans="7:11" x14ac:dyDescent="0.2">
      <c r="G828" s="24" t="str">
        <f>+IF('Tableau de bord'!B848='Tableau de bord'!B849,"",'Tableau de bord'!B848)</f>
        <v/>
      </c>
      <c r="H828" s="23" t="str">
        <f>+'Tableau de bord'!R848</f>
        <v/>
      </c>
      <c r="I828" s="17" t="str">
        <f>+IF('Tableau de bord'!B849='Tableau de bord'!B848,"",SUM($H$2:$H828))</f>
        <v/>
      </c>
      <c r="J828" s="8" t="str" cm="1">
        <f t="array" aca="1" ref="J828" ca="1">IF(ISERROR(IF(ROWS($1:827)&lt;=COUNTA($G$2:G1326),INDEX($G$2:G1326,SMALL(IF($G$2:G1326&lt;&gt;"",ROW(INDIRECT("1:"&amp;ROWS($G$2:G1326)))),ROWS($1:827))),"")),"",IF(ROWS($1:827)&lt;=COUNTA($G$2:G1326),INDEX($G$2:G1326,SMALL(IF($G$2:G1326&lt;&gt;"",ROW(INDIRECT("1:"&amp;ROWS($G$2:G1326)))),ROWS($1:827))),""))</f>
        <v/>
      </c>
      <c r="K828" s="10" t="str" cm="1">
        <f t="array" aca="1" ref="K828" ca="1">IF(ISERROR(IF(ROWS($1:827)&lt;=COUNTA($I$2:I1326),INDEX($I$2:I1326,SMALL(IF($I$2:I1326&lt;&gt;"",ROW(INDIRECT("1:"&amp;ROWS($I$2:I1326)))),ROWS($1:827))),"")),"",IF(ROWS($1:827)&lt;=COUNTA($I$2:I1326),INDEX($I$2:I1326,SMALL(IF($I$2:I1326&lt;&gt;"",ROW(INDIRECT("1:"&amp;ROWS($I$2:I1326)))),ROWS($1:827))),""))</f>
        <v/>
      </c>
    </row>
    <row r="829" spans="7:11" x14ac:dyDescent="0.2">
      <c r="G829" s="24" t="str">
        <f>+IF('Tableau de bord'!B849='Tableau de bord'!B850,"",'Tableau de bord'!B849)</f>
        <v/>
      </c>
      <c r="H829" s="23" t="str">
        <f>+'Tableau de bord'!R849</f>
        <v/>
      </c>
      <c r="I829" s="17" t="str">
        <f>+IF('Tableau de bord'!B850='Tableau de bord'!B849,"",SUM($H$2:$H829))</f>
        <v/>
      </c>
      <c r="J829" s="8" t="str" cm="1">
        <f t="array" aca="1" ref="J829" ca="1">IF(ISERROR(IF(ROWS($1:828)&lt;=COUNTA($G$2:G1327),INDEX($G$2:G1327,SMALL(IF($G$2:G1327&lt;&gt;"",ROW(INDIRECT("1:"&amp;ROWS($G$2:G1327)))),ROWS($1:828))),"")),"",IF(ROWS($1:828)&lt;=COUNTA($G$2:G1327),INDEX($G$2:G1327,SMALL(IF($G$2:G1327&lt;&gt;"",ROW(INDIRECT("1:"&amp;ROWS($G$2:G1327)))),ROWS($1:828))),""))</f>
        <v/>
      </c>
      <c r="K829" s="10" t="str" cm="1">
        <f t="array" aca="1" ref="K829" ca="1">IF(ISERROR(IF(ROWS($1:828)&lt;=COUNTA($I$2:I1327),INDEX($I$2:I1327,SMALL(IF($I$2:I1327&lt;&gt;"",ROW(INDIRECT("1:"&amp;ROWS($I$2:I1327)))),ROWS($1:828))),"")),"",IF(ROWS($1:828)&lt;=COUNTA($I$2:I1327),INDEX($I$2:I1327,SMALL(IF($I$2:I1327&lt;&gt;"",ROW(INDIRECT("1:"&amp;ROWS($I$2:I1327)))),ROWS($1:828))),""))</f>
        <v/>
      </c>
    </row>
    <row r="830" spans="7:11" x14ac:dyDescent="0.2">
      <c r="G830" s="24" t="str">
        <f>+IF('Tableau de bord'!B850='Tableau de bord'!B851,"",'Tableau de bord'!B850)</f>
        <v/>
      </c>
      <c r="H830" s="23" t="str">
        <f>+'Tableau de bord'!R850</f>
        <v/>
      </c>
      <c r="I830" s="17" t="str">
        <f>+IF('Tableau de bord'!B851='Tableau de bord'!B850,"",SUM($H$2:$H830))</f>
        <v/>
      </c>
      <c r="J830" s="8" t="str" cm="1">
        <f t="array" aca="1" ref="J830" ca="1">IF(ISERROR(IF(ROWS($1:829)&lt;=COUNTA($G$2:G1328),INDEX($G$2:G1328,SMALL(IF($G$2:G1328&lt;&gt;"",ROW(INDIRECT("1:"&amp;ROWS($G$2:G1328)))),ROWS($1:829))),"")),"",IF(ROWS($1:829)&lt;=COUNTA($G$2:G1328),INDEX($G$2:G1328,SMALL(IF($G$2:G1328&lt;&gt;"",ROW(INDIRECT("1:"&amp;ROWS($G$2:G1328)))),ROWS($1:829))),""))</f>
        <v/>
      </c>
      <c r="K830" s="10" t="str" cm="1">
        <f t="array" aca="1" ref="K830" ca="1">IF(ISERROR(IF(ROWS($1:829)&lt;=COUNTA($I$2:I1328),INDEX($I$2:I1328,SMALL(IF($I$2:I1328&lt;&gt;"",ROW(INDIRECT("1:"&amp;ROWS($I$2:I1328)))),ROWS($1:829))),"")),"",IF(ROWS($1:829)&lt;=COUNTA($I$2:I1328),INDEX($I$2:I1328,SMALL(IF($I$2:I1328&lt;&gt;"",ROW(INDIRECT("1:"&amp;ROWS($I$2:I1328)))),ROWS($1:829))),""))</f>
        <v/>
      </c>
    </row>
    <row r="831" spans="7:11" x14ac:dyDescent="0.2">
      <c r="G831" s="24" t="str">
        <f>+IF('Tableau de bord'!B851='Tableau de bord'!B852,"",'Tableau de bord'!B851)</f>
        <v/>
      </c>
      <c r="H831" s="23" t="str">
        <f>+'Tableau de bord'!R851</f>
        <v/>
      </c>
      <c r="I831" s="17" t="str">
        <f>+IF('Tableau de bord'!B852='Tableau de bord'!B851,"",SUM($H$2:$H831))</f>
        <v/>
      </c>
      <c r="J831" s="8" t="str" cm="1">
        <f t="array" aca="1" ref="J831" ca="1">IF(ISERROR(IF(ROWS($1:830)&lt;=COUNTA($G$2:G1329),INDEX($G$2:G1329,SMALL(IF($G$2:G1329&lt;&gt;"",ROW(INDIRECT("1:"&amp;ROWS($G$2:G1329)))),ROWS($1:830))),"")),"",IF(ROWS($1:830)&lt;=COUNTA($G$2:G1329),INDEX($G$2:G1329,SMALL(IF($G$2:G1329&lt;&gt;"",ROW(INDIRECT("1:"&amp;ROWS($G$2:G1329)))),ROWS($1:830))),""))</f>
        <v/>
      </c>
      <c r="K831" s="10" t="str" cm="1">
        <f t="array" aca="1" ref="K831" ca="1">IF(ISERROR(IF(ROWS($1:830)&lt;=COUNTA($I$2:I1329),INDEX($I$2:I1329,SMALL(IF($I$2:I1329&lt;&gt;"",ROW(INDIRECT("1:"&amp;ROWS($I$2:I1329)))),ROWS($1:830))),"")),"",IF(ROWS($1:830)&lt;=COUNTA($I$2:I1329),INDEX($I$2:I1329,SMALL(IF($I$2:I1329&lt;&gt;"",ROW(INDIRECT("1:"&amp;ROWS($I$2:I1329)))),ROWS($1:830))),""))</f>
        <v/>
      </c>
    </row>
    <row r="832" spans="7:11" x14ac:dyDescent="0.2">
      <c r="G832" s="24" t="str">
        <f>+IF('Tableau de bord'!B852='Tableau de bord'!B853,"",'Tableau de bord'!B852)</f>
        <v/>
      </c>
      <c r="H832" s="23" t="str">
        <f>+'Tableau de bord'!R852</f>
        <v/>
      </c>
      <c r="I832" s="17" t="str">
        <f>+IF('Tableau de bord'!B853='Tableau de bord'!B852,"",SUM($H$2:$H832))</f>
        <v/>
      </c>
      <c r="J832" s="8" t="str" cm="1">
        <f t="array" aca="1" ref="J832" ca="1">IF(ISERROR(IF(ROWS($1:831)&lt;=COUNTA($G$2:G1330),INDEX($G$2:G1330,SMALL(IF($G$2:G1330&lt;&gt;"",ROW(INDIRECT("1:"&amp;ROWS($G$2:G1330)))),ROWS($1:831))),"")),"",IF(ROWS($1:831)&lt;=COUNTA($G$2:G1330),INDEX($G$2:G1330,SMALL(IF($G$2:G1330&lt;&gt;"",ROW(INDIRECT("1:"&amp;ROWS($G$2:G1330)))),ROWS($1:831))),""))</f>
        <v/>
      </c>
      <c r="K832" s="10" t="str" cm="1">
        <f t="array" aca="1" ref="K832" ca="1">IF(ISERROR(IF(ROWS($1:831)&lt;=COUNTA($I$2:I1330),INDEX($I$2:I1330,SMALL(IF($I$2:I1330&lt;&gt;"",ROW(INDIRECT("1:"&amp;ROWS($I$2:I1330)))),ROWS($1:831))),"")),"",IF(ROWS($1:831)&lt;=COUNTA($I$2:I1330),INDEX($I$2:I1330,SMALL(IF($I$2:I1330&lt;&gt;"",ROW(INDIRECT("1:"&amp;ROWS($I$2:I1330)))),ROWS($1:831))),""))</f>
        <v/>
      </c>
    </row>
    <row r="833" spans="7:11" x14ac:dyDescent="0.2">
      <c r="G833" s="24" t="str">
        <f>+IF('Tableau de bord'!B853='Tableau de bord'!B854,"",'Tableau de bord'!B853)</f>
        <v/>
      </c>
      <c r="H833" s="23" t="str">
        <f>+'Tableau de bord'!R853</f>
        <v/>
      </c>
      <c r="I833" s="17" t="str">
        <f>+IF('Tableau de bord'!B854='Tableau de bord'!B853,"",SUM($H$2:$H833))</f>
        <v/>
      </c>
      <c r="J833" s="8" t="str" cm="1">
        <f t="array" aca="1" ref="J833" ca="1">IF(ISERROR(IF(ROWS($1:832)&lt;=COUNTA($G$2:G1331),INDEX($G$2:G1331,SMALL(IF($G$2:G1331&lt;&gt;"",ROW(INDIRECT("1:"&amp;ROWS($G$2:G1331)))),ROWS($1:832))),"")),"",IF(ROWS($1:832)&lt;=COUNTA($G$2:G1331),INDEX($G$2:G1331,SMALL(IF($G$2:G1331&lt;&gt;"",ROW(INDIRECT("1:"&amp;ROWS($G$2:G1331)))),ROWS($1:832))),""))</f>
        <v/>
      </c>
      <c r="K833" s="10" t="str" cm="1">
        <f t="array" aca="1" ref="K833" ca="1">IF(ISERROR(IF(ROWS($1:832)&lt;=COUNTA($I$2:I1331),INDEX($I$2:I1331,SMALL(IF($I$2:I1331&lt;&gt;"",ROW(INDIRECT("1:"&amp;ROWS($I$2:I1331)))),ROWS($1:832))),"")),"",IF(ROWS($1:832)&lt;=COUNTA($I$2:I1331),INDEX($I$2:I1331,SMALL(IF($I$2:I1331&lt;&gt;"",ROW(INDIRECT("1:"&amp;ROWS($I$2:I1331)))),ROWS($1:832))),""))</f>
        <v/>
      </c>
    </row>
    <row r="834" spans="7:11" x14ac:dyDescent="0.2">
      <c r="G834" s="24" t="str">
        <f>+IF('Tableau de bord'!B854='Tableau de bord'!B855,"",'Tableau de bord'!B854)</f>
        <v/>
      </c>
      <c r="H834" s="23" t="str">
        <f>+'Tableau de bord'!R854</f>
        <v/>
      </c>
      <c r="I834" s="17" t="str">
        <f>+IF('Tableau de bord'!B855='Tableau de bord'!B854,"",SUM($H$2:$H834))</f>
        <v/>
      </c>
      <c r="J834" s="8" t="str" cm="1">
        <f t="array" aca="1" ref="J834" ca="1">IF(ISERROR(IF(ROWS($1:833)&lt;=COUNTA($G$2:G1332),INDEX($G$2:G1332,SMALL(IF($G$2:G1332&lt;&gt;"",ROW(INDIRECT("1:"&amp;ROWS($G$2:G1332)))),ROWS($1:833))),"")),"",IF(ROWS($1:833)&lt;=COUNTA($G$2:G1332),INDEX($G$2:G1332,SMALL(IF($G$2:G1332&lt;&gt;"",ROW(INDIRECT("1:"&amp;ROWS($G$2:G1332)))),ROWS($1:833))),""))</f>
        <v/>
      </c>
      <c r="K834" s="10" t="str" cm="1">
        <f t="array" aca="1" ref="K834" ca="1">IF(ISERROR(IF(ROWS($1:833)&lt;=COUNTA($I$2:I1332),INDEX($I$2:I1332,SMALL(IF($I$2:I1332&lt;&gt;"",ROW(INDIRECT("1:"&amp;ROWS($I$2:I1332)))),ROWS($1:833))),"")),"",IF(ROWS($1:833)&lt;=COUNTA($I$2:I1332),INDEX($I$2:I1332,SMALL(IF($I$2:I1332&lt;&gt;"",ROW(INDIRECT("1:"&amp;ROWS($I$2:I1332)))),ROWS($1:833))),""))</f>
        <v/>
      </c>
    </row>
    <row r="835" spans="7:11" x14ac:dyDescent="0.2">
      <c r="G835" s="24" t="str">
        <f>+IF('Tableau de bord'!B855='Tableau de bord'!B856,"",'Tableau de bord'!B855)</f>
        <v/>
      </c>
      <c r="H835" s="23" t="str">
        <f>+'Tableau de bord'!R855</f>
        <v/>
      </c>
      <c r="I835" s="17" t="str">
        <f>+IF('Tableau de bord'!B856='Tableau de bord'!B855,"",SUM($H$2:$H835))</f>
        <v/>
      </c>
      <c r="J835" s="8" t="str" cm="1">
        <f t="array" aca="1" ref="J835" ca="1">IF(ISERROR(IF(ROWS($1:834)&lt;=COUNTA($G$2:G1333),INDEX($G$2:G1333,SMALL(IF($G$2:G1333&lt;&gt;"",ROW(INDIRECT("1:"&amp;ROWS($G$2:G1333)))),ROWS($1:834))),"")),"",IF(ROWS($1:834)&lt;=COUNTA($G$2:G1333),INDEX($G$2:G1333,SMALL(IF($G$2:G1333&lt;&gt;"",ROW(INDIRECT("1:"&amp;ROWS($G$2:G1333)))),ROWS($1:834))),""))</f>
        <v/>
      </c>
      <c r="K835" s="10" t="str" cm="1">
        <f t="array" aca="1" ref="K835" ca="1">IF(ISERROR(IF(ROWS($1:834)&lt;=COUNTA($I$2:I1333),INDEX($I$2:I1333,SMALL(IF($I$2:I1333&lt;&gt;"",ROW(INDIRECT("1:"&amp;ROWS($I$2:I1333)))),ROWS($1:834))),"")),"",IF(ROWS($1:834)&lt;=COUNTA($I$2:I1333),INDEX($I$2:I1333,SMALL(IF($I$2:I1333&lt;&gt;"",ROW(INDIRECT("1:"&amp;ROWS($I$2:I1333)))),ROWS($1:834))),""))</f>
        <v/>
      </c>
    </row>
    <row r="836" spans="7:11" x14ac:dyDescent="0.2">
      <c r="G836" s="24" t="str">
        <f>+IF('Tableau de bord'!B856='Tableau de bord'!B857,"",'Tableau de bord'!B856)</f>
        <v/>
      </c>
      <c r="H836" s="23" t="str">
        <f>+'Tableau de bord'!R856</f>
        <v/>
      </c>
      <c r="I836" s="17" t="str">
        <f>+IF('Tableau de bord'!B857='Tableau de bord'!B856,"",SUM($H$2:$H836))</f>
        <v/>
      </c>
      <c r="J836" s="8" t="str" cm="1">
        <f t="array" aca="1" ref="J836" ca="1">IF(ISERROR(IF(ROWS($1:835)&lt;=COUNTA($G$2:G1334),INDEX($G$2:G1334,SMALL(IF($G$2:G1334&lt;&gt;"",ROW(INDIRECT("1:"&amp;ROWS($G$2:G1334)))),ROWS($1:835))),"")),"",IF(ROWS($1:835)&lt;=COUNTA($G$2:G1334),INDEX($G$2:G1334,SMALL(IF($G$2:G1334&lt;&gt;"",ROW(INDIRECT("1:"&amp;ROWS($G$2:G1334)))),ROWS($1:835))),""))</f>
        <v/>
      </c>
      <c r="K836" s="10" t="str" cm="1">
        <f t="array" aca="1" ref="K836" ca="1">IF(ISERROR(IF(ROWS($1:835)&lt;=COUNTA($I$2:I1334),INDEX($I$2:I1334,SMALL(IF($I$2:I1334&lt;&gt;"",ROW(INDIRECT("1:"&amp;ROWS($I$2:I1334)))),ROWS($1:835))),"")),"",IF(ROWS($1:835)&lt;=COUNTA($I$2:I1334),INDEX($I$2:I1334,SMALL(IF($I$2:I1334&lt;&gt;"",ROW(INDIRECT("1:"&amp;ROWS($I$2:I1334)))),ROWS($1:835))),""))</f>
        <v/>
      </c>
    </row>
    <row r="837" spans="7:11" x14ac:dyDescent="0.2">
      <c r="G837" s="24" t="str">
        <f>+IF('Tableau de bord'!B857='Tableau de bord'!B858,"",'Tableau de bord'!B857)</f>
        <v/>
      </c>
      <c r="H837" s="23" t="str">
        <f>+'Tableau de bord'!R857</f>
        <v/>
      </c>
      <c r="I837" s="17" t="str">
        <f>+IF('Tableau de bord'!B858='Tableau de bord'!B857,"",SUM($H$2:$H837))</f>
        <v/>
      </c>
      <c r="J837" s="8" t="str" cm="1">
        <f t="array" aca="1" ref="J837" ca="1">IF(ISERROR(IF(ROWS($1:836)&lt;=COUNTA($G$2:G1335),INDEX($G$2:G1335,SMALL(IF($G$2:G1335&lt;&gt;"",ROW(INDIRECT("1:"&amp;ROWS($G$2:G1335)))),ROWS($1:836))),"")),"",IF(ROWS($1:836)&lt;=COUNTA($G$2:G1335),INDEX($G$2:G1335,SMALL(IF($G$2:G1335&lt;&gt;"",ROW(INDIRECT("1:"&amp;ROWS($G$2:G1335)))),ROWS($1:836))),""))</f>
        <v/>
      </c>
      <c r="K837" s="10" t="str" cm="1">
        <f t="array" aca="1" ref="K837" ca="1">IF(ISERROR(IF(ROWS($1:836)&lt;=COUNTA($I$2:I1335),INDEX($I$2:I1335,SMALL(IF($I$2:I1335&lt;&gt;"",ROW(INDIRECT("1:"&amp;ROWS($I$2:I1335)))),ROWS($1:836))),"")),"",IF(ROWS($1:836)&lt;=COUNTA($I$2:I1335),INDEX($I$2:I1335,SMALL(IF($I$2:I1335&lt;&gt;"",ROW(INDIRECT("1:"&amp;ROWS($I$2:I1335)))),ROWS($1:836))),""))</f>
        <v/>
      </c>
    </row>
    <row r="838" spans="7:11" x14ac:dyDescent="0.2">
      <c r="G838" s="24" t="str">
        <f>+IF('Tableau de bord'!B858='Tableau de bord'!B859,"",'Tableau de bord'!B858)</f>
        <v/>
      </c>
      <c r="H838" s="23" t="str">
        <f>+'Tableau de bord'!R858</f>
        <v/>
      </c>
      <c r="I838" s="17" t="str">
        <f>+IF('Tableau de bord'!B859='Tableau de bord'!B858,"",SUM($H$2:$H838))</f>
        <v/>
      </c>
      <c r="J838" s="8" t="str" cm="1">
        <f t="array" aca="1" ref="J838" ca="1">IF(ISERROR(IF(ROWS($1:837)&lt;=COUNTA($G$2:G1336),INDEX($G$2:G1336,SMALL(IF($G$2:G1336&lt;&gt;"",ROW(INDIRECT("1:"&amp;ROWS($G$2:G1336)))),ROWS($1:837))),"")),"",IF(ROWS($1:837)&lt;=COUNTA($G$2:G1336),INDEX($G$2:G1336,SMALL(IF($G$2:G1336&lt;&gt;"",ROW(INDIRECT("1:"&amp;ROWS($G$2:G1336)))),ROWS($1:837))),""))</f>
        <v/>
      </c>
      <c r="K838" s="10" t="str" cm="1">
        <f t="array" aca="1" ref="K838" ca="1">IF(ISERROR(IF(ROWS($1:837)&lt;=COUNTA($I$2:I1336),INDEX($I$2:I1336,SMALL(IF($I$2:I1336&lt;&gt;"",ROW(INDIRECT("1:"&amp;ROWS($I$2:I1336)))),ROWS($1:837))),"")),"",IF(ROWS($1:837)&lt;=COUNTA($I$2:I1336),INDEX($I$2:I1336,SMALL(IF($I$2:I1336&lt;&gt;"",ROW(INDIRECT("1:"&amp;ROWS($I$2:I1336)))),ROWS($1:837))),""))</f>
        <v/>
      </c>
    </row>
    <row r="839" spans="7:11" x14ac:dyDescent="0.2">
      <c r="G839" s="24" t="str">
        <f>+IF('Tableau de bord'!B859='Tableau de bord'!B860,"",'Tableau de bord'!B859)</f>
        <v/>
      </c>
      <c r="H839" s="23" t="str">
        <f>+'Tableau de bord'!R859</f>
        <v/>
      </c>
      <c r="I839" s="17" t="str">
        <f>+IF('Tableau de bord'!B860='Tableau de bord'!B859,"",SUM($H$2:$H839))</f>
        <v/>
      </c>
      <c r="J839" s="8" t="str" cm="1">
        <f t="array" aca="1" ref="J839" ca="1">IF(ISERROR(IF(ROWS($1:838)&lt;=COUNTA($G$2:G1337),INDEX($G$2:G1337,SMALL(IF($G$2:G1337&lt;&gt;"",ROW(INDIRECT("1:"&amp;ROWS($G$2:G1337)))),ROWS($1:838))),"")),"",IF(ROWS($1:838)&lt;=COUNTA($G$2:G1337),INDEX($G$2:G1337,SMALL(IF($G$2:G1337&lt;&gt;"",ROW(INDIRECT("1:"&amp;ROWS($G$2:G1337)))),ROWS($1:838))),""))</f>
        <v/>
      </c>
      <c r="K839" s="10" t="str" cm="1">
        <f t="array" aca="1" ref="K839" ca="1">IF(ISERROR(IF(ROWS($1:838)&lt;=COUNTA($I$2:I1337),INDEX($I$2:I1337,SMALL(IF($I$2:I1337&lt;&gt;"",ROW(INDIRECT("1:"&amp;ROWS($I$2:I1337)))),ROWS($1:838))),"")),"",IF(ROWS($1:838)&lt;=COUNTA($I$2:I1337),INDEX($I$2:I1337,SMALL(IF($I$2:I1337&lt;&gt;"",ROW(INDIRECT("1:"&amp;ROWS($I$2:I1337)))),ROWS($1:838))),""))</f>
        <v/>
      </c>
    </row>
    <row r="840" spans="7:11" x14ac:dyDescent="0.2">
      <c r="G840" s="24" t="str">
        <f>+IF('Tableau de bord'!B860='Tableau de bord'!B861,"",'Tableau de bord'!B860)</f>
        <v/>
      </c>
      <c r="H840" s="23" t="str">
        <f>+'Tableau de bord'!R860</f>
        <v/>
      </c>
      <c r="I840" s="17" t="str">
        <f>+IF('Tableau de bord'!B861='Tableau de bord'!B860,"",SUM($H$2:$H840))</f>
        <v/>
      </c>
      <c r="J840" s="8" t="str" cm="1">
        <f t="array" aca="1" ref="J840" ca="1">IF(ISERROR(IF(ROWS($1:839)&lt;=COUNTA($G$2:G1338),INDEX($G$2:G1338,SMALL(IF($G$2:G1338&lt;&gt;"",ROW(INDIRECT("1:"&amp;ROWS($G$2:G1338)))),ROWS($1:839))),"")),"",IF(ROWS($1:839)&lt;=COUNTA($G$2:G1338),INDEX($G$2:G1338,SMALL(IF($G$2:G1338&lt;&gt;"",ROW(INDIRECT("1:"&amp;ROWS($G$2:G1338)))),ROWS($1:839))),""))</f>
        <v/>
      </c>
      <c r="K840" s="10" t="str" cm="1">
        <f t="array" aca="1" ref="K840" ca="1">IF(ISERROR(IF(ROWS($1:839)&lt;=COUNTA($I$2:I1338),INDEX($I$2:I1338,SMALL(IF($I$2:I1338&lt;&gt;"",ROW(INDIRECT("1:"&amp;ROWS($I$2:I1338)))),ROWS($1:839))),"")),"",IF(ROWS($1:839)&lt;=COUNTA($I$2:I1338),INDEX($I$2:I1338,SMALL(IF($I$2:I1338&lt;&gt;"",ROW(INDIRECT("1:"&amp;ROWS($I$2:I1338)))),ROWS($1:839))),""))</f>
        <v/>
      </c>
    </row>
    <row r="841" spans="7:11" x14ac:dyDescent="0.2">
      <c r="G841" s="24" t="str">
        <f>+IF('Tableau de bord'!B861='Tableau de bord'!B862,"",'Tableau de bord'!B861)</f>
        <v/>
      </c>
      <c r="H841" s="23" t="str">
        <f>+'Tableau de bord'!R861</f>
        <v/>
      </c>
      <c r="I841" s="17" t="str">
        <f>+IF('Tableau de bord'!B862='Tableau de bord'!B861,"",SUM($H$2:$H841))</f>
        <v/>
      </c>
      <c r="J841" s="8" t="str" cm="1">
        <f t="array" aca="1" ref="J841" ca="1">IF(ISERROR(IF(ROWS($1:840)&lt;=COUNTA($G$2:G1339),INDEX($G$2:G1339,SMALL(IF($G$2:G1339&lt;&gt;"",ROW(INDIRECT("1:"&amp;ROWS($G$2:G1339)))),ROWS($1:840))),"")),"",IF(ROWS($1:840)&lt;=COUNTA($G$2:G1339),INDEX($G$2:G1339,SMALL(IF($G$2:G1339&lt;&gt;"",ROW(INDIRECT("1:"&amp;ROWS($G$2:G1339)))),ROWS($1:840))),""))</f>
        <v/>
      </c>
      <c r="K841" s="10" t="str" cm="1">
        <f t="array" aca="1" ref="K841" ca="1">IF(ISERROR(IF(ROWS($1:840)&lt;=COUNTA($I$2:I1339),INDEX($I$2:I1339,SMALL(IF($I$2:I1339&lt;&gt;"",ROW(INDIRECT("1:"&amp;ROWS($I$2:I1339)))),ROWS($1:840))),"")),"",IF(ROWS($1:840)&lt;=COUNTA($I$2:I1339),INDEX($I$2:I1339,SMALL(IF($I$2:I1339&lt;&gt;"",ROW(INDIRECT("1:"&amp;ROWS($I$2:I1339)))),ROWS($1:840))),""))</f>
        <v/>
      </c>
    </row>
    <row r="842" spans="7:11" x14ac:dyDescent="0.2">
      <c r="G842" s="24" t="str">
        <f>+IF('Tableau de bord'!B862='Tableau de bord'!B863,"",'Tableau de bord'!B862)</f>
        <v/>
      </c>
      <c r="H842" s="23" t="str">
        <f>+'Tableau de bord'!R862</f>
        <v/>
      </c>
      <c r="I842" s="17" t="str">
        <f>+IF('Tableau de bord'!B863='Tableau de bord'!B862,"",SUM($H$2:$H842))</f>
        <v/>
      </c>
      <c r="J842" s="8" t="str" cm="1">
        <f t="array" aca="1" ref="J842" ca="1">IF(ISERROR(IF(ROWS($1:841)&lt;=COUNTA($G$2:G1340),INDEX($G$2:G1340,SMALL(IF($G$2:G1340&lt;&gt;"",ROW(INDIRECT("1:"&amp;ROWS($G$2:G1340)))),ROWS($1:841))),"")),"",IF(ROWS($1:841)&lt;=COUNTA($G$2:G1340),INDEX($G$2:G1340,SMALL(IF($G$2:G1340&lt;&gt;"",ROW(INDIRECT("1:"&amp;ROWS($G$2:G1340)))),ROWS($1:841))),""))</f>
        <v/>
      </c>
      <c r="K842" s="10" t="str" cm="1">
        <f t="array" aca="1" ref="K842" ca="1">IF(ISERROR(IF(ROWS($1:841)&lt;=COUNTA($I$2:I1340),INDEX($I$2:I1340,SMALL(IF($I$2:I1340&lt;&gt;"",ROW(INDIRECT("1:"&amp;ROWS($I$2:I1340)))),ROWS($1:841))),"")),"",IF(ROWS($1:841)&lt;=COUNTA($I$2:I1340),INDEX($I$2:I1340,SMALL(IF($I$2:I1340&lt;&gt;"",ROW(INDIRECT("1:"&amp;ROWS($I$2:I1340)))),ROWS($1:841))),""))</f>
        <v/>
      </c>
    </row>
    <row r="843" spans="7:11" x14ac:dyDescent="0.2">
      <c r="G843" s="24" t="str">
        <f>+IF('Tableau de bord'!B863='Tableau de bord'!B864,"",'Tableau de bord'!B863)</f>
        <v/>
      </c>
      <c r="H843" s="23" t="str">
        <f>+'Tableau de bord'!R863</f>
        <v/>
      </c>
      <c r="I843" s="17" t="str">
        <f>+IF('Tableau de bord'!B864='Tableau de bord'!B863,"",SUM($H$2:$H843))</f>
        <v/>
      </c>
      <c r="J843" s="8" t="str" cm="1">
        <f t="array" aca="1" ref="J843" ca="1">IF(ISERROR(IF(ROWS($1:842)&lt;=COUNTA($G$2:G1341),INDEX($G$2:G1341,SMALL(IF($G$2:G1341&lt;&gt;"",ROW(INDIRECT("1:"&amp;ROWS($G$2:G1341)))),ROWS($1:842))),"")),"",IF(ROWS($1:842)&lt;=COUNTA($G$2:G1341),INDEX($G$2:G1341,SMALL(IF($G$2:G1341&lt;&gt;"",ROW(INDIRECT("1:"&amp;ROWS($G$2:G1341)))),ROWS($1:842))),""))</f>
        <v/>
      </c>
      <c r="K843" s="10" t="str" cm="1">
        <f t="array" aca="1" ref="K843" ca="1">IF(ISERROR(IF(ROWS($1:842)&lt;=COUNTA($I$2:I1341),INDEX($I$2:I1341,SMALL(IF($I$2:I1341&lt;&gt;"",ROW(INDIRECT("1:"&amp;ROWS($I$2:I1341)))),ROWS($1:842))),"")),"",IF(ROWS($1:842)&lt;=COUNTA($I$2:I1341),INDEX($I$2:I1341,SMALL(IF($I$2:I1341&lt;&gt;"",ROW(INDIRECT("1:"&amp;ROWS($I$2:I1341)))),ROWS($1:842))),""))</f>
        <v/>
      </c>
    </row>
    <row r="844" spans="7:11" x14ac:dyDescent="0.2">
      <c r="G844" s="24" t="str">
        <f>+IF('Tableau de bord'!B864='Tableau de bord'!B865,"",'Tableau de bord'!B864)</f>
        <v/>
      </c>
      <c r="H844" s="23" t="str">
        <f>+'Tableau de bord'!R864</f>
        <v/>
      </c>
      <c r="I844" s="17" t="str">
        <f>+IF('Tableau de bord'!B865='Tableau de bord'!B864,"",SUM($H$2:$H844))</f>
        <v/>
      </c>
      <c r="J844" s="8" t="str" cm="1">
        <f t="array" aca="1" ref="J844" ca="1">IF(ISERROR(IF(ROWS($1:843)&lt;=COUNTA($G$2:G1342),INDEX($G$2:G1342,SMALL(IF($G$2:G1342&lt;&gt;"",ROW(INDIRECT("1:"&amp;ROWS($G$2:G1342)))),ROWS($1:843))),"")),"",IF(ROWS($1:843)&lt;=COUNTA($G$2:G1342),INDEX($G$2:G1342,SMALL(IF($G$2:G1342&lt;&gt;"",ROW(INDIRECT("1:"&amp;ROWS($G$2:G1342)))),ROWS($1:843))),""))</f>
        <v/>
      </c>
      <c r="K844" s="10" t="str" cm="1">
        <f t="array" aca="1" ref="K844" ca="1">IF(ISERROR(IF(ROWS($1:843)&lt;=COUNTA($I$2:I1342),INDEX($I$2:I1342,SMALL(IF($I$2:I1342&lt;&gt;"",ROW(INDIRECT("1:"&amp;ROWS($I$2:I1342)))),ROWS($1:843))),"")),"",IF(ROWS($1:843)&lt;=COUNTA($I$2:I1342),INDEX($I$2:I1342,SMALL(IF($I$2:I1342&lt;&gt;"",ROW(INDIRECT("1:"&amp;ROWS($I$2:I1342)))),ROWS($1:843))),""))</f>
        <v/>
      </c>
    </row>
    <row r="845" spans="7:11" x14ac:dyDescent="0.2">
      <c r="G845" s="24" t="str">
        <f>+IF('Tableau de bord'!B865='Tableau de bord'!B866,"",'Tableau de bord'!B865)</f>
        <v/>
      </c>
      <c r="H845" s="23" t="str">
        <f>+'Tableau de bord'!R865</f>
        <v/>
      </c>
      <c r="I845" s="17" t="str">
        <f>+IF('Tableau de bord'!B866='Tableau de bord'!B865,"",SUM($H$2:$H845))</f>
        <v/>
      </c>
      <c r="J845" s="8" t="str" cm="1">
        <f t="array" aca="1" ref="J845" ca="1">IF(ISERROR(IF(ROWS($1:844)&lt;=COUNTA($G$2:G1343),INDEX($G$2:G1343,SMALL(IF($G$2:G1343&lt;&gt;"",ROW(INDIRECT("1:"&amp;ROWS($G$2:G1343)))),ROWS($1:844))),"")),"",IF(ROWS($1:844)&lt;=COUNTA($G$2:G1343),INDEX($G$2:G1343,SMALL(IF($G$2:G1343&lt;&gt;"",ROW(INDIRECT("1:"&amp;ROWS($G$2:G1343)))),ROWS($1:844))),""))</f>
        <v/>
      </c>
      <c r="K845" s="10" t="str" cm="1">
        <f t="array" aca="1" ref="K845" ca="1">IF(ISERROR(IF(ROWS($1:844)&lt;=COUNTA($I$2:I1343),INDEX($I$2:I1343,SMALL(IF($I$2:I1343&lt;&gt;"",ROW(INDIRECT("1:"&amp;ROWS($I$2:I1343)))),ROWS($1:844))),"")),"",IF(ROWS($1:844)&lt;=COUNTA($I$2:I1343),INDEX($I$2:I1343,SMALL(IF($I$2:I1343&lt;&gt;"",ROW(INDIRECT("1:"&amp;ROWS($I$2:I1343)))),ROWS($1:844))),""))</f>
        <v/>
      </c>
    </row>
    <row r="846" spans="7:11" x14ac:dyDescent="0.2">
      <c r="G846" s="24" t="str">
        <f>+IF('Tableau de bord'!B866='Tableau de bord'!B867,"",'Tableau de bord'!B866)</f>
        <v/>
      </c>
      <c r="H846" s="23" t="str">
        <f>+'Tableau de bord'!R866</f>
        <v/>
      </c>
      <c r="I846" s="17" t="str">
        <f>+IF('Tableau de bord'!B867='Tableau de bord'!B866,"",SUM($H$2:$H846))</f>
        <v/>
      </c>
      <c r="J846" s="8" t="str" cm="1">
        <f t="array" aca="1" ref="J846" ca="1">IF(ISERROR(IF(ROWS($1:845)&lt;=COUNTA($G$2:G1344),INDEX($G$2:G1344,SMALL(IF($G$2:G1344&lt;&gt;"",ROW(INDIRECT("1:"&amp;ROWS($G$2:G1344)))),ROWS($1:845))),"")),"",IF(ROWS($1:845)&lt;=COUNTA($G$2:G1344),INDEX($G$2:G1344,SMALL(IF($G$2:G1344&lt;&gt;"",ROW(INDIRECT("1:"&amp;ROWS($G$2:G1344)))),ROWS($1:845))),""))</f>
        <v/>
      </c>
      <c r="K846" s="10" t="str" cm="1">
        <f t="array" aca="1" ref="K846" ca="1">IF(ISERROR(IF(ROWS($1:845)&lt;=COUNTA($I$2:I1344),INDEX($I$2:I1344,SMALL(IF($I$2:I1344&lt;&gt;"",ROW(INDIRECT("1:"&amp;ROWS($I$2:I1344)))),ROWS($1:845))),"")),"",IF(ROWS($1:845)&lt;=COUNTA($I$2:I1344),INDEX($I$2:I1344,SMALL(IF($I$2:I1344&lt;&gt;"",ROW(INDIRECT("1:"&amp;ROWS($I$2:I1344)))),ROWS($1:845))),""))</f>
        <v/>
      </c>
    </row>
    <row r="847" spans="7:11" x14ac:dyDescent="0.2">
      <c r="G847" s="24" t="str">
        <f>+IF('Tableau de bord'!B867='Tableau de bord'!B868,"",'Tableau de bord'!B867)</f>
        <v/>
      </c>
      <c r="H847" s="23" t="str">
        <f>+'Tableau de bord'!R867</f>
        <v/>
      </c>
      <c r="I847" s="17" t="str">
        <f>+IF('Tableau de bord'!B868='Tableau de bord'!B867,"",SUM($H$2:$H847))</f>
        <v/>
      </c>
      <c r="J847" s="8" t="str" cm="1">
        <f t="array" aca="1" ref="J847" ca="1">IF(ISERROR(IF(ROWS($1:846)&lt;=COUNTA($G$2:G1345),INDEX($G$2:G1345,SMALL(IF($G$2:G1345&lt;&gt;"",ROW(INDIRECT("1:"&amp;ROWS($G$2:G1345)))),ROWS($1:846))),"")),"",IF(ROWS($1:846)&lt;=COUNTA($G$2:G1345),INDEX($G$2:G1345,SMALL(IF($G$2:G1345&lt;&gt;"",ROW(INDIRECT("1:"&amp;ROWS($G$2:G1345)))),ROWS($1:846))),""))</f>
        <v/>
      </c>
      <c r="K847" s="10" t="str" cm="1">
        <f t="array" aca="1" ref="K847" ca="1">IF(ISERROR(IF(ROWS($1:846)&lt;=COUNTA($I$2:I1345),INDEX($I$2:I1345,SMALL(IF($I$2:I1345&lt;&gt;"",ROW(INDIRECT("1:"&amp;ROWS($I$2:I1345)))),ROWS($1:846))),"")),"",IF(ROWS($1:846)&lt;=COUNTA($I$2:I1345),INDEX($I$2:I1345,SMALL(IF($I$2:I1345&lt;&gt;"",ROW(INDIRECT("1:"&amp;ROWS($I$2:I1345)))),ROWS($1:846))),""))</f>
        <v/>
      </c>
    </row>
    <row r="848" spans="7:11" x14ac:dyDescent="0.2">
      <c r="G848" s="24" t="str">
        <f>+IF('Tableau de bord'!B868='Tableau de bord'!B869,"",'Tableau de bord'!B868)</f>
        <v/>
      </c>
      <c r="H848" s="23" t="str">
        <f>+'Tableau de bord'!R868</f>
        <v/>
      </c>
      <c r="I848" s="17" t="str">
        <f>+IF('Tableau de bord'!B869='Tableau de bord'!B868,"",SUM($H$2:$H848))</f>
        <v/>
      </c>
      <c r="J848" s="8" t="str" cm="1">
        <f t="array" aca="1" ref="J848" ca="1">IF(ISERROR(IF(ROWS($1:847)&lt;=COUNTA($G$2:G1346),INDEX($G$2:G1346,SMALL(IF($G$2:G1346&lt;&gt;"",ROW(INDIRECT("1:"&amp;ROWS($G$2:G1346)))),ROWS($1:847))),"")),"",IF(ROWS($1:847)&lt;=COUNTA($G$2:G1346),INDEX($G$2:G1346,SMALL(IF($G$2:G1346&lt;&gt;"",ROW(INDIRECT("1:"&amp;ROWS($G$2:G1346)))),ROWS($1:847))),""))</f>
        <v/>
      </c>
      <c r="K848" s="10" t="str" cm="1">
        <f t="array" aca="1" ref="K848" ca="1">IF(ISERROR(IF(ROWS($1:847)&lt;=COUNTA($I$2:I1346),INDEX($I$2:I1346,SMALL(IF($I$2:I1346&lt;&gt;"",ROW(INDIRECT("1:"&amp;ROWS($I$2:I1346)))),ROWS($1:847))),"")),"",IF(ROWS($1:847)&lt;=COUNTA($I$2:I1346),INDEX($I$2:I1346,SMALL(IF($I$2:I1346&lt;&gt;"",ROW(INDIRECT("1:"&amp;ROWS($I$2:I1346)))),ROWS($1:847))),""))</f>
        <v/>
      </c>
    </row>
    <row r="849" spans="7:11" x14ac:dyDescent="0.2">
      <c r="G849" s="24" t="str">
        <f>+IF('Tableau de bord'!B869='Tableau de bord'!B870,"",'Tableau de bord'!B869)</f>
        <v/>
      </c>
      <c r="H849" s="23" t="str">
        <f>+'Tableau de bord'!R869</f>
        <v/>
      </c>
      <c r="I849" s="17" t="str">
        <f>+IF('Tableau de bord'!B870='Tableau de bord'!B869,"",SUM($H$2:$H849))</f>
        <v/>
      </c>
      <c r="J849" s="8" t="str" cm="1">
        <f t="array" aca="1" ref="J849" ca="1">IF(ISERROR(IF(ROWS($1:848)&lt;=COUNTA($G$2:G1347),INDEX($G$2:G1347,SMALL(IF($G$2:G1347&lt;&gt;"",ROW(INDIRECT("1:"&amp;ROWS($G$2:G1347)))),ROWS($1:848))),"")),"",IF(ROWS($1:848)&lt;=COUNTA($G$2:G1347),INDEX($G$2:G1347,SMALL(IF($G$2:G1347&lt;&gt;"",ROW(INDIRECT("1:"&amp;ROWS($G$2:G1347)))),ROWS($1:848))),""))</f>
        <v/>
      </c>
      <c r="K849" s="10" t="str" cm="1">
        <f t="array" aca="1" ref="K849" ca="1">IF(ISERROR(IF(ROWS($1:848)&lt;=COUNTA($I$2:I1347),INDEX($I$2:I1347,SMALL(IF($I$2:I1347&lt;&gt;"",ROW(INDIRECT("1:"&amp;ROWS($I$2:I1347)))),ROWS($1:848))),"")),"",IF(ROWS($1:848)&lt;=COUNTA($I$2:I1347),INDEX($I$2:I1347,SMALL(IF($I$2:I1347&lt;&gt;"",ROW(INDIRECT("1:"&amp;ROWS($I$2:I1347)))),ROWS($1:848))),""))</f>
        <v/>
      </c>
    </row>
    <row r="850" spans="7:11" x14ac:dyDescent="0.2">
      <c r="G850" s="24" t="str">
        <f>+IF('Tableau de bord'!B870='Tableau de bord'!B871,"",'Tableau de bord'!B870)</f>
        <v/>
      </c>
      <c r="H850" s="23" t="str">
        <f>+'Tableau de bord'!R870</f>
        <v/>
      </c>
      <c r="I850" s="17" t="str">
        <f>+IF('Tableau de bord'!B871='Tableau de bord'!B870,"",SUM($H$2:$H850))</f>
        <v/>
      </c>
      <c r="J850" s="8" t="str" cm="1">
        <f t="array" aca="1" ref="J850" ca="1">IF(ISERROR(IF(ROWS($1:849)&lt;=COUNTA($G$2:G1348),INDEX($G$2:G1348,SMALL(IF($G$2:G1348&lt;&gt;"",ROW(INDIRECT("1:"&amp;ROWS($G$2:G1348)))),ROWS($1:849))),"")),"",IF(ROWS($1:849)&lt;=COUNTA($G$2:G1348),INDEX($G$2:G1348,SMALL(IF($G$2:G1348&lt;&gt;"",ROW(INDIRECT("1:"&amp;ROWS($G$2:G1348)))),ROWS($1:849))),""))</f>
        <v/>
      </c>
      <c r="K850" s="10" t="str" cm="1">
        <f t="array" aca="1" ref="K850" ca="1">IF(ISERROR(IF(ROWS($1:849)&lt;=COUNTA($I$2:I1348),INDEX($I$2:I1348,SMALL(IF($I$2:I1348&lt;&gt;"",ROW(INDIRECT("1:"&amp;ROWS($I$2:I1348)))),ROWS($1:849))),"")),"",IF(ROWS($1:849)&lt;=COUNTA($I$2:I1348),INDEX($I$2:I1348,SMALL(IF($I$2:I1348&lt;&gt;"",ROW(INDIRECT("1:"&amp;ROWS($I$2:I1348)))),ROWS($1:849))),""))</f>
        <v/>
      </c>
    </row>
    <row r="851" spans="7:11" x14ac:dyDescent="0.2">
      <c r="G851" s="24" t="str">
        <f>+IF('Tableau de bord'!B871='Tableau de bord'!B872,"",'Tableau de bord'!B871)</f>
        <v/>
      </c>
      <c r="H851" s="23" t="str">
        <f>+'Tableau de bord'!R871</f>
        <v/>
      </c>
      <c r="I851" s="17" t="str">
        <f>+IF('Tableau de bord'!B872='Tableau de bord'!B871,"",SUM($H$2:$H851))</f>
        <v/>
      </c>
      <c r="J851" s="8" t="str" cm="1">
        <f t="array" aca="1" ref="J851" ca="1">IF(ISERROR(IF(ROWS($1:850)&lt;=COUNTA($G$2:G1349),INDEX($G$2:G1349,SMALL(IF($G$2:G1349&lt;&gt;"",ROW(INDIRECT("1:"&amp;ROWS($G$2:G1349)))),ROWS($1:850))),"")),"",IF(ROWS($1:850)&lt;=COUNTA($G$2:G1349),INDEX($G$2:G1349,SMALL(IF($G$2:G1349&lt;&gt;"",ROW(INDIRECT("1:"&amp;ROWS($G$2:G1349)))),ROWS($1:850))),""))</f>
        <v/>
      </c>
      <c r="K851" s="10" t="str" cm="1">
        <f t="array" aca="1" ref="K851" ca="1">IF(ISERROR(IF(ROWS($1:850)&lt;=COUNTA($I$2:I1349),INDEX($I$2:I1349,SMALL(IF($I$2:I1349&lt;&gt;"",ROW(INDIRECT("1:"&amp;ROWS($I$2:I1349)))),ROWS($1:850))),"")),"",IF(ROWS($1:850)&lt;=COUNTA($I$2:I1349),INDEX($I$2:I1349,SMALL(IF($I$2:I1349&lt;&gt;"",ROW(INDIRECT("1:"&amp;ROWS($I$2:I1349)))),ROWS($1:850))),""))</f>
        <v/>
      </c>
    </row>
    <row r="852" spans="7:11" x14ac:dyDescent="0.2">
      <c r="G852" s="24" t="str">
        <f>+IF('Tableau de bord'!B872='Tableau de bord'!B873,"",'Tableau de bord'!B872)</f>
        <v/>
      </c>
      <c r="H852" s="23" t="str">
        <f>+'Tableau de bord'!R872</f>
        <v/>
      </c>
      <c r="I852" s="17" t="str">
        <f>+IF('Tableau de bord'!B873='Tableau de bord'!B872,"",SUM($H$2:$H852))</f>
        <v/>
      </c>
      <c r="J852" s="8" t="str" cm="1">
        <f t="array" aca="1" ref="J852" ca="1">IF(ISERROR(IF(ROWS($1:851)&lt;=COUNTA($G$2:G1350),INDEX($G$2:G1350,SMALL(IF($G$2:G1350&lt;&gt;"",ROW(INDIRECT("1:"&amp;ROWS($G$2:G1350)))),ROWS($1:851))),"")),"",IF(ROWS($1:851)&lt;=COUNTA($G$2:G1350),INDEX($G$2:G1350,SMALL(IF($G$2:G1350&lt;&gt;"",ROW(INDIRECT("1:"&amp;ROWS($G$2:G1350)))),ROWS($1:851))),""))</f>
        <v/>
      </c>
      <c r="K852" s="10" t="str" cm="1">
        <f t="array" aca="1" ref="K852" ca="1">IF(ISERROR(IF(ROWS($1:851)&lt;=COUNTA($I$2:I1350),INDEX($I$2:I1350,SMALL(IF($I$2:I1350&lt;&gt;"",ROW(INDIRECT("1:"&amp;ROWS($I$2:I1350)))),ROWS($1:851))),"")),"",IF(ROWS($1:851)&lt;=COUNTA($I$2:I1350),INDEX($I$2:I1350,SMALL(IF($I$2:I1350&lt;&gt;"",ROW(INDIRECT("1:"&amp;ROWS($I$2:I1350)))),ROWS($1:851))),""))</f>
        <v/>
      </c>
    </row>
    <row r="853" spans="7:11" x14ac:dyDescent="0.2">
      <c r="G853" s="24" t="str">
        <f>+IF('Tableau de bord'!B873='Tableau de bord'!B874,"",'Tableau de bord'!B873)</f>
        <v/>
      </c>
      <c r="H853" s="23" t="str">
        <f>+'Tableau de bord'!R873</f>
        <v/>
      </c>
      <c r="I853" s="17" t="str">
        <f>+IF('Tableau de bord'!B874='Tableau de bord'!B873,"",SUM($H$2:$H853))</f>
        <v/>
      </c>
      <c r="J853" s="8" t="str" cm="1">
        <f t="array" aca="1" ref="J853" ca="1">IF(ISERROR(IF(ROWS($1:852)&lt;=COUNTA($G$2:G1351),INDEX($G$2:G1351,SMALL(IF($G$2:G1351&lt;&gt;"",ROW(INDIRECT("1:"&amp;ROWS($G$2:G1351)))),ROWS($1:852))),"")),"",IF(ROWS($1:852)&lt;=COUNTA($G$2:G1351),INDEX($G$2:G1351,SMALL(IF($G$2:G1351&lt;&gt;"",ROW(INDIRECT("1:"&amp;ROWS($G$2:G1351)))),ROWS($1:852))),""))</f>
        <v/>
      </c>
      <c r="K853" s="10" t="str" cm="1">
        <f t="array" aca="1" ref="K853" ca="1">IF(ISERROR(IF(ROWS($1:852)&lt;=COUNTA($I$2:I1351),INDEX($I$2:I1351,SMALL(IF($I$2:I1351&lt;&gt;"",ROW(INDIRECT("1:"&amp;ROWS($I$2:I1351)))),ROWS($1:852))),"")),"",IF(ROWS($1:852)&lt;=COUNTA($I$2:I1351),INDEX($I$2:I1351,SMALL(IF($I$2:I1351&lt;&gt;"",ROW(INDIRECT("1:"&amp;ROWS($I$2:I1351)))),ROWS($1:852))),""))</f>
        <v/>
      </c>
    </row>
    <row r="854" spans="7:11" x14ac:dyDescent="0.2">
      <c r="G854" s="24" t="str">
        <f>+IF('Tableau de bord'!B874='Tableau de bord'!B875,"",'Tableau de bord'!B874)</f>
        <v/>
      </c>
      <c r="H854" s="23" t="str">
        <f>+'Tableau de bord'!R874</f>
        <v/>
      </c>
      <c r="I854" s="17" t="str">
        <f>+IF('Tableau de bord'!B875='Tableau de bord'!B874,"",SUM($H$2:$H854))</f>
        <v/>
      </c>
      <c r="J854" s="8" t="str" cm="1">
        <f t="array" aca="1" ref="J854" ca="1">IF(ISERROR(IF(ROWS($1:853)&lt;=COUNTA($G$2:G1352),INDEX($G$2:G1352,SMALL(IF($G$2:G1352&lt;&gt;"",ROW(INDIRECT("1:"&amp;ROWS($G$2:G1352)))),ROWS($1:853))),"")),"",IF(ROWS($1:853)&lt;=COUNTA($G$2:G1352),INDEX($G$2:G1352,SMALL(IF($G$2:G1352&lt;&gt;"",ROW(INDIRECT("1:"&amp;ROWS($G$2:G1352)))),ROWS($1:853))),""))</f>
        <v/>
      </c>
      <c r="K854" s="10" t="str" cm="1">
        <f t="array" aca="1" ref="K854" ca="1">IF(ISERROR(IF(ROWS($1:853)&lt;=COUNTA($I$2:I1352),INDEX($I$2:I1352,SMALL(IF($I$2:I1352&lt;&gt;"",ROW(INDIRECT("1:"&amp;ROWS($I$2:I1352)))),ROWS($1:853))),"")),"",IF(ROWS($1:853)&lt;=COUNTA($I$2:I1352),INDEX($I$2:I1352,SMALL(IF($I$2:I1352&lt;&gt;"",ROW(INDIRECT("1:"&amp;ROWS($I$2:I1352)))),ROWS($1:853))),""))</f>
        <v/>
      </c>
    </row>
    <row r="855" spans="7:11" x14ac:dyDescent="0.2">
      <c r="G855" s="24" t="str">
        <f>+IF('Tableau de bord'!B875='Tableau de bord'!B876,"",'Tableau de bord'!B875)</f>
        <v/>
      </c>
      <c r="H855" s="23" t="str">
        <f>+'Tableau de bord'!R875</f>
        <v/>
      </c>
      <c r="I855" s="17" t="str">
        <f>+IF('Tableau de bord'!B876='Tableau de bord'!B875,"",SUM($H$2:$H855))</f>
        <v/>
      </c>
      <c r="J855" s="8" t="str" cm="1">
        <f t="array" aca="1" ref="J855" ca="1">IF(ISERROR(IF(ROWS($1:854)&lt;=COUNTA($G$2:G1353),INDEX($G$2:G1353,SMALL(IF($G$2:G1353&lt;&gt;"",ROW(INDIRECT("1:"&amp;ROWS($G$2:G1353)))),ROWS($1:854))),"")),"",IF(ROWS($1:854)&lt;=COUNTA($G$2:G1353),INDEX($G$2:G1353,SMALL(IF($G$2:G1353&lt;&gt;"",ROW(INDIRECT("1:"&amp;ROWS($G$2:G1353)))),ROWS($1:854))),""))</f>
        <v/>
      </c>
      <c r="K855" s="10" t="str" cm="1">
        <f t="array" aca="1" ref="K855" ca="1">IF(ISERROR(IF(ROWS($1:854)&lt;=COUNTA($I$2:I1353),INDEX($I$2:I1353,SMALL(IF($I$2:I1353&lt;&gt;"",ROW(INDIRECT("1:"&amp;ROWS($I$2:I1353)))),ROWS($1:854))),"")),"",IF(ROWS($1:854)&lt;=COUNTA($I$2:I1353),INDEX($I$2:I1353,SMALL(IF($I$2:I1353&lt;&gt;"",ROW(INDIRECT("1:"&amp;ROWS($I$2:I1353)))),ROWS($1:854))),""))</f>
        <v/>
      </c>
    </row>
    <row r="856" spans="7:11" x14ac:dyDescent="0.2">
      <c r="G856" s="24" t="str">
        <f>+IF('Tableau de bord'!B876='Tableau de bord'!B877,"",'Tableau de bord'!B876)</f>
        <v/>
      </c>
      <c r="H856" s="23" t="str">
        <f>+'Tableau de bord'!R876</f>
        <v/>
      </c>
      <c r="I856" s="17" t="str">
        <f>+IF('Tableau de bord'!B877='Tableau de bord'!B876,"",SUM($H$2:$H856))</f>
        <v/>
      </c>
      <c r="J856" s="8" t="str" cm="1">
        <f t="array" aca="1" ref="J856" ca="1">IF(ISERROR(IF(ROWS($1:855)&lt;=COUNTA($G$2:G1354),INDEX($G$2:G1354,SMALL(IF($G$2:G1354&lt;&gt;"",ROW(INDIRECT("1:"&amp;ROWS($G$2:G1354)))),ROWS($1:855))),"")),"",IF(ROWS($1:855)&lt;=COUNTA($G$2:G1354),INDEX($G$2:G1354,SMALL(IF($G$2:G1354&lt;&gt;"",ROW(INDIRECT("1:"&amp;ROWS($G$2:G1354)))),ROWS($1:855))),""))</f>
        <v/>
      </c>
      <c r="K856" s="10" t="str" cm="1">
        <f t="array" aca="1" ref="K856" ca="1">IF(ISERROR(IF(ROWS($1:855)&lt;=COUNTA($I$2:I1354),INDEX($I$2:I1354,SMALL(IF($I$2:I1354&lt;&gt;"",ROW(INDIRECT("1:"&amp;ROWS($I$2:I1354)))),ROWS($1:855))),"")),"",IF(ROWS($1:855)&lt;=COUNTA($I$2:I1354),INDEX($I$2:I1354,SMALL(IF($I$2:I1354&lt;&gt;"",ROW(INDIRECT("1:"&amp;ROWS($I$2:I1354)))),ROWS($1:855))),""))</f>
        <v/>
      </c>
    </row>
    <row r="857" spans="7:11" x14ac:dyDescent="0.2">
      <c r="G857" s="24" t="str">
        <f>+IF('Tableau de bord'!B877='Tableau de bord'!B878,"",'Tableau de bord'!B877)</f>
        <v/>
      </c>
      <c r="H857" s="23" t="str">
        <f>+'Tableau de bord'!R877</f>
        <v/>
      </c>
      <c r="I857" s="17" t="str">
        <f>+IF('Tableau de bord'!B878='Tableau de bord'!B877,"",SUM($H$2:$H857))</f>
        <v/>
      </c>
      <c r="J857" s="8" t="str" cm="1">
        <f t="array" aca="1" ref="J857" ca="1">IF(ISERROR(IF(ROWS($1:856)&lt;=COUNTA($G$2:G1355),INDEX($G$2:G1355,SMALL(IF($G$2:G1355&lt;&gt;"",ROW(INDIRECT("1:"&amp;ROWS($G$2:G1355)))),ROWS($1:856))),"")),"",IF(ROWS($1:856)&lt;=COUNTA($G$2:G1355),INDEX($G$2:G1355,SMALL(IF($G$2:G1355&lt;&gt;"",ROW(INDIRECT("1:"&amp;ROWS($G$2:G1355)))),ROWS($1:856))),""))</f>
        <v/>
      </c>
      <c r="K857" s="10" t="str" cm="1">
        <f t="array" aca="1" ref="K857" ca="1">IF(ISERROR(IF(ROWS($1:856)&lt;=COUNTA($I$2:I1355),INDEX($I$2:I1355,SMALL(IF($I$2:I1355&lt;&gt;"",ROW(INDIRECT("1:"&amp;ROWS($I$2:I1355)))),ROWS($1:856))),"")),"",IF(ROWS($1:856)&lt;=COUNTA($I$2:I1355),INDEX($I$2:I1355,SMALL(IF($I$2:I1355&lt;&gt;"",ROW(INDIRECT("1:"&amp;ROWS($I$2:I1355)))),ROWS($1:856))),""))</f>
        <v/>
      </c>
    </row>
    <row r="858" spans="7:11" x14ac:dyDescent="0.2">
      <c r="G858" s="24" t="str">
        <f>+IF('Tableau de bord'!B878='Tableau de bord'!B879,"",'Tableau de bord'!B878)</f>
        <v/>
      </c>
      <c r="H858" s="23" t="str">
        <f>+'Tableau de bord'!R878</f>
        <v/>
      </c>
      <c r="I858" s="17" t="str">
        <f>+IF('Tableau de bord'!B879='Tableau de bord'!B878,"",SUM($H$2:$H858))</f>
        <v/>
      </c>
      <c r="J858" s="8" t="str" cm="1">
        <f t="array" aca="1" ref="J858" ca="1">IF(ISERROR(IF(ROWS($1:857)&lt;=COUNTA($G$2:G1356),INDEX($G$2:G1356,SMALL(IF($G$2:G1356&lt;&gt;"",ROW(INDIRECT("1:"&amp;ROWS($G$2:G1356)))),ROWS($1:857))),"")),"",IF(ROWS($1:857)&lt;=COUNTA($G$2:G1356),INDEX($G$2:G1356,SMALL(IF($G$2:G1356&lt;&gt;"",ROW(INDIRECT("1:"&amp;ROWS($G$2:G1356)))),ROWS($1:857))),""))</f>
        <v/>
      </c>
      <c r="K858" s="10" t="str" cm="1">
        <f t="array" aca="1" ref="K858" ca="1">IF(ISERROR(IF(ROWS($1:857)&lt;=COUNTA($I$2:I1356),INDEX($I$2:I1356,SMALL(IF($I$2:I1356&lt;&gt;"",ROW(INDIRECT("1:"&amp;ROWS($I$2:I1356)))),ROWS($1:857))),"")),"",IF(ROWS($1:857)&lt;=COUNTA($I$2:I1356),INDEX($I$2:I1356,SMALL(IF($I$2:I1356&lt;&gt;"",ROW(INDIRECT("1:"&amp;ROWS($I$2:I1356)))),ROWS($1:857))),""))</f>
        <v/>
      </c>
    </row>
    <row r="859" spans="7:11" x14ac:dyDescent="0.2">
      <c r="G859" s="24" t="str">
        <f>+IF('Tableau de bord'!B879='Tableau de bord'!B880,"",'Tableau de bord'!B879)</f>
        <v/>
      </c>
      <c r="H859" s="23" t="str">
        <f>+'Tableau de bord'!R879</f>
        <v/>
      </c>
      <c r="I859" s="17" t="str">
        <f>+IF('Tableau de bord'!B880='Tableau de bord'!B879,"",SUM($H$2:$H859))</f>
        <v/>
      </c>
      <c r="J859" s="8" t="str" cm="1">
        <f t="array" aca="1" ref="J859" ca="1">IF(ISERROR(IF(ROWS($1:858)&lt;=COUNTA($G$2:G1357),INDEX($G$2:G1357,SMALL(IF($G$2:G1357&lt;&gt;"",ROW(INDIRECT("1:"&amp;ROWS($G$2:G1357)))),ROWS($1:858))),"")),"",IF(ROWS($1:858)&lt;=COUNTA($G$2:G1357),INDEX($G$2:G1357,SMALL(IF($G$2:G1357&lt;&gt;"",ROW(INDIRECT("1:"&amp;ROWS($G$2:G1357)))),ROWS($1:858))),""))</f>
        <v/>
      </c>
      <c r="K859" s="10" t="str" cm="1">
        <f t="array" aca="1" ref="K859" ca="1">IF(ISERROR(IF(ROWS($1:858)&lt;=COUNTA($I$2:I1357),INDEX($I$2:I1357,SMALL(IF($I$2:I1357&lt;&gt;"",ROW(INDIRECT("1:"&amp;ROWS($I$2:I1357)))),ROWS($1:858))),"")),"",IF(ROWS($1:858)&lt;=COUNTA($I$2:I1357),INDEX($I$2:I1357,SMALL(IF($I$2:I1357&lt;&gt;"",ROW(INDIRECT("1:"&amp;ROWS($I$2:I1357)))),ROWS($1:858))),""))</f>
        <v/>
      </c>
    </row>
    <row r="860" spans="7:11" x14ac:dyDescent="0.2">
      <c r="G860" s="24" t="str">
        <f>+IF('Tableau de bord'!B880='Tableau de bord'!B881,"",'Tableau de bord'!B880)</f>
        <v/>
      </c>
      <c r="H860" s="23" t="str">
        <f>+'Tableau de bord'!R880</f>
        <v/>
      </c>
      <c r="I860" s="17" t="str">
        <f>+IF('Tableau de bord'!B881='Tableau de bord'!B880,"",SUM($H$2:$H860))</f>
        <v/>
      </c>
      <c r="J860" s="8" t="str" cm="1">
        <f t="array" aca="1" ref="J860" ca="1">IF(ISERROR(IF(ROWS($1:859)&lt;=COUNTA($G$2:G1358),INDEX($G$2:G1358,SMALL(IF($G$2:G1358&lt;&gt;"",ROW(INDIRECT("1:"&amp;ROWS($G$2:G1358)))),ROWS($1:859))),"")),"",IF(ROWS($1:859)&lt;=COUNTA($G$2:G1358),INDEX($G$2:G1358,SMALL(IF($G$2:G1358&lt;&gt;"",ROW(INDIRECT("1:"&amp;ROWS($G$2:G1358)))),ROWS($1:859))),""))</f>
        <v/>
      </c>
      <c r="K860" s="10" t="str" cm="1">
        <f t="array" aca="1" ref="K860" ca="1">IF(ISERROR(IF(ROWS($1:859)&lt;=COUNTA($I$2:I1358),INDEX($I$2:I1358,SMALL(IF($I$2:I1358&lt;&gt;"",ROW(INDIRECT("1:"&amp;ROWS($I$2:I1358)))),ROWS($1:859))),"")),"",IF(ROWS($1:859)&lt;=COUNTA($I$2:I1358),INDEX($I$2:I1358,SMALL(IF($I$2:I1358&lt;&gt;"",ROW(INDIRECT("1:"&amp;ROWS($I$2:I1358)))),ROWS($1:859))),""))</f>
        <v/>
      </c>
    </row>
    <row r="861" spans="7:11" x14ac:dyDescent="0.2">
      <c r="G861" s="24" t="str">
        <f>+IF('Tableau de bord'!B881='Tableau de bord'!B882,"",'Tableau de bord'!B881)</f>
        <v/>
      </c>
      <c r="H861" s="23" t="str">
        <f>+'Tableau de bord'!R881</f>
        <v/>
      </c>
      <c r="I861" s="17" t="str">
        <f>+IF('Tableau de bord'!B882='Tableau de bord'!B881,"",SUM($H$2:$H861))</f>
        <v/>
      </c>
      <c r="J861" s="8" t="str" cm="1">
        <f t="array" aca="1" ref="J861" ca="1">IF(ISERROR(IF(ROWS($1:860)&lt;=COUNTA($G$2:G1359),INDEX($G$2:G1359,SMALL(IF($G$2:G1359&lt;&gt;"",ROW(INDIRECT("1:"&amp;ROWS($G$2:G1359)))),ROWS($1:860))),"")),"",IF(ROWS($1:860)&lt;=COUNTA($G$2:G1359),INDEX($G$2:G1359,SMALL(IF($G$2:G1359&lt;&gt;"",ROW(INDIRECT("1:"&amp;ROWS($G$2:G1359)))),ROWS($1:860))),""))</f>
        <v/>
      </c>
      <c r="K861" s="10" t="str" cm="1">
        <f t="array" aca="1" ref="K861" ca="1">IF(ISERROR(IF(ROWS($1:860)&lt;=COUNTA($I$2:I1359),INDEX($I$2:I1359,SMALL(IF($I$2:I1359&lt;&gt;"",ROW(INDIRECT("1:"&amp;ROWS($I$2:I1359)))),ROWS($1:860))),"")),"",IF(ROWS($1:860)&lt;=COUNTA($I$2:I1359),INDEX($I$2:I1359,SMALL(IF($I$2:I1359&lt;&gt;"",ROW(INDIRECT("1:"&amp;ROWS($I$2:I1359)))),ROWS($1:860))),""))</f>
        <v/>
      </c>
    </row>
    <row r="862" spans="7:11" x14ac:dyDescent="0.2">
      <c r="G862" s="24" t="str">
        <f>+IF('Tableau de bord'!B882='Tableau de bord'!B883,"",'Tableau de bord'!B882)</f>
        <v/>
      </c>
      <c r="H862" s="23" t="str">
        <f>+'Tableau de bord'!R882</f>
        <v/>
      </c>
      <c r="I862" s="17" t="str">
        <f>+IF('Tableau de bord'!B883='Tableau de bord'!B882,"",SUM($H$2:$H862))</f>
        <v/>
      </c>
      <c r="J862" s="8" t="str" cm="1">
        <f t="array" aca="1" ref="J862" ca="1">IF(ISERROR(IF(ROWS($1:861)&lt;=COUNTA($G$2:G1360),INDEX($G$2:G1360,SMALL(IF($G$2:G1360&lt;&gt;"",ROW(INDIRECT("1:"&amp;ROWS($G$2:G1360)))),ROWS($1:861))),"")),"",IF(ROWS($1:861)&lt;=COUNTA($G$2:G1360),INDEX($G$2:G1360,SMALL(IF($G$2:G1360&lt;&gt;"",ROW(INDIRECT("1:"&amp;ROWS($G$2:G1360)))),ROWS($1:861))),""))</f>
        <v/>
      </c>
      <c r="K862" s="10" t="str" cm="1">
        <f t="array" aca="1" ref="K862" ca="1">IF(ISERROR(IF(ROWS($1:861)&lt;=COUNTA($I$2:I1360),INDEX($I$2:I1360,SMALL(IF($I$2:I1360&lt;&gt;"",ROW(INDIRECT("1:"&amp;ROWS($I$2:I1360)))),ROWS($1:861))),"")),"",IF(ROWS($1:861)&lt;=COUNTA($I$2:I1360),INDEX($I$2:I1360,SMALL(IF($I$2:I1360&lt;&gt;"",ROW(INDIRECT("1:"&amp;ROWS($I$2:I1360)))),ROWS($1:861))),""))</f>
        <v/>
      </c>
    </row>
    <row r="863" spans="7:11" x14ac:dyDescent="0.2">
      <c r="G863" s="24" t="str">
        <f>+IF('Tableau de bord'!B883='Tableau de bord'!B884,"",'Tableau de bord'!B883)</f>
        <v/>
      </c>
      <c r="H863" s="23" t="str">
        <f>+'Tableau de bord'!R883</f>
        <v/>
      </c>
      <c r="I863" s="17" t="str">
        <f>+IF('Tableau de bord'!B884='Tableau de bord'!B883,"",SUM($H$2:$H863))</f>
        <v/>
      </c>
      <c r="J863" s="8" t="str" cm="1">
        <f t="array" aca="1" ref="J863" ca="1">IF(ISERROR(IF(ROWS($1:862)&lt;=COUNTA($G$2:G1361),INDEX($G$2:G1361,SMALL(IF($G$2:G1361&lt;&gt;"",ROW(INDIRECT("1:"&amp;ROWS($G$2:G1361)))),ROWS($1:862))),"")),"",IF(ROWS($1:862)&lt;=COUNTA($G$2:G1361),INDEX($G$2:G1361,SMALL(IF($G$2:G1361&lt;&gt;"",ROW(INDIRECT("1:"&amp;ROWS($G$2:G1361)))),ROWS($1:862))),""))</f>
        <v/>
      </c>
      <c r="K863" s="10" t="str" cm="1">
        <f t="array" aca="1" ref="K863" ca="1">IF(ISERROR(IF(ROWS($1:862)&lt;=COUNTA($I$2:I1361),INDEX($I$2:I1361,SMALL(IF($I$2:I1361&lt;&gt;"",ROW(INDIRECT("1:"&amp;ROWS($I$2:I1361)))),ROWS($1:862))),"")),"",IF(ROWS($1:862)&lt;=COUNTA($I$2:I1361),INDEX($I$2:I1361,SMALL(IF($I$2:I1361&lt;&gt;"",ROW(INDIRECT("1:"&amp;ROWS($I$2:I1361)))),ROWS($1:862))),""))</f>
        <v/>
      </c>
    </row>
    <row r="864" spans="7:11" x14ac:dyDescent="0.2">
      <c r="G864" s="24" t="str">
        <f>+IF('Tableau de bord'!B884='Tableau de bord'!B885,"",'Tableau de bord'!B884)</f>
        <v/>
      </c>
      <c r="H864" s="23" t="str">
        <f>+'Tableau de bord'!R884</f>
        <v/>
      </c>
      <c r="I864" s="17" t="str">
        <f>+IF('Tableau de bord'!B885='Tableau de bord'!B884,"",SUM($H$2:$H864))</f>
        <v/>
      </c>
      <c r="J864" s="8" t="str" cm="1">
        <f t="array" aca="1" ref="J864" ca="1">IF(ISERROR(IF(ROWS($1:863)&lt;=COUNTA($G$2:G1362),INDEX($G$2:G1362,SMALL(IF($G$2:G1362&lt;&gt;"",ROW(INDIRECT("1:"&amp;ROWS($G$2:G1362)))),ROWS($1:863))),"")),"",IF(ROWS($1:863)&lt;=COUNTA($G$2:G1362),INDEX($G$2:G1362,SMALL(IF($G$2:G1362&lt;&gt;"",ROW(INDIRECT("1:"&amp;ROWS($G$2:G1362)))),ROWS($1:863))),""))</f>
        <v/>
      </c>
      <c r="K864" s="10" t="str" cm="1">
        <f t="array" aca="1" ref="K864" ca="1">IF(ISERROR(IF(ROWS($1:863)&lt;=COUNTA($I$2:I1362),INDEX($I$2:I1362,SMALL(IF($I$2:I1362&lt;&gt;"",ROW(INDIRECT("1:"&amp;ROWS($I$2:I1362)))),ROWS($1:863))),"")),"",IF(ROWS($1:863)&lt;=COUNTA($I$2:I1362),INDEX($I$2:I1362,SMALL(IF($I$2:I1362&lt;&gt;"",ROW(INDIRECT("1:"&amp;ROWS($I$2:I1362)))),ROWS($1:863))),""))</f>
        <v/>
      </c>
    </row>
    <row r="865" spans="7:11" x14ac:dyDescent="0.2">
      <c r="G865" s="24" t="str">
        <f>+IF('Tableau de bord'!B885='Tableau de bord'!B886,"",'Tableau de bord'!B885)</f>
        <v/>
      </c>
      <c r="H865" s="23" t="str">
        <f>+'Tableau de bord'!R885</f>
        <v/>
      </c>
      <c r="I865" s="17" t="str">
        <f>+IF('Tableau de bord'!B886='Tableau de bord'!B885,"",SUM($H$2:$H865))</f>
        <v/>
      </c>
      <c r="J865" s="8" t="str" cm="1">
        <f t="array" aca="1" ref="J865" ca="1">IF(ISERROR(IF(ROWS($1:864)&lt;=COUNTA($G$2:G1363),INDEX($G$2:G1363,SMALL(IF($G$2:G1363&lt;&gt;"",ROW(INDIRECT("1:"&amp;ROWS($G$2:G1363)))),ROWS($1:864))),"")),"",IF(ROWS($1:864)&lt;=COUNTA($G$2:G1363),INDEX($G$2:G1363,SMALL(IF($G$2:G1363&lt;&gt;"",ROW(INDIRECT("1:"&amp;ROWS($G$2:G1363)))),ROWS($1:864))),""))</f>
        <v/>
      </c>
      <c r="K865" s="10" t="str" cm="1">
        <f t="array" aca="1" ref="K865" ca="1">IF(ISERROR(IF(ROWS($1:864)&lt;=COUNTA($I$2:I1363),INDEX($I$2:I1363,SMALL(IF($I$2:I1363&lt;&gt;"",ROW(INDIRECT("1:"&amp;ROWS($I$2:I1363)))),ROWS($1:864))),"")),"",IF(ROWS($1:864)&lt;=COUNTA($I$2:I1363),INDEX($I$2:I1363,SMALL(IF($I$2:I1363&lt;&gt;"",ROW(INDIRECT("1:"&amp;ROWS($I$2:I1363)))),ROWS($1:864))),""))</f>
        <v/>
      </c>
    </row>
    <row r="866" spans="7:11" x14ac:dyDescent="0.2">
      <c r="G866" s="24" t="str">
        <f>+IF('Tableau de bord'!B886='Tableau de bord'!B887,"",'Tableau de bord'!B886)</f>
        <v/>
      </c>
      <c r="H866" s="23" t="str">
        <f>+'Tableau de bord'!R886</f>
        <v/>
      </c>
      <c r="I866" s="17" t="str">
        <f>+IF('Tableau de bord'!B887='Tableau de bord'!B886,"",SUM($H$2:$H866))</f>
        <v/>
      </c>
      <c r="J866" s="8" t="str" cm="1">
        <f t="array" aca="1" ref="J866" ca="1">IF(ISERROR(IF(ROWS($1:865)&lt;=COUNTA($G$2:G1364),INDEX($G$2:G1364,SMALL(IF($G$2:G1364&lt;&gt;"",ROW(INDIRECT("1:"&amp;ROWS($G$2:G1364)))),ROWS($1:865))),"")),"",IF(ROWS($1:865)&lt;=COUNTA($G$2:G1364),INDEX($G$2:G1364,SMALL(IF($G$2:G1364&lt;&gt;"",ROW(INDIRECT("1:"&amp;ROWS($G$2:G1364)))),ROWS($1:865))),""))</f>
        <v/>
      </c>
      <c r="K866" s="10" t="str" cm="1">
        <f t="array" aca="1" ref="K866" ca="1">IF(ISERROR(IF(ROWS($1:865)&lt;=COUNTA($I$2:I1364),INDEX($I$2:I1364,SMALL(IF($I$2:I1364&lt;&gt;"",ROW(INDIRECT("1:"&amp;ROWS($I$2:I1364)))),ROWS($1:865))),"")),"",IF(ROWS($1:865)&lt;=COUNTA($I$2:I1364),INDEX($I$2:I1364,SMALL(IF($I$2:I1364&lt;&gt;"",ROW(INDIRECT("1:"&amp;ROWS($I$2:I1364)))),ROWS($1:865))),""))</f>
        <v/>
      </c>
    </row>
    <row r="867" spans="7:11" x14ac:dyDescent="0.2">
      <c r="G867" s="24" t="str">
        <f>+IF('Tableau de bord'!B887='Tableau de bord'!B888,"",'Tableau de bord'!B887)</f>
        <v/>
      </c>
      <c r="H867" s="23" t="str">
        <f>+'Tableau de bord'!R887</f>
        <v/>
      </c>
      <c r="I867" s="17" t="str">
        <f>+IF('Tableau de bord'!B888='Tableau de bord'!B887,"",SUM($H$2:$H867))</f>
        <v/>
      </c>
      <c r="J867" s="8" t="str" cm="1">
        <f t="array" aca="1" ref="J867" ca="1">IF(ISERROR(IF(ROWS($1:866)&lt;=COUNTA($G$2:G1365),INDEX($G$2:G1365,SMALL(IF($G$2:G1365&lt;&gt;"",ROW(INDIRECT("1:"&amp;ROWS($G$2:G1365)))),ROWS($1:866))),"")),"",IF(ROWS($1:866)&lt;=COUNTA($G$2:G1365),INDEX($G$2:G1365,SMALL(IF($G$2:G1365&lt;&gt;"",ROW(INDIRECT("1:"&amp;ROWS($G$2:G1365)))),ROWS($1:866))),""))</f>
        <v/>
      </c>
      <c r="K867" s="10" t="str" cm="1">
        <f t="array" aca="1" ref="K867" ca="1">IF(ISERROR(IF(ROWS($1:866)&lt;=COUNTA($I$2:I1365),INDEX($I$2:I1365,SMALL(IF($I$2:I1365&lt;&gt;"",ROW(INDIRECT("1:"&amp;ROWS($I$2:I1365)))),ROWS($1:866))),"")),"",IF(ROWS($1:866)&lt;=COUNTA($I$2:I1365),INDEX($I$2:I1365,SMALL(IF($I$2:I1365&lt;&gt;"",ROW(INDIRECT("1:"&amp;ROWS($I$2:I1365)))),ROWS($1:866))),""))</f>
        <v/>
      </c>
    </row>
    <row r="868" spans="7:11" x14ac:dyDescent="0.2">
      <c r="G868" s="24" t="str">
        <f>+IF('Tableau de bord'!B888='Tableau de bord'!B889,"",'Tableau de bord'!B888)</f>
        <v/>
      </c>
      <c r="H868" s="23" t="str">
        <f>+'Tableau de bord'!R888</f>
        <v/>
      </c>
      <c r="I868" s="17" t="str">
        <f>+IF('Tableau de bord'!B889='Tableau de bord'!B888,"",SUM($H$2:$H868))</f>
        <v/>
      </c>
      <c r="J868" s="8" t="str" cm="1">
        <f t="array" aca="1" ref="J868" ca="1">IF(ISERROR(IF(ROWS($1:867)&lt;=COUNTA($G$2:G1366),INDEX($G$2:G1366,SMALL(IF($G$2:G1366&lt;&gt;"",ROW(INDIRECT("1:"&amp;ROWS($G$2:G1366)))),ROWS($1:867))),"")),"",IF(ROWS($1:867)&lt;=COUNTA($G$2:G1366),INDEX($G$2:G1366,SMALL(IF($G$2:G1366&lt;&gt;"",ROW(INDIRECT("1:"&amp;ROWS($G$2:G1366)))),ROWS($1:867))),""))</f>
        <v/>
      </c>
      <c r="K868" s="10" t="str" cm="1">
        <f t="array" aca="1" ref="K868" ca="1">IF(ISERROR(IF(ROWS($1:867)&lt;=COUNTA($I$2:I1366),INDEX($I$2:I1366,SMALL(IF($I$2:I1366&lt;&gt;"",ROW(INDIRECT("1:"&amp;ROWS($I$2:I1366)))),ROWS($1:867))),"")),"",IF(ROWS($1:867)&lt;=COUNTA($I$2:I1366),INDEX($I$2:I1366,SMALL(IF($I$2:I1366&lt;&gt;"",ROW(INDIRECT("1:"&amp;ROWS($I$2:I1366)))),ROWS($1:867))),""))</f>
        <v/>
      </c>
    </row>
    <row r="869" spans="7:11" x14ac:dyDescent="0.2">
      <c r="G869" s="24" t="str">
        <f>+IF('Tableau de bord'!B889='Tableau de bord'!B890,"",'Tableau de bord'!B889)</f>
        <v/>
      </c>
      <c r="H869" s="23" t="str">
        <f>+'Tableau de bord'!R889</f>
        <v/>
      </c>
      <c r="I869" s="17" t="str">
        <f>+IF('Tableau de bord'!B890='Tableau de bord'!B889,"",SUM($H$2:$H869))</f>
        <v/>
      </c>
      <c r="J869" s="8" t="str" cm="1">
        <f t="array" aca="1" ref="J869" ca="1">IF(ISERROR(IF(ROWS($1:868)&lt;=COUNTA($G$2:G1367),INDEX($G$2:G1367,SMALL(IF($G$2:G1367&lt;&gt;"",ROW(INDIRECT("1:"&amp;ROWS($G$2:G1367)))),ROWS($1:868))),"")),"",IF(ROWS($1:868)&lt;=COUNTA($G$2:G1367),INDEX($G$2:G1367,SMALL(IF($G$2:G1367&lt;&gt;"",ROW(INDIRECT("1:"&amp;ROWS($G$2:G1367)))),ROWS($1:868))),""))</f>
        <v/>
      </c>
      <c r="K869" s="10" t="str" cm="1">
        <f t="array" aca="1" ref="K869" ca="1">IF(ISERROR(IF(ROWS($1:868)&lt;=COUNTA($I$2:I1367),INDEX($I$2:I1367,SMALL(IF($I$2:I1367&lt;&gt;"",ROW(INDIRECT("1:"&amp;ROWS($I$2:I1367)))),ROWS($1:868))),"")),"",IF(ROWS($1:868)&lt;=COUNTA($I$2:I1367),INDEX($I$2:I1367,SMALL(IF($I$2:I1367&lt;&gt;"",ROW(INDIRECT("1:"&amp;ROWS($I$2:I1367)))),ROWS($1:868))),""))</f>
        <v/>
      </c>
    </row>
    <row r="870" spans="7:11" x14ac:dyDescent="0.2">
      <c r="G870" s="24" t="str">
        <f>+IF('Tableau de bord'!B890='Tableau de bord'!B891,"",'Tableau de bord'!B890)</f>
        <v/>
      </c>
      <c r="H870" s="23" t="str">
        <f>+'Tableau de bord'!R890</f>
        <v/>
      </c>
      <c r="I870" s="17" t="str">
        <f>+IF('Tableau de bord'!B891='Tableau de bord'!B890,"",SUM($H$2:$H870))</f>
        <v/>
      </c>
      <c r="J870" s="8" t="str" cm="1">
        <f t="array" aca="1" ref="J870" ca="1">IF(ISERROR(IF(ROWS($1:869)&lt;=COUNTA($G$2:G1368),INDEX($G$2:G1368,SMALL(IF($G$2:G1368&lt;&gt;"",ROW(INDIRECT("1:"&amp;ROWS($G$2:G1368)))),ROWS($1:869))),"")),"",IF(ROWS($1:869)&lt;=COUNTA($G$2:G1368),INDEX($G$2:G1368,SMALL(IF($G$2:G1368&lt;&gt;"",ROW(INDIRECT("1:"&amp;ROWS($G$2:G1368)))),ROWS($1:869))),""))</f>
        <v/>
      </c>
      <c r="K870" s="10" t="str" cm="1">
        <f t="array" aca="1" ref="K870" ca="1">IF(ISERROR(IF(ROWS($1:869)&lt;=COUNTA($I$2:I1368),INDEX($I$2:I1368,SMALL(IF($I$2:I1368&lt;&gt;"",ROW(INDIRECT("1:"&amp;ROWS($I$2:I1368)))),ROWS($1:869))),"")),"",IF(ROWS($1:869)&lt;=COUNTA($I$2:I1368),INDEX($I$2:I1368,SMALL(IF($I$2:I1368&lt;&gt;"",ROW(INDIRECT("1:"&amp;ROWS($I$2:I1368)))),ROWS($1:869))),""))</f>
        <v/>
      </c>
    </row>
    <row r="871" spans="7:11" x14ac:dyDescent="0.2">
      <c r="G871" s="24" t="str">
        <f>+IF('Tableau de bord'!B891='Tableau de bord'!B892,"",'Tableau de bord'!B891)</f>
        <v/>
      </c>
      <c r="H871" s="23" t="str">
        <f>+'Tableau de bord'!R891</f>
        <v/>
      </c>
      <c r="I871" s="17" t="str">
        <f>+IF('Tableau de bord'!B892='Tableau de bord'!B891,"",SUM($H$2:$H871))</f>
        <v/>
      </c>
      <c r="J871" s="8" t="str" cm="1">
        <f t="array" aca="1" ref="J871" ca="1">IF(ISERROR(IF(ROWS($1:870)&lt;=COUNTA($G$2:G1369),INDEX($G$2:G1369,SMALL(IF($G$2:G1369&lt;&gt;"",ROW(INDIRECT("1:"&amp;ROWS($G$2:G1369)))),ROWS($1:870))),"")),"",IF(ROWS($1:870)&lt;=COUNTA($G$2:G1369),INDEX($G$2:G1369,SMALL(IF($G$2:G1369&lt;&gt;"",ROW(INDIRECT("1:"&amp;ROWS($G$2:G1369)))),ROWS($1:870))),""))</f>
        <v/>
      </c>
      <c r="K871" s="10" t="str" cm="1">
        <f t="array" aca="1" ref="K871" ca="1">IF(ISERROR(IF(ROWS($1:870)&lt;=COUNTA($I$2:I1369),INDEX($I$2:I1369,SMALL(IF($I$2:I1369&lt;&gt;"",ROW(INDIRECT("1:"&amp;ROWS($I$2:I1369)))),ROWS($1:870))),"")),"",IF(ROWS($1:870)&lt;=COUNTA($I$2:I1369),INDEX($I$2:I1369,SMALL(IF($I$2:I1369&lt;&gt;"",ROW(INDIRECT("1:"&amp;ROWS($I$2:I1369)))),ROWS($1:870))),""))</f>
        <v/>
      </c>
    </row>
    <row r="872" spans="7:11" x14ac:dyDescent="0.2">
      <c r="G872" s="24" t="str">
        <f>+IF('Tableau de bord'!B892='Tableau de bord'!B893,"",'Tableau de bord'!B892)</f>
        <v/>
      </c>
      <c r="H872" s="23" t="str">
        <f>+'Tableau de bord'!R892</f>
        <v/>
      </c>
      <c r="I872" s="17" t="str">
        <f>+IF('Tableau de bord'!B893='Tableau de bord'!B892,"",SUM($H$2:$H872))</f>
        <v/>
      </c>
      <c r="J872" s="8" t="str" cm="1">
        <f t="array" aca="1" ref="J872" ca="1">IF(ISERROR(IF(ROWS($1:871)&lt;=COUNTA($G$2:G1370),INDEX($G$2:G1370,SMALL(IF($G$2:G1370&lt;&gt;"",ROW(INDIRECT("1:"&amp;ROWS($G$2:G1370)))),ROWS($1:871))),"")),"",IF(ROWS($1:871)&lt;=COUNTA($G$2:G1370),INDEX($G$2:G1370,SMALL(IF($G$2:G1370&lt;&gt;"",ROW(INDIRECT("1:"&amp;ROWS($G$2:G1370)))),ROWS($1:871))),""))</f>
        <v/>
      </c>
      <c r="K872" s="10" t="str" cm="1">
        <f t="array" aca="1" ref="K872" ca="1">IF(ISERROR(IF(ROWS($1:871)&lt;=COUNTA($I$2:I1370),INDEX($I$2:I1370,SMALL(IF($I$2:I1370&lt;&gt;"",ROW(INDIRECT("1:"&amp;ROWS($I$2:I1370)))),ROWS($1:871))),"")),"",IF(ROWS($1:871)&lt;=COUNTA($I$2:I1370),INDEX($I$2:I1370,SMALL(IF($I$2:I1370&lt;&gt;"",ROW(INDIRECT("1:"&amp;ROWS($I$2:I1370)))),ROWS($1:871))),""))</f>
        <v/>
      </c>
    </row>
    <row r="873" spans="7:11" x14ac:dyDescent="0.2">
      <c r="G873" s="24" t="str">
        <f>+IF('Tableau de bord'!B893='Tableau de bord'!B894,"",'Tableau de bord'!B893)</f>
        <v/>
      </c>
      <c r="H873" s="23" t="str">
        <f>+'Tableau de bord'!R893</f>
        <v/>
      </c>
      <c r="I873" s="17" t="str">
        <f>+IF('Tableau de bord'!B894='Tableau de bord'!B893,"",SUM($H$2:$H873))</f>
        <v/>
      </c>
      <c r="J873" s="8" t="str" cm="1">
        <f t="array" aca="1" ref="J873" ca="1">IF(ISERROR(IF(ROWS($1:872)&lt;=COUNTA($G$2:G1371),INDEX($G$2:G1371,SMALL(IF($G$2:G1371&lt;&gt;"",ROW(INDIRECT("1:"&amp;ROWS($G$2:G1371)))),ROWS($1:872))),"")),"",IF(ROWS($1:872)&lt;=COUNTA($G$2:G1371),INDEX($G$2:G1371,SMALL(IF($G$2:G1371&lt;&gt;"",ROW(INDIRECT("1:"&amp;ROWS($G$2:G1371)))),ROWS($1:872))),""))</f>
        <v/>
      </c>
      <c r="K873" s="10" t="str" cm="1">
        <f t="array" aca="1" ref="K873" ca="1">IF(ISERROR(IF(ROWS($1:872)&lt;=COUNTA($I$2:I1371),INDEX($I$2:I1371,SMALL(IF($I$2:I1371&lt;&gt;"",ROW(INDIRECT("1:"&amp;ROWS($I$2:I1371)))),ROWS($1:872))),"")),"",IF(ROWS($1:872)&lt;=COUNTA($I$2:I1371),INDEX($I$2:I1371,SMALL(IF($I$2:I1371&lt;&gt;"",ROW(INDIRECT("1:"&amp;ROWS($I$2:I1371)))),ROWS($1:872))),""))</f>
        <v/>
      </c>
    </row>
    <row r="874" spans="7:11" x14ac:dyDescent="0.2">
      <c r="G874" s="24" t="str">
        <f>+IF('Tableau de bord'!B894='Tableau de bord'!B895,"",'Tableau de bord'!B894)</f>
        <v/>
      </c>
      <c r="H874" s="23" t="str">
        <f>+'Tableau de bord'!R894</f>
        <v/>
      </c>
      <c r="I874" s="17" t="str">
        <f>+IF('Tableau de bord'!B895='Tableau de bord'!B894,"",SUM($H$2:$H874))</f>
        <v/>
      </c>
      <c r="J874" s="8" t="str" cm="1">
        <f t="array" aca="1" ref="J874" ca="1">IF(ISERROR(IF(ROWS($1:873)&lt;=COUNTA($G$2:G1372),INDEX($G$2:G1372,SMALL(IF($G$2:G1372&lt;&gt;"",ROW(INDIRECT("1:"&amp;ROWS($G$2:G1372)))),ROWS($1:873))),"")),"",IF(ROWS($1:873)&lt;=COUNTA($G$2:G1372),INDEX($G$2:G1372,SMALL(IF($G$2:G1372&lt;&gt;"",ROW(INDIRECT("1:"&amp;ROWS($G$2:G1372)))),ROWS($1:873))),""))</f>
        <v/>
      </c>
      <c r="K874" s="10" t="str" cm="1">
        <f t="array" aca="1" ref="K874" ca="1">IF(ISERROR(IF(ROWS($1:873)&lt;=COUNTA($I$2:I1372),INDEX($I$2:I1372,SMALL(IF($I$2:I1372&lt;&gt;"",ROW(INDIRECT("1:"&amp;ROWS($I$2:I1372)))),ROWS($1:873))),"")),"",IF(ROWS($1:873)&lt;=COUNTA($I$2:I1372),INDEX($I$2:I1372,SMALL(IF($I$2:I1372&lt;&gt;"",ROW(INDIRECT("1:"&amp;ROWS($I$2:I1372)))),ROWS($1:873))),""))</f>
        <v/>
      </c>
    </row>
    <row r="875" spans="7:11" x14ac:dyDescent="0.2">
      <c r="G875" s="24" t="str">
        <f>+IF('Tableau de bord'!B895='Tableau de bord'!B896,"",'Tableau de bord'!B895)</f>
        <v/>
      </c>
      <c r="H875" s="23" t="str">
        <f>+'Tableau de bord'!R895</f>
        <v/>
      </c>
      <c r="I875" s="17" t="str">
        <f>+IF('Tableau de bord'!B896='Tableau de bord'!B895,"",SUM($H$2:$H875))</f>
        <v/>
      </c>
      <c r="J875" s="8" t="str" cm="1">
        <f t="array" aca="1" ref="J875" ca="1">IF(ISERROR(IF(ROWS($1:874)&lt;=COUNTA($G$2:G1373),INDEX($G$2:G1373,SMALL(IF($G$2:G1373&lt;&gt;"",ROW(INDIRECT("1:"&amp;ROWS($G$2:G1373)))),ROWS($1:874))),"")),"",IF(ROWS($1:874)&lt;=COUNTA($G$2:G1373),INDEX($G$2:G1373,SMALL(IF($G$2:G1373&lt;&gt;"",ROW(INDIRECT("1:"&amp;ROWS($G$2:G1373)))),ROWS($1:874))),""))</f>
        <v/>
      </c>
      <c r="K875" s="10" t="str" cm="1">
        <f t="array" aca="1" ref="K875" ca="1">IF(ISERROR(IF(ROWS($1:874)&lt;=COUNTA($I$2:I1373),INDEX($I$2:I1373,SMALL(IF($I$2:I1373&lt;&gt;"",ROW(INDIRECT("1:"&amp;ROWS($I$2:I1373)))),ROWS($1:874))),"")),"",IF(ROWS($1:874)&lt;=COUNTA($I$2:I1373),INDEX($I$2:I1373,SMALL(IF($I$2:I1373&lt;&gt;"",ROW(INDIRECT("1:"&amp;ROWS($I$2:I1373)))),ROWS($1:874))),""))</f>
        <v/>
      </c>
    </row>
    <row r="876" spans="7:11" x14ac:dyDescent="0.2">
      <c r="G876" s="24" t="str">
        <f>+IF('Tableau de bord'!B896='Tableau de bord'!B897,"",'Tableau de bord'!B896)</f>
        <v/>
      </c>
      <c r="H876" s="23" t="str">
        <f>+'Tableau de bord'!R896</f>
        <v/>
      </c>
      <c r="I876" s="17" t="str">
        <f>+IF('Tableau de bord'!B897='Tableau de bord'!B896,"",SUM($H$2:$H876))</f>
        <v/>
      </c>
      <c r="J876" s="8" t="str" cm="1">
        <f t="array" aca="1" ref="J876" ca="1">IF(ISERROR(IF(ROWS($1:875)&lt;=COUNTA($G$2:G1374),INDEX($G$2:G1374,SMALL(IF($G$2:G1374&lt;&gt;"",ROW(INDIRECT("1:"&amp;ROWS($G$2:G1374)))),ROWS($1:875))),"")),"",IF(ROWS($1:875)&lt;=COUNTA($G$2:G1374),INDEX($G$2:G1374,SMALL(IF($G$2:G1374&lt;&gt;"",ROW(INDIRECT("1:"&amp;ROWS($G$2:G1374)))),ROWS($1:875))),""))</f>
        <v/>
      </c>
      <c r="K876" s="10" t="str" cm="1">
        <f t="array" aca="1" ref="K876" ca="1">IF(ISERROR(IF(ROWS($1:875)&lt;=COUNTA($I$2:I1374),INDEX($I$2:I1374,SMALL(IF($I$2:I1374&lt;&gt;"",ROW(INDIRECT("1:"&amp;ROWS($I$2:I1374)))),ROWS($1:875))),"")),"",IF(ROWS($1:875)&lt;=COUNTA($I$2:I1374),INDEX($I$2:I1374,SMALL(IF($I$2:I1374&lt;&gt;"",ROW(INDIRECT("1:"&amp;ROWS($I$2:I1374)))),ROWS($1:875))),""))</f>
        <v/>
      </c>
    </row>
    <row r="877" spans="7:11" x14ac:dyDescent="0.2">
      <c r="G877" s="24" t="str">
        <f>+IF('Tableau de bord'!B897='Tableau de bord'!B898,"",'Tableau de bord'!B897)</f>
        <v/>
      </c>
      <c r="H877" s="23" t="str">
        <f>+'Tableau de bord'!R897</f>
        <v/>
      </c>
      <c r="I877" s="17" t="str">
        <f>+IF('Tableau de bord'!B898='Tableau de bord'!B897,"",SUM($H$2:$H877))</f>
        <v/>
      </c>
      <c r="J877" s="8" t="str" cm="1">
        <f t="array" aca="1" ref="J877" ca="1">IF(ISERROR(IF(ROWS($1:876)&lt;=COUNTA($G$2:G1375),INDEX($G$2:G1375,SMALL(IF($G$2:G1375&lt;&gt;"",ROW(INDIRECT("1:"&amp;ROWS($G$2:G1375)))),ROWS($1:876))),"")),"",IF(ROWS($1:876)&lt;=COUNTA($G$2:G1375),INDEX($G$2:G1375,SMALL(IF($G$2:G1375&lt;&gt;"",ROW(INDIRECT("1:"&amp;ROWS($G$2:G1375)))),ROWS($1:876))),""))</f>
        <v/>
      </c>
      <c r="K877" s="10" t="str" cm="1">
        <f t="array" aca="1" ref="K877" ca="1">IF(ISERROR(IF(ROWS($1:876)&lt;=COUNTA($I$2:I1375),INDEX($I$2:I1375,SMALL(IF($I$2:I1375&lt;&gt;"",ROW(INDIRECT("1:"&amp;ROWS($I$2:I1375)))),ROWS($1:876))),"")),"",IF(ROWS($1:876)&lt;=COUNTA($I$2:I1375),INDEX($I$2:I1375,SMALL(IF($I$2:I1375&lt;&gt;"",ROW(INDIRECT("1:"&amp;ROWS($I$2:I1375)))),ROWS($1:876))),""))</f>
        <v/>
      </c>
    </row>
    <row r="878" spans="7:11" x14ac:dyDescent="0.2">
      <c r="G878" s="24" t="str">
        <f>+IF('Tableau de bord'!B898='Tableau de bord'!B899,"",'Tableau de bord'!B898)</f>
        <v/>
      </c>
      <c r="H878" s="23" t="str">
        <f>+'Tableau de bord'!R898</f>
        <v/>
      </c>
      <c r="I878" s="17" t="str">
        <f>+IF('Tableau de bord'!B899='Tableau de bord'!B898,"",SUM($H$2:$H878))</f>
        <v/>
      </c>
      <c r="J878" s="8" t="str" cm="1">
        <f t="array" aca="1" ref="J878" ca="1">IF(ISERROR(IF(ROWS($1:877)&lt;=COUNTA($G$2:G1376),INDEX($G$2:G1376,SMALL(IF($G$2:G1376&lt;&gt;"",ROW(INDIRECT("1:"&amp;ROWS($G$2:G1376)))),ROWS($1:877))),"")),"",IF(ROWS($1:877)&lt;=COUNTA($G$2:G1376),INDEX($G$2:G1376,SMALL(IF($G$2:G1376&lt;&gt;"",ROW(INDIRECT("1:"&amp;ROWS($G$2:G1376)))),ROWS($1:877))),""))</f>
        <v/>
      </c>
      <c r="K878" s="10" t="str" cm="1">
        <f t="array" aca="1" ref="K878" ca="1">IF(ISERROR(IF(ROWS($1:877)&lt;=COUNTA($I$2:I1376),INDEX($I$2:I1376,SMALL(IF($I$2:I1376&lt;&gt;"",ROW(INDIRECT("1:"&amp;ROWS($I$2:I1376)))),ROWS($1:877))),"")),"",IF(ROWS($1:877)&lt;=COUNTA($I$2:I1376),INDEX($I$2:I1376,SMALL(IF($I$2:I1376&lt;&gt;"",ROW(INDIRECT("1:"&amp;ROWS($I$2:I1376)))),ROWS($1:877))),""))</f>
        <v/>
      </c>
    </row>
    <row r="879" spans="7:11" x14ac:dyDescent="0.2">
      <c r="G879" s="24" t="str">
        <f>+IF('Tableau de bord'!B899='Tableau de bord'!B900,"",'Tableau de bord'!B899)</f>
        <v/>
      </c>
      <c r="H879" s="23" t="str">
        <f>+'Tableau de bord'!R899</f>
        <v/>
      </c>
      <c r="I879" s="17" t="str">
        <f>+IF('Tableau de bord'!B900='Tableau de bord'!B899,"",SUM($H$2:$H879))</f>
        <v/>
      </c>
      <c r="J879" s="8" t="str" cm="1">
        <f t="array" aca="1" ref="J879" ca="1">IF(ISERROR(IF(ROWS($1:878)&lt;=COUNTA($G$2:G1377),INDEX($G$2:G1377,SMALL(IF($G$2:G1377&lt;&gt;"",ROW(INDIRECT("1:"&amp;ROWS($G$2:G1377)))),ROWS($1:878))),"")),"",IF(ROWS($1:878)&lt;=COUNTA($G$2:G1377),INDEX($G$2:G1377,SMALL(IF($G$2:G1377&lt;&gt;"",ROW(INDIRECT("1:"&amp;ROWS($G$2:G1377)))),ROWS($1:878))),""))</f>
        <v/>
      </c>
      <c r="K879" s="10" t="str" cm="1">
        <f t="array" aca="1" ref="K879" ca="1">IF(ISERROR(IF(ROWS($1:878)&lt;=COUNTA($I$2:I1377),INDEX($I$2:I1377,SMALL(IF($I$2:I1377&lt;&gt;"",ROW(INDIRECT("1:"&amp;ROWS($I$2:I1377)))),ROWS($1:878))),"")),"",IF(ROWS($1:878)&lt;=COUNTA($I$2:I1377),INDEX($I$2:I1377,SMALL(IF($I$2:I1377&lt;&gt;"",ROW(INDIRECT("1:"&amp;ROWS($I$2:I1377)))),ROWS($1:878))),""))</f>
        <v/>
      </c>
    </row>
    <row r="880" spans="7:11" x14ac:dyDescent="0.2">
      <c r="G880" s="24" t="str">
        <f>+IF('Tableau de bord'!B900='Tableau de bord'!B901,"",'Tableau de bord'!B900)</f>
        <v/>
      </c>
      <c r="H880" s="23" t="str">
        <f>+'Tableau de bord'!R900</f>
        <v/>
      </c>
      <c r="I880" s="17" t="str">
        <f>+IF('Tableau de bord'!B901='Tableau de bord'!B900,"",SUM($H$2:$H880))</f>
        <v/>
      </c>
      <c r="J880" s="8" t="str" cm="1">
        <f t="array" aca="1" ref="J880" ca="1">IF(ISERROR(IF(ROWS($1:879)&lt;=COUNTA($G$2:G1378),INDEX($G$2:G1378,SMALL(IF($G$2:G1378&lt;&gt;"",ROW(INDIRECT("1:"&amp;ROWS($G$2:G1378)))),ROWS($1:879))),"")),"",IF(ROWS($1:879)&lt;=COUNTA($G$2:G1378),INDEX($G$2:G1378,SMALL(IF($G$2:G1378&lt;&gt;"",ROW(INDIRECT("1:"&amp;ROWS($G$2:G1378)))),ROWS($1:879))),""))</f>
        <v/>
      </c>
      <c r="K880" s="10" t="str" cm="1">
        <f t="array" aca="1" ref="K880" ca="1">IF(ISERROR(IF(ROWS($1:879)&lt;=COUNTA($I$2:I1378),INDEX($I$2:I1378,SMALL(IF($I$2:I1378&lt;&gt;"",ROW(INDIRECT("1:"&amp;ROWS($I$2:I1378)))),ROWS($1:879))),"")),"",IF(ROWS($1:879)&lt;=COUNTA($I$2:I1378),INDEX($I$2:I1378,SMALL(IF($I$2:I1378&lt;&gt;"",ROW(INDIRECT("1:"&amp;ROWS($I$2:I1378)))),ROWS($1:879))),""))</f>
        <v/>
      </c>
    </row>
    <row r="881" spans="7:11" x14ac:dyDescent="0.2">
      <c r="G881" s="24" t="str">
        <f>+IF('Tableau de bord'!B901='Tableau de bord'!B902,"",'Tableau de bord'!B901)</f>
        <v/>
      </c>
      <c r="H881" s="23" t="str">
        <f>+'Tableau de bord'!R901</f>
        <v/>
      </c>
      <c r="I881" s="17" t="str">
        <f>+IF('Tableau de bord'!B902='Tableau de bord'!B901,"",SUM($H$2:$H881))</f>
        <v/>
      </c>
      <c r="J881" s="8" t="str" cm="1">
        <f t="array" aca="1" ref="J881" ca="1">IF(ISERROR(IF(ROWS($1:880)&lt;=COUNTA($G$2:G1379),INDEX($G$2:G1379,SMALL(IF($G$2:G1379&lt;&gt;"",ROW(INDIRECT("1:"&amp;ROWS($G$2:G1379)))),ROWS($1:880))),"")),"",IF(ROWS($1:880)&lt;=COUNTA($G$2:G1379),INDEX($G$2:G1379,SMALL(IF($G$2:G1379&lt;&gt;"",ROW(INDIRECT("1:"&amp;ROWS($G$2:G1379)))),ROWS($1:880))),""))</f>
        <v/>
      </c>
      <c r="K881" s="10" t="str" cm="1">
        <f t="array" aca="1" ref="K881" ca="1">IF(ISERROR(IF(ROWS($1:880)&lt;=COUNTA($I$2:I1379),INDEX($I$2:I1379,SMALL(IF($I$2:I1379&lt;&gt;"",ROW(INDIRECT("1:"&amp;ROWS($I$2:I1379)))),ROWS($1:880))),"")),"",IF(ROWS($1:880)&lt;=COUNTA($I$2:I1379),INDEX($I$2:I1379,SMALL(IF($I$2:I1379&lt;&gt;"",ROW(INDIRECT("1:"&amp;ROWS($I$2:I1379)))),ROWS($1:880))),""))</f>
        <v/>
      </c>
    </row>
    <row r="882" spans="7:11" x14ac:dyDescent="0.2">
      <c r="G882" s="24" t="str">
        <f>+IF('Tableau de bord'!B902='Tableau de bord'!B903,"",'Tableau de bord'!B902)</f>
        <v/>
      </c>
      <c r="H882" s="23" t="str">
        <f>+'Tableau de bord'!R902</f>
        <v/>
      </c>
      <c r="I882" s="17" t="str">
        <f>+IF('Tableau de bord'!B903='Tableau de bord'!B902,"",SUM($H$2:$H882))</f>
        <v/>
      </c>
      <c r="J882" s="8" t="str" cm="1">
        <f t="array" aca="1" ref="J882" ca="1">IF(ISERROR(IF(ROWS($1:881)&lt;=COUNTA($G$2:G1380),INDEX($G$2:G1380,SMALL(IF($G$2:G1380&lt;&gt;"",ROW(INDIRECT("1:"&amp;ROWS($G$2:G1380)))),ROWS($1:881))),"")),"",IF(ROWS($1:881)&lt;=COUNTA($G$2:G1380),INDEX($G$2:G1380,SMALL(IF($G$2:G1380&lt;&gt;"",ROW(INDIRECT("1:"&amp;ROWS($G$2:G1380)))),ROWS($1:881))),""))</f>
        <v/>
      </c>
      <c r="K882" s="10" t="str" cm="1">
        <f t="array" aca="1" ref="K882" ca="1">IF(ISERROR(IF(ROWS($1:881)&lt;=COUNTA($I$2:I1380),INDEX($I$2:I1380,SMALL(IF($I$2:I1380&lt;&gt;"",ROW(INDIRECT("1:"&amp;ROWS($I$2:I1380)))),ROWS($1:881))),"")),"",IF(ROWS($1:881)&lt;=COUNTA($I$2:I1380),INDEX($I$2:I1380,SMALL(IF($I$2:I1380&lt;&gt;"",ROW(INDIRECT("1:"&amp;ROWS($I$2:I1380)))),ROWS($1:881))),""))</f>
        <v/>
      </c>
    </row>
    <row r="883" spans="7:11" x14ac:dyDescent="0.2">
      <c r="G883" s="24" t="str">
        <f>+IF('Tableau de bord'!B903='Tableau de bord'!B904,"",'Tableau de bord'!B903)</f>
        <v/>
      </c>
      <c r="H883" s="23" t="str">
        <f>+'Tableau de bord'!R903</f>
        <v/>
      </c>
      <c r="I883" s="17" t="str">
        <f>+IF('Tableau de bord'!B904='Tableau de bord'!B903,"",SUM($H$2:$H883))</f>
        <v/>
      </c>
      <c r="J883" s="8" t="str" cm="1">
        <f t="array" aca="1" ref="J883" ca="1">IF(ISERROR(IF(ROWS($1:882)&lt;=COUNTA($G$2:G1381),INDEX($G$2:G1381,SMALL(IF($G$2:G1381&lt;&gt;"",ROW(INDIRECT("1:"&amp;ROWS($G$2:G1381)))),ROWS($1:882))),"")),"",IF(ROWS($1:882)&lt;=COUNTA($G$2:G1381),INDEX($G$2:G1381,SMALL(IF($G$2:G1381&lt;&gt;"",ROW(INDIRECT("1:"&amp;ROWS($G$2:G1381)))),ROWS($1:882))),""))</f>
        <v/>
      </c>
      <c r="K883" s="10" t="str" cm="1">
        <f t="array" aca="1" ref="K883" ca="1">IF(ISERROR(IF(ROWS($1:882)&lt;=COUNTA($I$2:I1381),INDEX($I$2:I1381,SMALL(IF($I$2:I1381&lt;&gt;"",ROW(INDIRECT("1:"&amp;ROWS($I$2:I1381)))),ROWS($1:882))),"")),"",IF(ROWS($1:882)&lt;=COUNTA($I$2:I1381),INDEX($I$2:I1381,SMALL(IF($I$2:I1381&lt;&gt;"",ROW(INDIRECT("1:"&amp;ROWS($I$2:I1381)))),ROWS($1:882))),""))</f>
        <v/>
      </c>
    </row>
    <row r="884" spans="7:11" x14ac:dyDescent="0.2">
      <c r="G884" s="24" t="str">
        <f>+IF('Tableau de bord'!B904='Tableau de bord'!B905,"",'Tableau de bord'!B904)</f>
        <v/>
      </c>
      <c r="H884" s="23" t="str">
        <f>+'Tableau de bord'!R904</f>
        <v/>
      </c>
      <c r="I884" s="17" t="str">
        <f>+IF('Tableau de bord'!B905='Tableau de bord'!B904,"",SUM($H$2:$H884))</f>
        <v/>
      </c>
      <c r="J884" s="8" t="str" cm="1">
        <f t="array" aca="1" ref="J884" ca="1">IF(ISERROR(IF(ROWS($1:883)&lt;=COUNTA($G$2:G1382),INDEX($G$2:G1382,SMALL(IF($G$2:G1382&lt;&gt;"",ROW(INDIRECT("1:"&amp;ROWS($G$2:G1382)))),ROWS($1:883))),"")),"",IF(ROWS($1:883)&lt;=COUNTA($G$2:G1382),INDEX($G$2:G1382,SMALL(IF($G$2:G1382&lt;&gt;"",ROW(INDIRECT("1:"&amp;ROWS($G$2:G1382)))),ROWS($1:883))),""))</f>
        <v/>
      </c>
      <c r="K884" s="10" t="str" cm="1">
        <f t="array" aca="1" ref="K884" ca="1">IF(ISERROR(IF(ROWS($1:883)&lt;=COUNTA($I$2:I1382),INDEX($I$2:I1382,SMALL(IF($I$2:I1382&lt;&gt;"",ROW(INDIRECT("1:"&amp;ROWS($I$2:I1382)))),ROWS($1:883))),"")),"",IF(ROWS($1:883)&lt;=COUNTA($I$2:I1382),INDEX($I$2:I1382,SMALL(IF($I$2:I1382&lt;&gt;"",ROW(INDIRECT("1:"&amp;ROWS($I$2:I1382)))),ROWS($1:883))),""))</f>
        <v/>
      </c>
    </row>
    <row r="885" spans="7:11" x14ac:dyDescent="0.2">
      <c r="G885" s="24" t="str">
        <f>+IF('Tableau de bord'!B905='Tableau de bord'!B906,"",'Tableau de bord'!B905)</f>
        <v/>
      </c>
      <c r="H885" s="23" t="str">
        <f>+'Tableau de bord'!R905</f>
        <v/>
      </c>
      <c r="I885" s="17" t="str">
        <f>+IF('Tableau de bord'!B906='Tableau de bord'!B905,"",SUM($H$2:$H885))</f>
        <v/>
      </c>
      <c r="J885" s="8" t="str" cm="1">
        <f t="array" aca="1" ref="J885" ca="1">IF(ISERROR(IF(ROWS($1:884)&lt;=COUNTA($G$2:G1383),INDEX($G$2:G1383,SMALL(IF($G$2:G1383&lt;&gt;"",ROW(INDIRECT("1:"&amp;ROWS($G$2:G1383)))),ROWS($1:884))),"")),"",IF(ROWS($1:884)&lt;=COUNTA($G$2:G1383),INDEX($G$2:G1383,SMALL(IF($G$2:G1383&lt;&gt;"",ROW(INDIRECT("1:"&amp;ROWS($G$2:G1383)))),ROWS($1:884))),""))</f>
        <v/>
      </c>
      <c r="K885" s="10" t="str" cm="1">
        <f t="array" aca="1" ref="K885" ca="1">IF(ISERROR(IF(ROWS($1:884)&lt;=COUNTA($I$2:I1383),INDEX($I$2:I1383,SMALL(IF($I$2:I1383&lt;&gt;"",ROW(INDIRECT("1:"&amp;ROWS($I$2:I1383)))),ROWS($1:884))),"")),"",IF(ROWS($1:884)&lt;=COUNTA($I$2:I1383),INDEX($I$2:I1383,SMALL(IF($I$2:I1383&lt;&gt;"",ROW(INDIRECT("1:"&amp;ROWS($I$2:I1383)))),ROWS($1:884))),""))</f>
        <v/>
      </c>
    </row>
    <row r="886" spans="7:11" x14ac:dyDescent="0.2">
      <c r="G886" s="24" t="str">
        <f>+IF('Tableau de bord'!B906='Tableau de bord'!B907,"",'Tableau de bord'!B906)</f>
        <v/>
      </c>
      <c r="H886" s="23" t="str">
        <f>+'Tableau de bord'!R906</f>
        <v/>
      </c>
      <c r="I886" s="17" t="str">
        <f>+IF('Tableau de bord'!B907='Tableau de bord'!B906,"",SUM($H$2:$H886))</f>
        <v/>
      </c>
      <c r="J886" s="8" t="str" cm="1">
        <f t="array" aca="1" ref="J886" ca="1">IF(ISERROR(IF(ROWS($1:885)&lt;=COUNTA($G$2:G1384),INDEX($G$2:G1384,SMALL(IF($G$2:G1384&lt;&gt;"",ROW(INDIRECT("1:"&amp;ROWS($G$2:G1384)))),ROWS($1:885))),"")),"",IF(ROWS($1:885)&lt;=COUNTA($G$2:G1384),INDEX($G$2:G1384,SMALL(IF($G$2:G1384&lt;&gt;"",ROW(INDIRECT("1:"&amp;ROWS($G$2:G1384)))),ROWS($1:885))),""))</f>
        <v/>
      </c>
      <c r="K886" s="10" t="str" cm="1">
        <f t="array" aca="1" ref="K886" ca="1">IF(ISERROR(IF(ROWS($1:885)&lt;=COUNTA($I$2:I1384),INDEX($I$2:I1384,SMALL(IF($I$2:I1384&lt;&gt;"",ROW(INDIRECT("1:"&amp;ROWS($I$2:I1384)))),ROWS($1:885))),"")),"",IF(ROWS($1:885)&lt;=COUNTA($I$2:I1384),INDEX($I$2:I1384,SMALL(IF($I$2:I1384&lt;&gt;"",ROW(INDIRECT("1:"&amp;ROWS($I$2:I1384)))),ROWS($1:885))),""))</f>
        <v/>
      </c>
    </row>
    <row r="887" spans="7:11" x14ac:dyDescent="0.2">
      <c r="G887" s="24" t="str">
        <f>+IF('Tableau de bord'!B907='Tableau de bord'!B908,"",'Tableau de bord'!B907)</f>
        <v/>
      </c>
      <c r="H887" s="23" t="str">
        <f>+'Tableau de bord'!R907</f>
        <v/>
      </c>
      <c r="I887" s="17" t="str">
        <f>+IF('Tableau de bord'!B908='Tableau de bord'!B907,"",SUM($H$2:$H887))</f>
        <v/>
      </c>
      <c r="J887" s="8" t="str" cm="1">
        <f t="array" aca="1" ref="J887" ca="1">IF(ISERROR(IF(ROWS($1:886)&lt;=COUNTA($G$2:G1385),INDEX($G$2:G1385,SMALL(IF($G$2:G1385&lt;&gt;"",ROW(INDIRECT("1:"&amp;ROWS($G$2:G1385)))),ROWS($1:886))),"")),"",IF(ROWS($1:886)&lt;=COUNTA($G$2:G1385),INDEX($G$2:G1385,SMALL(IF($G$2:G1385&lt;&gt;"",ROW(INDIRECT("1:"&amp;ROWS($G$2:G1385)))),ROWS($1:886))),""))</f>
        <v/>
      </c>
      <c r="K887" s="10" t="str" cm="1">
        <f t="array" aca="1" ref="K887" ca="1">IF(ISERROR(IF(ROWS($1:886)&lt;=COUNTA($I$2:I1385),INDEX($I$2:I1385,SMALL(IF($I$2:I1385&lt;&gt;"",ROW(INDIRECT("1:"&amp;ROWS($I$2:I1385)))),ROWS($1:886))),"")),"",IF(ROWS($1:886)&lt;=COUNTA($I$2:I1385),INDEX($I$2:I1385,SMALL(IF($I$2:I1385&lt;&gt;"",ROW(INDIRECT("1:"&amp;ROWS($I$2:I1385)))),ROWS($1:886))),""))</f>
        <v/>
      </c>
    </row>
    <row r="888" spans="7:11" x14ac:dyDescent="0.2">
      <c r="G888" s="24" t="str">
        <f>+IF('Tableau de bord'!B908='Tableau de bord'!B909,"",'Tableau de bord'!B908)</f>
        <v/>
      </c>
      <c r="H888" s="23" t="str">
        <f>+'Tableau de bord'!R908</f>
        <v/>
      </c>
      <c r="I888" s="17" t="str">
        <f>+IF('Tableau de bord'!B909='Tableau de bord'!B908,"",SUM($H$2:$H888))</f>
        <v/>
      </c>
      <c r="J888" s="8" t="str" cm="1">
        <f t="array" aca="1" ref="J888" ca="1">IF(ISERROR(IF(ROWS($1:887)&lt;=COUNTA($G$2:G1386),INDEX($G$2:G1386,SMALL(IF($G$2:G1386&lt;&gt;"",ROW(INDIRECT("1:"&amp;ROWS($G$2:G1386)))),ROWS($1:887))),"")),"",IF(ROWS($1:887)&lt;=COUNTA($G$2:G1386),INDEX($G$2:G1386,SMALL(IF($G$2:G1386&lt;&gt;"",ROW(INDIRECT("1:"&amp;ROWS($G$2:G1386)))),ROWS($1:887))),""))</f>
        <v/>
      </c>
      <c r="K888" s="10" t="str" cm="1">
        <f t="array" aca="1" ref="K888" ca="1">IF(ISERROR(IF(ROWS($1:887)&lt;=COUNTA($I$2:I1386),INDEX($I$2:I1386,SMALL(IF($I$2:I1386&lt;&gt;"",ROW(INDIRECT("1:"&amp;ROWS($I$2:I1386)))),ROWS($1:887))),"")),"",IF(ROWS($1:887)&lt;=COUNTA($I$2:I1386),INDEX($I$2:I1386,SMALL(IF($I$2:I1386&lt;&gt;"",ROW(INDIRECT("1:"&amp;ROWS($I$2:I1386)))),ROWS($1:887))),""))</f>
        <v/>
      </c>
    </row>
    <row r="889" spans="7:11" x14ac:dyDescent="0.2">
      <c r="G889" s="24" t="str">
        <f>+IF('Tableau de bord'!B909='Tableau de bord'!B910,"",'Tableau de bord'!B909)</f>
        <v/>
      </c>
      <c r="H889" s="23" t="str">
        <f>+'Tableau de bord'!R909</f>
        <v/>
      </c>
      <c r="I889" s="17" t="str">
        <f>+IF('Tableau de bord'!B910='Tableau de bord'!B909,"",SUM($H$2:$H889))</f>
        <v/>
      </c>
      <c r="J889" s="8" t="str" cm="1">
        <f t="array" aca="1" ref="J889" ca="1">IF(ISERROR(IF(ROWS($1:888)&lt;=COUNTA($G$2:G1387),INDEX($G$2:G1387,SMALL(IF($G$2:G1387&lt;&gt;"",ROW(INDIRECT("1:"&amp;ROWS($G$2:G1387)))),ROWS($1:888))),"")),"",IF(ROWS($1:888)&lt;=COUNTA($G$2:G1387),INDEX($G$2:G1387,SMALL(IF($G$2:G1387&lt;&gt;"",ROW(INDIRECT("1:"&amp;ROWS($G$2:G1387)))),ROWS($1:888))),""))</f>
        <v/>
      </c>
      <c r="K889" s="10" t="str" cm="1">
        <f t="array" aca="1" ref="K889" ca="1">IF(ISERROR(IF(ROWS($1:888)&lt;=COUNTA($I$2:I1387),INDEX($I$2:I1387,SMALL(IF($I$2:I1387&lt;&gt;"",ROW(INDIRECT("1:"&amp;ROWS($I$2:I1387)))),ROWS($1:888))),"")),"",IF(ROWS($1:888)&lt;=COUNTA($I$2:I1387),INDEX($I$2:I1387,SMALL(IF($I$2:I1387&lt;&gt;"",ROW(INDIRECT("1:"&amp;ROWS($I$2:I1387)))),ROWS($1:888))),""))</f>
        <v/>
      </c>
    </row>
    <row r="890" spans="7:11" x14ac:dyDescent="0.2">
      <c r="G890" s="24" t="str">
        <f>+IF('Tableau de bord'!B910='Tableau de bord'!B911,"",'Tableau de bord'!B910)</f>
        <v/>
      </c>
      <c r="H890" s="23" t="str">
        <f>+'Tableau de bord'!R910</f>
        <v/>
      </c>
      <c r="I890" s="17" t="str">
        <f>+IF('Tableau de bord'!B911='Tableau de bord'!B910,"",SUM($H$2:$H890))</f>
        <v/>
      </c>
      <c r="J890" s="8" t="str" cm="1">
        <f t="array" aca="1" ref="J890" ca="1">IF(ISERROR(IF(ROWS($1:889)&lt;=COUNTA($G$2:G1388),INDEX($G$2:G1388,SMALL(IF($G$2:G1388&lt;&gt;"",ROW(INDIRECT("1:"&amp;ROWS($G$2:G1388)))),ROWS($1:889))),"")),"",IF(ROWS($1:889)&lt;=COUNTA($G$2:G1388),INDEX($G$2:G1388,SMALL(IF($G$2:G1388&lt;&gt;"",ROW(INDIRECT("1:"&amp;ROWS($G$2:G1388)))),ROWS($1:889))),""))</f>
        <v/>
      </c>
      <c r="K890" s="10" t="str" cm="1">
        <f t="array" aca="1" ref="K890" ca="1">IF(ISERROR(IF(ROWS($1:889)&lt;=COUNTA($I$2:I1388),INDEX($I$2:I1388,SMALL(IF($I$2:I1388&lt;&gt;"",ROW(INDIRECT("1:"&amp;ROWS($I$2:I1388)))),ROWS($1:889))),"")),"",IF(ROWS($1:889)&lt;=COUNTA($I$2:I1388),INDEX($I$2:I1388,SMALL(IF($I$2:I1388&lt;&gt;"",ROW(INDIRECT("1:"&amp;ROWS($I$2:I1388)))),ROWS($1:889))),""))</f>
        <v/>
      </c>
    </row>
    <row r="891" spans="7:11" x14ac:dyDescent="0.2">
      <c r="G891" s="24" t="str">
        <f>+IF('Tableau de bord'!B911='Tableau de bord'!B912,"",'Tableau de bord'!B911)</f>
        <v/>
      </c>
      <c r="H891" s="23" t="str">
        <f>+'Tableau de bord'!R911</f>
        <v/>
      </c>
      <c r="I891" s="17" t="str">
        <f>+IF('Tableau de bord'!B912='Tableau de bord'!B911,"",SUM($H$2:$H891))</f>
        <v/>
      </c>
      <c r="J891" s="8" t="str" cm="1">
        <f t="array" aca="1" ref="J891" ca="1">IF(ISERROR(IF(ROWS($1:890)&lt;=COUNTA($G$2:G1389),INDEX($G$2:G1389,SMALL(IF($G$2:G1389&lt;&gt;"",ROW(INDIRECT("1:"&amp;ROWS($G$2:G1389)))),ROWS($1:890))),"")),"",IF(ROWS($1:890)&lt;=COUNTA($G$2:G1389),INDEX($G$2:G1389,SMALL(IF($G$2:G1389&lt;&gt;"",ROW(INDIRECT("1:"&amp;ROWS($G$2:G1389)))),ROWS($1:890))),""))</f>
        <v/>
      </c>
      <c r="K891" s="10" t="str" cm="1">
        <f t="array" aca="1" ref="K891" ca="1">IF(ISERROR(IF(ROWS($1:890)&lt;=COUNTA($I$2:I1389),INDEX($I$2:I1389,SMALL(IF($I$2:I1389&lt;&gt;"",ROW(INDIRECT("1:"&amp;ROWS($I$2:I1389)))),ROWS($1:890))),"")),"",IF(ROWS($1:890)&lt;=COUNTA($I$2:I1389),INDEX($I$2:I1389,SMALL(IF($I$2:I1389&lt;&gt;"",ROW(INDIRECT("1:"&amp;ROWS($I$2:I1389)))),ROWS($1:890))),""))</f>
        <v/>
      </c>
    </row>
    <row r="892" spans="7:11" x14ac:dyDescent="0.2">
      <c r="G892" s="24" t="str">
        <f>+IF('Tableau de bord'!B912='Tableau de bord'!B913,"",'Tableau de bord'!B912)</f>
        <v/>
      </c>
      <c r="H892" s="23" t="str">
        <f>+'Tableau de bord'!R912</f>
        <v/>
      </c>
      <c r="I892" s="17" t="str">
        <f>+IF('Tableau de bord'!B913='Tableau de bord'!B912,"",SUM($H$2:$H892))</f>
        <v/>
      </c>
      <c r="J892" s="8" t="str" cm="1">
        <f t="array" aca="1" ref="J892" ca="1">IF(ISERROR(IF(ROWS($1:891)&lt;=COUNTA($G$2:G1390),INDEX($G$2:G1390,SMALL(IF($G$2:G1390&lt;&gt;"",ROW(INDIRECT("1:"&amp;ROWS($G$2:G1390)))),ROWS($1:891))),"")),"",IF(ROWS($1:891)&lt;=COUNTA($G$2:G1390),INDEX($G$2:G1390,SMALL(IF($G$2:G1390&lt;&gt;"",ROW(INDIRECT("1:"&amp;ROWS($G$2:G1390)))),ROWS($1:891))),""))</f>
        <v/>
      </c>
      <c r="K892" s="10" t="str" cm="1">
        <f t="array" aca="1" ref="K892" ca="1">IF(ISERROR(IF(ROWS($1:891)&lt;=COUNTA($I$2:I1390),INDEX($I$2:I1390,SMALL(IF($I$2:I1390&lt;&gt;"",ROW(INDIRECT("1:"&amp;ROWS($I$2:I1390)))),ROWS($1:891))),"")),"",IF(ROWS($1:891)&lt;=COUNTA($I$2:I1390),INDEX($I$2:I1390,SMALL(IF($I$2:I1390&lt;&gt;"",ROW(INDIRECT("1:"&amp;ROWS($I$2:I1390)))),ROWS($1:891))),""))</f>
        <v/>
      </c>
    </row>
    <row r="893" spans="7:11" x14ac:dyDescent="0.2">
      <c r="G893" s="24" t="str">
        <f>+IF('Tableau de bord'!B913='Tableau de bord'!B914,"",'Tableau de bord'!B913)</f>
        <v/>
      </c>
      <c r="H893" s="23" t="str">
        <f>+'Tableau de bord'!R913</f>
        <v/>
      </c>
      <c r="I893" s="17" t="str">
        <f>+IF('Tableau de bord'!B914='Tableau de bord'!B913,"",SUM($H$2:$H893))</f>
        <v/>
      </c>
      <c r="J893" s="8" t="str" cm="1">
        <f t="array" aca="1" ref="J893" ca="1">IF(ISERROR(IF(ROWS($1:892)&lt;=COUNTA($G$2:G1391),INDEX($G$2:G1391,SMALL(IF($G$2:G1391&lt;&gt;"",ROW(INDIRECT("1:"&amp;ROWS($G$2:G1391)))),ROWS($1:892))),"")),"",IF(ROWS($1:892)&lt;=COUNTA($G$2:G1391),INDEX($G$2:G1391,SMALL(IF($G$2:G1391&lt;&gt;"",ROW(INDIRECT("1:"&amp;ROWS($G$2:G1391)))),ROWS($1:892))),""))</f>
        <v/>
      </c>
      <c r="K893" s="10" t="str" cm="1">
        <f t="array" aca="1" ref="K893" ca="1">IF(ISERROR(IF(ROWS($1:892)&lt;=COUNTA($I$2:I1391),INDEX($I$2:I1391,SMALL(IF($I$2:I1391&lt;&gt;"",ROW(INDIRECT("1:"&amp;ROWS($I$2:I1391)))),ROWS($1:892))),"")),"",IF(ROWS($1:892)&lt;=COUNTA($I$2:I1391),INDEX($I$2:I1391,SMALL(IF($I$2:I1391&lt;&gt;"",ROW(INDIRECT("1:"&amp;ROWS($I$2:I1391)))),ROWS($1:892))),""))</f>
        <v/>
      </c>
    </row>
    <row r="894" spans="7:11" x14ac:dyDescent="0.2">
      <c r="G894" s="24" t="str">
        <f>+IF('Tableau de bord'!B914='Tableau de bord'!B915,"",'Tableau de bord'!B914)</f>
        <v/>
      </c>
      <c r="H894" s="23" t="str">
        <f>+'Tableau de bord'!R914</f>
        <v/>
      </c>
      <c r="I894" s="17" t="str">
        <f>+IF('Tableau de bord'!B915='Tableau de bord'!B914,"",SUM($H$2:$H894))</f>
        <v/>
      </c>
      <c r="J894" s="8" t="str" cm="1">
        <f t="array" aca="1" ref="J894" ca="1">IF(ISERROR(IF(ROWS($1:893)&lt;=COUNTA($G$2:G1392),INDEX($G$2:G1392,SMALL(IF($G$2:G1392&lt;&gt;"",ROW(INDIRECT("1:"&amp;ROWS($G$2:G1392)))),ROWS($1:893))),"")),"",IF(ROWS($1:893)&lt;=COUNTA($G$2:G1392),INDEX($G$2:G1392,SMALL(IF($G$2:G1392&lt;&gt;"",ROW(INDIRECT("1:"&amp;ROWS($G$2:G1392)))),ROWS($1:893))),""))</f>
        <v/>
      </c>
      <c r="K894" s="10" t="str" cm="1">
        <f t="array" aca="1" ref="K894" ca="1">IF(ISERROR(IF(ROWS($1:893)&lt;=COUNTA($I$2:I1392),INDEX($I$2:I1392,SMALL(IF($I$2:I1392&lt;&gt;"",ROW(INDIRECT("1:"&amp;ROWS($I$2:I1392)))),ROWS($1:893))),"")),"",IF(ROWS($1:893)&lt;=COUNTA($I$2:I1392),INDEX($I$2:I1392,SMALL(IF($I$2:I1392&lt;&gt;"",ROW(INDIRECT("1:"&amp;ROWS($I$2:I1392)))),ROWS($1:893))),""))</f>
        <v/>
      </c>
    </row>
    <row r="895" spans="7:11" x14ac:dyDescent="0.2">
      <c r="G895" s="24" t="str">
        <f>+IF('Tableau de bord'!B915='Tableau de bord'!B916,"",'Tableau de bord'!B915)</f>
        <v/>
      </c>
      <c r="H895" s="23" t="str">
        <f>+'Tableau de bord'!R915</f>
        <v/>
      </c>
      <c r="I895" s="17" t="str">
        <f>+IF('Tableau de bord'!B916='Tableau de bord'!B915,"",SUM($H$2:$H895))</f>
        <v/>
      </c>
      <c r="J895" s="8" t="str" cm="1">
        <f t="array" aca="1" ref="J895" ca="1">IF(ISERROR(IF(ROWS($1:894)&lt;=COUNTA($G$2:G1393),INDEX($G$2:G1393,SMALL(IF($G$2:G1393&lt;&gt;"",ROW(INDIRECT("1:"&amp;ROWS($G$2:G1393)))),ROWS($1:894))),"")),"",IF(ROWS($1:894)&lt;=COUNTA($G$2:G1393),INDEX($G$2:G1393,SMALL(IF($G$2:G1393&lt;&gt;"",ROW(INDIRECT("1:"&amp;ROWS($G$2:G1393)))),ROWS($1:894))),""))</f>
        <v/>
      </c>
      <c r="K895" s="10" t="str" cm="1">
        <f t="array" aca="1" ref="K895" ca="1">IF(ISERROR(IF(ROWS($1:894)&lt;=COUNTA($I$2:I1393),INDEX($I$2:I1393,SMALL(IF($I$2:I1393&lt;&gt;"",ROW(INDIRECT("1:"&amp;ROWS($I$2:I1393)))),ROWS($1:894))),"")),"",IF(ROWS($1:894)&lt;=COUNTA($I$2:I1393),INDEX($I$2:I1393,SMALL(IF($I$2:I1393&lt;&gt;"",ROW(INDIRECT("1:"&amp;ROWS($I$2:I1393)))),ROWS($1:894))),""))</f>
        <v/>
      </c>
    </row>
    <row r="896" spans="7:11" x14ac:dyDescent="0.2">
      <c r="G896" s="24" t="str">
        <f>+IF('Tableau de bord'!B916='Tableau de bord'!B917,"",'Tableau de bord'!B916)</f>
        <v/>
      </c>
      <c r="H896" s="23" t="str">
        <f>+'Tableau de bord'!R916</f>
        <v/>
      </c>
      <c r="I896" s="17" t="str">
        <f>+IF('Tableau de bord'!B917='Tableau de bord'!B916,"",SUM($H$2:$H896))</f>
        <v/>
      </c>
      <c r="J896" s="8" t="str" cm="1">
        <f t="array" aca="1" ref="J896" ca="1">IF(ISERROR(IF(ROWS($1:895)&lt;=COUNTA($G$2:G1394),INDEX($G$2:G1394,SMALL(IF($G$2:G1394&lt;&gt;"",ROW(INDIRECT("1:"&amp;ROWS($G$2:G1394)))),ROWS($1:895))),"")),"",IF(ROWS($1:895)&lt;=COUNTA($G$2:G1394),INDEX($G$2:G1394,SMALL(IF($G$2:G1394&lt;&gt;"",ROW(INDIRECT("1:"&amp;ROWS($G$2:G1394)))),ROWS($1:895))),""))</f>
        <v/>
      </c>
      <c r="K896" s="10" t="str" cm="1">
        <f t="array" aca="1" ref="K896" ca="1">IF(ISERROR(IF(ROWS($1:895)&lt;=COUNTA($I$2:I1394),INDEX($I$2:I1394,SMALL(IF($I$2:I1394&lt;&gt;"",ROW(INDIRECT("1:"&amp;ROWS($I$2:I1394)))),ROWS($1:895))),"")),"",IF(ROWS($1:895)&lt;=COUNTA($I$2:I1394),INDEX($I$2:I1394,SMALL(IF($I$2:I1394&lt;&gt;"",ROW(INDIRECT("1:"&amp;ROWS($I$2:I1394)))),ROWS($1:895))),""))</f>
        <v/>
      </c>
    </row>
    <row r="897" spans="7:11" x14ac:dyDescent="0.2">
      <c r="G897" s="24" t="str">
        <f>+IF('Tableau de bord'!B917='Tableau de bord'!B918,"",'Tableau de bord'!B917)</f>
        <v/>
      </c>
      <c r="H897" s="23" t="str">
        <f>+'Tableau de bord'!R917</f>
        <v/>
      </c>
      <c r="I897" s="17" t="str">
        <f>+IF('Tableau de bord'!B918='Tableau de bord'!B917,"",SUM($H$2:$H897))</f>
        <v/>
      </c>
      <c r="J897" s="8" t="str" cm="1">
        <f t="array" aca="1" ref="J897" ca="1">IF(ISERROR(IF(ROWS($1:896)&lt;=COUNTA($G$2:G1395),INDEX($G$2:G1395,SMALL(IF($G$2:G1395&lt;&gt;"",ROW(INDIRECT("1:"&amp;ROWS($G$2:G1395)))),ROWS($1:896))),"")),"",IF(ROWS($1:896)&lt;=COUNTA($G$2:G1395),INDEX($G$2:G1395,SMALL(IF($G$2:G1395&lt;&gt;"",ROW(INDIRECT("1:"&amp;ROWS($G$2:G1395)))),ROWS($1:896))),""))</f>
        <v/>
      </c>
      <c r="K897" s="10" t="str" cm="1">
        <f t="array" aca="1" ref="K897" ca="1">IF(ISERROR(IF(ROWS($1:896)&lt;=COUNTA($I$2:I1395),INDEX($I$2:I1395,SMALL(IF($I$2:I1395&lt;&gt;"",ROW(INDIRECT("1:"&amp;ROWS($I$2:I1395)))),ROWS($1:896))),"")),"",IF(ROWS($1:896)&lt;=COUNTA($I$2:I1395),INDEX($I$2:I1395,SMALL(IF($I$2:I1395&lt;&gt;"",ROW(INDIRECT("1:"&amp;ROWS($I$2:I1395)))),ROWS($1:896))),""))</f>
        <v/>
      </c>
    </row>
    <row r="898" spans="7:11" x14ac:dyDescent="0.2">
      <c r="G898" s="24" t="str">
        <f>+IF('Tableau de bord'!B918='Tableau de bord'!B919,"",'Tableau de bord'!B918)</f>
        <v/>
      </c>
      <c r="H898" s="23" t="str">
        <f>+'Tableau de bord'!R918</f>
        <v/>
      </c>
      <c r="I898" s="17" t="str">
        <f>+IF('Tableau de bord'!B919='Tableau de bord'!B918,"",SUM($H$2:$H898))</f>
        <v/>
      </c>
      <c r="J898" s="8" t="str" cm="1">
        <f t="array" aca="1" ref="J898" ca="1">IF(ISERROR(IF(ROWS($1:897)&lt;=COUNTA($G$2:G1396),INDEX($G$2:G1396,SMALL(IF($G$2:G1396&lt;&gt;"",ROW(INDIRECT("1:"&amp;ROWS($G$2:G1396)))),ROWS($1:897))),"")),"",IF(ROWS($1:897)&lt;=COUNTA($G$2:G1396),INDEX($G$2:G1396,SMALL(IF($G$2:G1396&lt;&gt;"",ROW(INDIRECT("1:"&amp;ROWS($G$2:G1396)))),ROWS($1:897))),""))</f>
        <v/>
      </c>
      <c r="K898" s="10" t="str" cm="1">
        <f t="array" aca="1" ref="K898" ca="1">IF(ISERROR(IF(ROWS($1:897)&lt;=COUNTA($I$2:I1396),INDEX($I$2:I1396,SMALL(IF($I$2:I1396&lt;&gt;"",ROW(INDIRECT("1:"&amp;ROWS($I$2:I1396)))),ROWS($1:897))),"")),"",IF(ROWS($1:897)&lt;=COUNTA($I$2:I1396),INDEX($I$2:I1396,SMALL(IF($I$2:I1396&lt;&gt;"",ROW(INDIRECT("1:"&amp;ROWS($I$2:I1396)))),ROWS($1:897))),""))</f>
        <v/>
      </c>
    </row>
    <row r="899" spans="7:11" x14ac:dyDescent="0.2">
      <c r="G899" s="24" t="str">
        <f>+IF('Tableau de bord'!B919='Tableau de bord'!B920,"",'Tableau de bord'!B919)</f>
        <v/>
      </c>
      <c r="H899" s="23" t="str">
        <f>+'Tableau de bord'!R919</f>
        <v/>
      </c>
      <c r="I899" s="17" t="str">
        <f>+IF('Tableau de bord'!B920='Tableau de bord'!B919,"",SUM($H$2:$H899))</f>
        <v/>
      </c>
      <c r="J899" s="8" t="str" cm="1">
        <f t="array" aca="1" ref="J899" ca="1">IF(ISERROR(IF(ROWS($1:898)&lt;=COUNTA($G$2:G1397),INDEX($G$2:G1397,SMALL(IF($G$2:G1397&lt;&gt;"",ROW(INDIRECT("1:"&amp;ROWS($G$2:G1397)))),ROWS($1:898))),"")),"",IF(ROWS($1:898)&lt;=COUNTA($G$2:G1397),INDEX($G$2:G1397,SMALL(IF($G$2:G1397&lt;&gt;"",ROW(INDIRECT("1:"&amp;ROWS($G$2:G1397)))),ROWS($1:898))),""))</f>
        <v/>
      </c>
      <c r="K899" s="10" t="str" cm="1">
        <f t="array" aca="1" ref="K899" ca="1">IF(ISERROR(IF(ROWS($1:898)&lt;=COUNTA($I$2:I1397),INDEX($I$2:I1397,SMALL(IF($I$2:I1397&lt;&gt;"",ROW(INDIRECT("1:"&amp;ROWS($I$2:I1397)))),ROWS($1:898))),"")),"",IF(ROWS($1:898)&lt;=COUNTA($I$2:I1397),INDEX($I$2:I1397,SMALL(IF($I$2:I1397&lt;&gt;"",ROW(INDIRECT("1:"&amp;ROWS($I$2:I1397)))),ROWS($1:898))),""))</f>
        <v/>
      </c>
    </row>
    <row r="900" spans="7:11" x14ac:dyDescent="0.2">
      <c r="G900" s="24" t="str">
        <f>+IF('Tableau de bord'!B920='Tableau de bord'!B921,"",'Tableau de bord'!B920)</f>
        <v/>
      </c>
      <c r="H900" s="23" t="str">
        <f>+'Tableau de bord'!R920</f>
        <v/>
      </c>
      <c r="I900" s="17" t="str">
        <f>+IF('Tableau de bord'!B921='Tableau de bord'!B920,"",SUM($H$2:$H900))</f>
        <v/>
      </c>
      <c r="J900" s="8" t="str" cm="1">
        <f t="array" aca="1" ref="J900" ca="1">IF(ISERROR(IF(ROWS($1:899)&lt;=COUNTA($G$2:G1398),INDEX($G$2:G1398,SMALL(IF($G$2:G1398&lt;&gt;"",ROW(INDIRECT("1:"&amp;ROWS($G$2:G1398)))),ROWS($1:899))),"")),"",IF(ROWS($1:899)&lt;=COUNTA($G$2:G1398),INDEX($G$2:G1398,SMALL(IF($G$2:G1398&lt;&gt;"",ROW(INDIRECT("1:"&amp;ROWS($G$2:G1398)))),ROWS($1:899))),""))</f>
        <v/>
      </c>
      <c r="K900" s="10" t="str" cm="1">
        <f t="array" aca="1" ref="K900" ca="1">IF(ISERROR(IF(ROWS($1:899)&lt;=COUNTA($I$2:I1398),INDEX($I$2:I1398,SMALL(IF($I$2:I1398&lt;&gt;"",ROW(INDIRECT("1:"&amp;ROWS($I$2:I1398)))),ROWS($1:899))),"")),"",IF(ROWS($1:899)&lt;=COUNTA($I$2:I1398),INDEX($I$2:I1398,SMALL(IF($I$2:I1398&lt;&gt;"",ROW(INDIRECT("1:"&amp;ROWS($I$2:I1398)))),ROWS($1:899))),""))</f>
        <v/>
      </c>
    </row>
    <row r="901" spans="7:11" x14ac:dyDescent="0.2">
      <c r="G901" s="24" t="str">
        <f>+IF('Tableau de bord'!B921='Tableau de bord'!B922,"",'Tableau de bord'!B921)</f>
        <v/>
      </c>
      <c r="H901" s="23" t="str">
        <f>+'Tableau de bord'!R921</f>
        <v/>
      </c>
      <c r="I901" s="17" t="str">
        <f>+IF('Tableau de bord'!B922='Tableau de bord'!B921,"",SUM($H$2:$H901))</f>
        <v/>
      </c>
      <c r="J901" s="8" t="str" cm="1">
        <f t="array" aca="1" ref="J901" ca="1">IF(ISERROR(IF(ROWS($1:900)&lt;=COUNTA($G$2:G1399),INDEX($G$2:G1399,SMALL(IF($G$2:G1399&lt;&gt;"",ROW(INDIRECT("1:"&amp;ROWS($G$2:G1399)))),ROWS($1:900))),"")),"",IF(ROWS($1:900)&lt;=COUNTA($G$2:G1399),INDEX($G$2:G1399,SMALL(IF($G$2:G1399&lt;&gt;"",ROW(INDIRECT("1:"&amp;ROWS($G$2:G1399)))),ROWS($1:900))),""))</f>
        <v/>
      </c>
      <c r="K901" s="10" t="str" cm="1">
        <f t="array" aca="1" ref="K901" ca="1">IF(ISERROR(IF(ROWS($1:900)&lt;=COUNTA($I$2:I1399),INDEX($I$2:I1399,SMALL(IF($I$2:I1399&lt;&gt;"",ROW(INDIRECT("1:"&amp;ROWS($I$2:I1399)))),ROWS($1:900))),"")),"",IF(ROWS($1:900)&lt;=COUNTA($I$2:I1399),INDEX($I$2:I1399,SMALL(IF($I$2:I1399&lt;&gt;"",ROW(INDIRECT("1:"&amp;ROWS($I$2:I1399)))),ROWS($1:900))),""))</f>
        <v/>
      </c>
    </row>
    <row r="902" spans="7:11" x14ac:dyDescent="0.2">
      <c r="G902" s="24" t="str">
        <f>+IF('Tableau de bord'!B922='Tableau de bord'!B923,"",'Tableau de bord'!B922)</f>
        <v/>
      </c>
      <c r="H902" s="23" t="str">
        <f>+'Tableau de bord'!R922</f>
        <v/>
      </c>
      <c r="I902" s="17" t="str">
        <f>+IF('Tableau de bord'!B923='Tableau de bord'!B922,"",SUM($H$2:$H902))</f>
        <v/>
      </c>
      <c r="J902" s="8" t="str" cm="1">
        <f t="array" aca="1" ref="J902" ca="1">IF(ISERROR(IF(ROWS($1:901)&lt;=COUNTA($G$2:G1400),INDEX($G$2:G1400,SMALL(IF($G$2:G1400&lt;&gt;"",ROW(INDIRECT("1:"&amp;ROWS($G$2:G1400)))),ROWS($1:901))),"")),"",IF(ROWS($1:901)&lt;=COUNTA($G$2:G1400),INDEX($G$2:G1400,SMALL(IF($G$2:G1400&lt;&gt;"",ROW(INDIRECT("1:"&amp;ROWS($G$2:G1400)))),ROWS($1:901))),""))</f>
        <v/>
      </c>
      <c r="K902" s="10" t="str" cm="1">
        <f t="array" aca="1" ref="K902" ca="1">IF(ISERROR(IF(ROWS($1:901)&lt;=COUNTA($I$2:I1400),INDEX($I$2:I1400,SMALL(IF($I$2:I1400&lt;&gt;"",ROW(INDIRECT("1:"&amp;ROWS($I$2:I1400)))),ROWS($1:901))),"")),"",IF(ROWS($1:901)&lt;=COUNTA($I$2:I1400),INDEX($I$2:I1400,SMALL(IF($I$2:I1400&lt;&gt;"",ROW(INDIRECT("1:"&amp;ROWS($I$2:I1400)))),ROWS($1:901))),""))</f>
        <v/>
      </c>
    </row>
    <row r="903" spans="7:11" x14ac:dyDescent="0.2">
      <c r="G903" s="24" t="str">
        <f>+IF('Tableau de bord'!B923='Tableau de bord'!B924,"",'Tableau de bord'!B923)</f>
        <v/>
      </c>
      <c r="H903" s="23" t="str">
        <f>+'Tableau de bord'!R923</f>
        <v/>
      </c>
      <c r="I903" s="17" t="str">
        <f>+IF('Tableau de bord'!B924='Tableau de bord'!B923,"",SUM($H$2:$H903))</f>
        <v/>
      </c>
      <c r="J903" s="8" t="str" cm="1">
        <f t="array" aca="1" ref="J903" ca="1">IF(ISERROR(IF(ROWS($1:902)&lt;=COUNTA($G$2:G1401),INDEX($G$2:G1401,SMALL(IF($G$2:G1401&lt;&gt;"",ROW(INDIRECT("1:"&amp;ROWS($G$2:G1401)))),ROWS($1:902))),"")),"",IF(ROWS($1:902)&lt;=COUNTA($G$2:G1401),INDEX($G$2:G1401,SMALL(IF($G$2:G1401&lt;&gt;"",ROW(INDIRECT("1:"&amp;ROWS($G$2:G1401)))),ROWS($1:902))),""))</f>
        <v/>
      </c>
      <c r="K903" s="10" t="str" cm="1">
        <f t="array" aca="1" ref="K903" ca="1">IF(ISERROR(IF(ROWS($1:902)&lt;=COUNTA($I$2:I1401),INDEX($I$2:I1401,SMALL(IF($I$2:I1401&lt;&gt;"",ROW(INDIRECT("1:"&amp;ROWS($I$2:I1401)))),ROWS($1:902))),"")),"",IF(ROWS($1:902)&lt;=COUNTA($I$2:I1401),INDEX($I$2:I1401,SMALL(IF($I$2:I1401&lt;&gt;"",ROW(INDIRECT("1:"&amp;ROWS($I$2:I1401)))),ROWS($1:902))),""))</f>
        <v/>
      </c>
    </row>
    <row r="904" spans="7:11" x14ac:dyDescent="0.2">
      <c r="G904" s="24" t="str">
        <f>+IF('Tableau de bord'!B924='Tableau de bord'!B925,"",'Tableau de bord'!B924)</f>
        <v/>
      </c>
      <c r="H904" s="23" t="str">
        <f>+'Tableau de bord'!R924</f>
        <v/>
      </c>
      <c r="I904" s="17" t="str">
        <f>+IF('Tableau de bord'!B925='Tableau de bord'!B924,"",SUM($H$2:$H904))</f>
        <v/>
      </c>
      <c r="J904" s="8" t="str" cm="1">
        <f t="array" aca="1" ref="J904" ca="1">IF(ISERROR(IF(ROWS($1:903)&lt;=COUNTA($G$2:G1402),INDEX($G$2:G1402,SMALL(IF($G$2:G1402&lt;&gt;"",ROW(INDIRECT("1:"&amp;ROWS($G$2:G1402)))),ROWS($1:903))),"")),"",IF(ROWS($1:903)&lt;=COUNTA($G$2:G1402),INDEX($G$2:G1402,SMALL(IF($G$2:G1402&lt;&gt;"",ROW(INDIRECT("1:"&amp;ROWS($G$2:G1402)))),ROWS($1:903))),""))</f>
        <v/>
      </c>
      <c r="K904" s="10" t="str" cm="1">
        <f t="array" aca="1" ref="K904" ca="1">IF(ISERROR(IF(ROWS($1:903)&lt;=COUNTA($I$2:I1402),INDEX($I$2:I1402,SMALL(IF($I$2:I1402&lt;&gt;"",ROW(INDIRECT("1:"&amp;ROWS($I$2:I1402)))),ROWS($1:903))),"")),"",IF(ROWS($1:903)&lt;=COUNTA($I$2:I1402),INDEX($I$2:I1402,SMALL(IF($I$2:I1402&lt;&gt;"",ROW(INDIRECT("1:"&amp;ROWS($I$2:I1402)))),ROWS($1:903))),""))</f>
        <v/>
      </c>
    </row>
    <row r="905" spans="7:11" x14ac:dyDescent="0.2">
      <c r="G905" s="24" t="str">
        <f>+IF('Tableau de bord'!B925='Tableau de bord'!B926,"",'Tableau de bord'!B925)</f>
        <v/>
      </c>
      <c r="H905" s="23" t="str">
        <f>+'Tableau de bord'!R925</f>
        <v/>
      </c>
      <c r="I905" s="17" t="str">
        <f>+IF('Tableau de bord'!B926='Tableau de bord'!B925,"",SUM($H$2:$H905))</f>
        <v/>
      </c>
      <c r="J905" s="8" t="str" cm="1">
        <f t="array" aca="1" ref="J905" ca="1">IF(ISERROR(IF(ROWS($1:904)&lt;=COUNTA($G$2:G1403),INDEX($G$2:G1403,SMALL(IF($G$2:G1403&lt;&gt;"",ROW(INDIRECT("1:"&amp;ROWS($G$2:G1403)))),ROWS($1:904))),"")),"",IF(ROWS($1:904)&lt;=COUNTA($G$2:G1403),INDEX($G$2:G1403,SMALL(IF($G$2:G1403&lt;&gt;"",ROW(INDIRECT("1:"&amp;ROWS($G$2:G1403)))),ROWS($1:904))),""))</f>
        <v/>
      </c>
      <c r="K905" s="10" t="str" cm="1">
        <f t="array" aca="1" ref="K905" ca="1">IF(ISERROR(IF(ROWS($1:904)&lt;=COUNTA($I$2:I1403),INDEX($I$2:I1403,SMALL(IF($I$2:I1403&lt;&gt;"",ROW(INDIRECT("1:"&amp;ROWS($I$2:I1403)))),ROWS($1:904))),"")),"",IF(ROWS($1:904)&lt;=COUNTA($I$2:I1403),INDEX($I$2:I1403,SMALL(IF($I$2:I1403&lt;&gt;"",ROW(INDIRECT("1:"&amp;ROWS($I$2:I1403)))),ROWS($1:904))),""))</f>
        <v/>
      </c>
    </row>
    <row r="906" spans="7:11" x14ac:dyDescent="0.2">
      <c r="G906" s="24" t="str">
        <f>+IF('Tableau de bord'!B926='Tableau de bord'!B927,"",'Tableau de bord'!B926)</f>
        <v/>
      </c>
      <c r="H906" s="23" t="str">
        <f>+'Tableau de bord'!R926</f>
        <v/>
      </c>
      <c r="I906" s="17" t="str">
        <f>+IF('Tableau de bord'!B927='Tableau de bord'!B926,"",SUM($H$2:$H906))</f>
        <v/>
      </c>
      <c r="J906" s="8" t="str" cm="1">
        <f t="array" aca="1" ref="J906" ca="1">IF(ISERROR(IF(ROWS($1:905)&lt;=COUNTA($G$2:G1404),INDEX($G$2:G1404,SMALL(IF($G$2:G1404&lt;&gt;"",ROW(INDIRECT("1:"&amp;ROWS($G$2:G1404)))),ROWS($1:905))),"")),"",IF(ROWS($1:905)&lt;=COUNTA($G$2:G1404),INDEX($G$2:G1404,SMALL(IF($G$2:G1404&lt;&gt;"",ROW(INDIRECT("1:"&amp;ROWS($G$2:G1404)))),ROWS($1:905))),""))</f>
        <v/>
      </c>
      <c r="K906" s="10" t="str" cm="1">
        <f t="array" aca="1" ref="K906" ca="1">IF(ISERROR(IF(ROWS($1:905)&lt;=COUNTA($I$2:I1404),INDEX($I$2:I1404,SMALL(IF($I$2:I1404&lt;&gt;"",ROW(INDIRECT("1:"&amp;ROWS($I$2:I1404)))),ROWS($1:905))),"")),"",IF(ROWS($1:905)&lt;=COUNTA($I$2:I1404),INDEX($I$2:I1404,SMALL(IF($I$2:I1404&lt;&gt;"",ROW(INDIRECT("1:"&amp;ROWS($I$2:I1404)))),ROWS($1:905))),""))</f>
        <v/>
      </c>
    </row>
    <row r="907" spans="7:11" x14ac:dyDescent="0.2">
      <c r="G907" s="24" t="str">
        <f>+IF('Tableau de bord'!B927='Tableau de bord'!B928,"",'Tableau de bord'!B927)</f>
        <v/>
      </c>
      <c r="H907" s="23" t="str">
        <f>+'Tableau de bord'!R927</f>
        <v/>
      </c>
      <c r="I907" s="17" t="str">
        <f>+IF('Tableau de bord'!B928='Tableau de bord'!B927,"",SUM($H$2:$H907))</f>
        <v/>
      </c>
      <c r="J907" s="8" t="str" cm="1">
        <f t="array" aca="1" ref="J907" ca="1">IF(ISERROR(IF(ROWS($1:906)&lt;=COUNTA($G$2:G1405),INDEX($G$2:G1405,SMALL(IF($G$2:G1405&lt;&gt;"",ROW(INDIRECT("1:"&amp;ROWS($G$2:G1405)))),ROWS($1:906))),"")),"",IF(ROWS($1:906)&lt;=COUNTA($G$2:G1405),INDEX($G$2:G1405,SMALL(IF($G$2:G1405&lt;&gt;"",ROW(INDIRECT("1:"&amp;ROWS($G$2:G1405)))),ROWS($1:906))),""))</f>
        <v/>
      </c>
      <c r="K907" s="10" t="str" cm="1">
        <f t="array" aca="1" ref="K907" ca="1">IF(ISERROR(IF(ROWS($1:906)&lt;=COUNTA($I$2:I1405),INDEX($I$2:I1405,SMALL(IF($I$2:I1405&lt;&gt;"",ROW(INDIRECT("1:"&amp;ROWS($I$2:I1405)))),ROWS($1:906))),"")),"",IF(ROWS($1:906)&lt;=COUNTA($I$2:I1405),INDEX($I$2:I1405,SMALL(IF($I$2:I1405&lt;&gt;"",ROW(INDIRECT("1:"&amp;ROWS($I$2:I1405)))),ROWS($1:906))),""))</f>
        <v/>
      </c>
    </row>
    <row r="908" spans="7:11" x14ac:dyDescent="0.2">
      <c r="G908" s="24" t="str">
        <f>+IF('Tableau de bord'!B928='Tableau de bord'!B929,"",'Tableau de bord'!B928)</f>
        <v/>
      </c>
      <c r="H908" s="23" t="str">
        <f>+'Tableau de bord'!R928</f>
        <v/>
      </c>
      <c r="I908" s="17" t="str">
        <f>+IF('Tableau de bord'!B929='Tableau de bord'!B928,"",SUM($H$2:$H908))</f>
        <v/>
      </c>
      <c r="J908" s="8" t="str" cm="1">
        <f t="array" aca="1" ref="J908" ca="1">IF(ISERROR(IF(ROWS($1:907)&lt;=COUNTA($G$2:G1406),INDEX($G$2:G1406,SMALL(IF($G$2:G1406&lt;&gt;"",ROW(INDIRECT("1:"&amp;ROWS($G$2:G1406)))),ROWS($1:907))),"")),"",IF(ROWS($1:907)&lt;=COUNTA($G$2:G1406),INDEX($G$2:G1406,SMALL(IF($G$2:G1406&lt;&gt;"",ROW(INDIRECT("1:"&amp;ROWS($G$2:G1406)))),ROWS($1:907))),""))</f>
        <v/>
      </c>
      <c r="K908" s="10" t="str" cm="1">
        <f t="array" aca="1" ref="K908" ca="1">IF(ISERROR(IF(ROWS($1:907)&lt;=COUNTA($I$2:I1406),INDEX($I$2:I1406,SMALL(IF($I$2:I1406&lt;&gt;"",ROW(INDIRECT("1:"&amp;ROWS($I$2:I1406)))),ROWS($1:907))),"")),"",IF(ROWS($1:907)&lt;=COUNTA($I$2:I1406),INDEX($I$2:I1406,SMALL(IF($I$2:I1406&lt;&gt;"",ROW(INDIRECT("1:"&amp;ROWS($I$2:I1406)))),ROWS($1:907))),""))</f>
        <v/>
      </c>
    </row>
    <row r="909" spans="7:11" x14ac:dyDescent="0.2">
      <c r="G909" s="24" t="str">
        <f>+IF('Tableau de bord'!B929='Tableau de bord'!B930,"",'Tableau de bord'!B929)</f>
        <v/>
      </c>
      <c r="H909" s="23" t="str">
        <f>+'Tableau de bord'!R929</f>
        <v/>
      </c>
      <c r="I909" s="17" t="str">
        <f>+IF('Tableau de bord'!B930='Tableau de bord'!B929,"",SUM($H$2:$H909))</f>
        <v/>
      </c>
      <c r="J909" s="8" t="str" cm="1">
        <f t="array" aca="1" ref="J909" ca="1">IF(ISERROR(IF(ROWS($1:908)&lt;=COUNTA($G$2:G1407),INDEX($G$2:G1407,SMALL(IF($G$2:G1407&lt;&gt;"",ROW(INDIRECT("1:"&amp;ROWS($G$2:G1407)))),ROWS($1:908))),"")),"",IF(ROWS($1:908)&lt;=COUNTA($G$2:G1407),INDEX($G$2:G1407,SMALL(IF($G$2:G1407&lt;&gt;"",ROW(INDIRECT("1:"&amp;ROWS($G$2:G1407)))),ROWS($1:908))),""))</f>
        <v/>
      </c>
      <c r="K909" s="10" t="str" cm="1">
        <f t="array" aca="1" ref="K909" ca="1">IF(ISERROR(IF(ROWS($1:908)&lt;=COUNTA($I$2:I1407),INDEX($I$2:I1407,SMALL(IF($I$2:I1407&lt;&gt;"",ROW(INDIRECT("1:"&amp;ROWS($I$2:I1407)))),ROWS($1:908))),"")),"",IF(ROWS($1:908)&lt;=COUNTA($I$2:I1407),INDEX($I$2:I1407,SMALL(IF($I$2:I1407&lt;&gt;"",ROW(INDIRECT("1:"&amp;ROWS($I$2:I1407)))),ROWS($1:908))),""))</f>
        <v/>
      </c>
    </row>
    <row r="910" spans="7:11" x14ac:dyDescent="0.2">
      <c r="G910" s="24" t="str">
        <f>+IF('Tableau de bord'!B930='Tableau de bord'!B931,"",'Tableau de bord'!B930)</f>
        <v/>
      </c>
      <c r="H910" s="23" t="str">
        <f>+'Tableau de bord'!R930</f>
        <v/>
      </c>
      <c r="I910" s="17" t="str">
        <f>+IF('Tableau de bord'!B931='Tableau de bord'!B930,"",SUM($H$2:$H910))</f>
        <v/>
      </c>
      <c r="J910" s="8" t="str" cm="1">
        <f t="array" aca="1" ref="J910" ca="1">IF(ISERROR(IF(ROWS($1:909)&lt;=COUNTA($G$2:G1408),INDEX($G$2:G1408,SMALL(IF($G$2:G1408&lt;&gt;"",ROW(INDIRECT("1:"&amp;ROWS($G$2:G1408)))),ROWS($1:909))),"")),"",IF(ROWS($1:909)&lt;=COUNTA($G$2:G1408),INDEX($G$2:G1408,SMALL(IF($G$2:G1408&lt;&gt;"",ROW(INDIRECT("1:"&amp;ROWS($G$2:G1408)))),ROWS($1:909))),""))</f>
        <v/>
      </c>
      <c r="K910" s="10" t="str" cm="1">
        <f t="array" aca="1" ref="K910" ca="1">IF(ISERROR(IF(ROWS($1:909)&lt;=COUNTA($I$2:I1408),INDEX($I$2:I1408,SMALL(IF($I$2:I1408&lt;&gt;"",ROW(INDIRECT("1:"&amp;ROWS($I$2:I1408)))),ROWS($1:909))),"")),"",IF(ROWS($1:909)&lt;=COUNTA($I$2:I1408),INDEX($I$2:I1408,SMALL(IF($I$2:I1408&lt;&gt;"",ROW(INDIRECT("1:"&amp;ROWS($I$2:I1408)))),ROWS($1:909))),""))</f>
        <v/>
      </c>
    </row>
    <row r="911" spans="7:11" x14ac:dyDescent="0.2">
      <c r="G911" s="24" t="str">
        <f>+IF('Tableau de bord'!B931='Tableau de bord'!B932,"",'Tableau de bord'!B931)</f>
        <v/>
      </c>
      <c r="H911" s="23" t="str">
        <f>+'Tableau de bord'!R931</f>
        <v/>
      </c>
      <c r="I911" s="17" t="str">
        <f>+IF('Tableau de bord'!B932='Tableau de bord'!B931,"",SUM($H$2:$H911))</f>
        <v/>
      </c>
      <c r="J911" s="8" t="str" cm="1">
        <f t="array" aca="1" ref="J911" ca="1">IF(ISERROR(IF(ROWS($1:910)&lt;=COUNTA($G$2:G1409),INDEX($G$2:G1409,SMALL(IF($G$2:G1409&lt;&gt;"",ROW(INDIRECT("1:"&amp;ROWS($G$2:G1409)))),ROWS($1:910))),"")),"",IF(ROWS($1:910)&lt;=COUNTA($G$2:G1409),INDEX($G$2:G1409,SMALL(IF($G$2:G1409&lt;&gt;"",ROW(INDIRECT("1:"&amp;ROWS($G$2:G1409)))),ROWS($1:910))),""))</f>
        <v/>
      </c>
      <c r="K911" s="10" t="str" cm="1">
        <f t="array" aca="1" ref="K911" ca="1">IF(ISERROR(IF(ROWS($1:910)&lt;=COUNTA($I$2:I1409),INDEX($I$2:I1409,SMALL(IF($I$2:I1409&lt;&gt;"",ROW(INDIRECT("1:"&amp;ROWS($I$2:I1409)))),ROWS($1:910))),"")),"",IF(ROWS($1:910)&lt;=COUNTA($I$2:I1409),INDEX($I$2:I1409,SMALL(IF($I$2:I1409&lt;&gt;"",ROW(INDIRECT("1:"&amp;ROWS($I$2:I1409)))),ROWS($1:910))),""))</f>
        <v/>
      </c>
    </row>
    <row r="912" spans="7:11" x14ac:dyDescent="0.2">
      <c r="G912" s="24" t="str">
        <f>+IF('Tableau de bord'!B932='Tableau de bord'!B933,"",'Tableau de bord'!B932)</f>
        <v/>
      </c>
      <c r="H912" s="23" t="str">
        <f>+'Tableau de bord'!R932</f>
        <v/>
      </c>
      <c r="I912" s="17" t="str">
        <f>+IF('Tableau de bord'!B933='Tableau de bord'!B932,"",SUM($H$2:$H912))</f>
        <v/>
      </c>
      <c r="J912" s="8" t="str" cm="1">
        <f t="array" aca="1" ref="J912" ca="1">IF(ISERROR(IF(ROWS($1:911)&lt;=COUNTA($G$2:G1410),INDEX($G$2:G1410,SMALL(IF($G$2:G1410&lt;&gt;"",ROW(INDIRECT("1:"&amp;ROWS($G$2:G1410)))),ROWS($1:911))),"")),"",IF(ROWS($1:911)&lt;=COUNTA($G$2:G1410),INDEX($G$2:G1410,SMALL(IF($G$2:G1410&lt;&gt;"",ROW(INDIRECT("1:"&amp;ROWS($G$2:G1410)))),ROWS($1:911))),""))</f>
        <v/>
      </c>
      <c r="K912" s="10" t="str" cm="1">
        <f t="array" aca="1" ref="K912" ca="1">IF(ISERROR(IF(ROWS($1:911)&lt;=COUNTA($I$2:I1410),INDEX($I$2:I1410,SMALL(IF($I$2:I1410&lt;&gt;"",ROW(INDIRECT("1:"&amp;ROWS($I$2:I1410)))),ROWS($1:911))),"")),"",IF(ROWS($1:911)&lt;=COUNTA($I$2:I1410),INDEX($I$2:I1410,SMALL(IF($I$2:I1410&lt;&gt;"",ROW(INDIRECT("1:"&amp;ROWS($I$2:I1410)))),ROWS($1:911))),""))</f>
        <v/>
      </c>
    </row>
    <row r="913" spans="7:11" x14ac:dyDescent="0.2">
      <c r="G913" s="24" t="str">
        <f>+IF('Tableau de bord'!B933='Tableau de bord'!B934,"",'Tableau de bord'!B933)</f>
        <v/>
      </c>
      <c r="H913" s="23" t="str">
        <f>+'Tableau de bord'!R933</f>
        <v/>
      </c>
      <c r="I913" s="17" t="str">
        <f>+IF('Tableau de bord'!B934='Tableau de bord'!B933,"",SUM($H$2:$H913))</f>
        <v/>
      </c>
      <c r="J913" s="8" t="str" cm="1">
        <f t="array" aca="1" ref="J913" ca="1">IF(ISERROR(IF(ROWS($1:912)&lt;=COUNTA($G$2:G1411),INDEX($G$2:G1411,SMALL(IF($G$2:G1411&lt;&gt;"",ROW(INDIRECT("1:"&amp;ROWS($G$2:G1411)))),ROWS($1:912))),"")),"",IF(ROWS($1:912)&lt;=COUNTA($G$2:G1411),INDEX($G$2:G1411,SMALL(IF($G$2:G1411&lt;&gt;"",ROW(INDIRECT("1:"&amp;ROWS($G$2:G1411)))),ROWS($1:912))),""))</f>
        <v/>
      </c>
      <c r="K913" s="10" t="str" cm="1">
        <f t="array" aca="1" ref="K913" ca="1">IF(ISERROR(IF(ROWS($1:912)&lt;=COUNTA($I$2:I1411),INDEX($I$2:I1411,SMALL(IF($I$2:I1411&lt;&gt;"",ROW(INDIRECT("1:"&amp;ROWS($I$2:I1411)))),ROWS($1:912))),"")),"",IF(ROWS($1:912)&lt;=COUNTA($I$2:I1411),INDEX($I$2:I1411,SMALL(IF($I$2:I1411&lt;&gt;"",ROW(INDIRECT("1:"&amp;ROWS($I$2:I1411)))),ROWS($1:912))),""))</f>
        <v/>
      </c>
    </row>
    <row r="914" spans="7:11" x14ac:dyDescent="0.2">
      <c r="G914" s="24" t="str">
        <f>+IF('Tableau de bord'!B934='Tableau de bord'!B935,"",'Tableau de bord'!B934)</f>
        <v/>
      </c>
      <c r="H914" s="23" t="str">
        <f>+'Tableau de bord'!R934</f>
        <v/>
      </c>
      <c r="I914" s="17" t="str">
        <f>+IF('Tableau de bord'!B935='Tableau de bord'!B934,"",SUM($H$2:$H914))</f>
        <v/>
      </c>
      <c r="J914" s="8" t="str" cm="1">
        <f t="array" aca="1" ref="J914" ca="1">IF(ISERROR(IF(ROWS($1:913)&lt;=COUNTA($G$2:G1412),INDEX($G$2:G1412,SMALL(IF($G$2:G1412&lt;&gt;"",ROW(INDIRECT("1:"&amp;ROWS($G$2:G1412)))),ROWS($1:913))),"")),"",IF(ROWS($1:913)&lt;=COUNTA($G$2:G1412),INDEX($G$2:G1412,SMALL(IF($G$2:G1412&lt;&gt;"",ROW(INDIRECT("1:"&amp;ROWS($G$2:G1412)))),ROWS($1:913))),""))</f>
        <v/>
      </c>
      <c r="K914" s="10" t="str" cm="1">
        <f t="array" aca="1" ref="K914" ca="1">IF(ISERROR(IF(ROWS($1:913)&lt;=COUNTA($I$2:I1412),INDEX($I$2:I1412,SMALL(IF($I$2:I1412&lt;&gt;"",ROW(INDIRECT("1:"&amp;ROWS($I$2:I1412)))),ROWS($1:913))),"")),"",IF(ROWS($1:913)&lt;=COUNTA($I$2:I1412),INDEX($I$2:I1412,SMALL(IF($I$2:I1412&lt;&gt;"",ROW(INDIRECT("1:"&amp;ROWS($I$2:I1412)))),ROWS($1:913))),""))</f>
        <v/>
      </c>
    </row>
    <row r="915" spans="7:11" x14ac:dyDescent="0.2">
      <c r="G915" s="24" t="str">
        <f>+IF('Tableau de bord'!B935='Tableau de bord'!B936,"",'Tableau de bord'!B935)</f>
        <v/>
      </c>
      <c r="H915" s="23" t="str">
        <f>+'Tableau de bord'!R935</f>
        <v/>
      </c>
      <c r="I915" s="17" t="str">
        <f>+IF('Tableau de bord'!B936='Tableau de bord'!B935,"",SUM($H$2:$H915))</f>
        <v/>
      </c>
      <c r="J915" s="8" t="str" cm="1">
        <f t="array" aca="1" ref="J915" ca="1">IF(ISERROR(IF(ROWS($1:914)&lt;=COUNTA($G$2:G1413),INDEX($G$2:G1413,SMALL(IF($G$2:G1413&lt;&gt;"",ROW(INDIRECT("1:"&amp;ROWS($G$2:G1413)))),ROWS($1:914))),"")),"",IF(ROWS($1:914)&lt;=COUNTA($G$2:G1413),INDEX($G$2:G1413,SMALL(IF($G$2:G1413&lt;&gt;"",ROW(INDIRECT("1:"&amp;ROWS($G$2:G1413)))),ROWS($1:914))),""))</f>
        <v/>
      </c>
      <c r="K915" s="10" t="str" cm="1">
        <f t="array" aca="1" ref="K915" ca="1">IF(ISERROR(IF(ROWS($1:914)&lt;=COUNTA($I$2:I1413),INDEX($I$2:I1413,SMALL(IF($I$2:I1413&lt;&gt;"",ROW(INDIRECT("1:"&amp;ROWS($I$2:I1413)))),ROWS($1:914))),"")),"",IF(ROWS($1:914)&lt;=COUNTA($I$2:I1413),INDEX($I$2:I1413,SMALL(IF($I$2:I1413&lt;&gt;"",ROW(INDIRECT("1:"&amp;ROWS($I$2:I1413)))),ROWS($1:914))),""))</f>
        <v/>
      </c>
    </row>
    <row r="916" spans="7:11" x14ac:dyDescent="0.2">
      <c r="G916" s="24" t="str">
        <f>+IF('Tableau de bord'!B936='Tableau de bord'!B937,"",'Tableau de bord'!B936)</f>
        <v/>
      </c>
      <c r="H916" s="23" t="str">
        <f>+'Tableau de bord'!R936</f>
        <v/>
      </c>
      <c r="I916" s="17" t="str">
        <f>+IF('Tableau de bord'!B937='Tableau de bord'!B936,"",SUM($H$2:$H916))</f>
        <v/>
      </c>
      <c r="J916" s="8" t="str" cm="1">
        <f t="array" aca="1" ref="J916" ca="1">IF(ISERROR(IF(ROWS($1:915)&lt;=COUNTA($G$2:G1414),INDEX($G$2:G1414,SMALL(IF($G$2:G1414&lt;&gt;"",ROW(INDIRECT("1:"&amp;ROWS($G$2:G1414)))),ROWS($1:915))),"")),"",IF(ROWS($1:915)&lt;=COUNTA($G$2:G1414),INDEX($G$2:G1414,SMALL(IF($G$2:G1414&lt;&gt;"",ROW(INDIRECT("1:"&amp;ROWS($G$2:G1414)))),ROWS($1:915))),""))</f>
        <v/>
      </c>
      <c r="K916" s="10" t="str" cm="1">
        <f t="array" aca="1" ref="K916" ca="1">IF(ISERROR(IF(ROWS($1:915)&lt;=COUNTA($I$2:I1414),INDEX($I$2:I1414,SMALL(IF($I$2:I1414&lt;&gt;"",ROW(INDIRECT("1:"&amp;ROWS($I$2:I1414)))),ROWS($1:915))),"")),"",IF(ROWS($1:915)&lt;=COUNTA($I$2:I1414),INDEX($I$2:I1414,SMALL(IF($I$2:I1414&lt;&gt;"",ROW(INDIRECT("1:"&amp;ROWS($I$2:I1414)))),ROWS($1:915))),""))</f>
        <v/>
      </c>
    </row>
    <row r="917" spans="7:11" x14ac:dyDescent="0.2">
      <c r="G917" s="24" t="str">
        <f>+IF('Tableau de bord'!B937='Tableau de bord'!B938,"",'Tableau de bord'!B937)</f>
        <v/>
      </c>
      <c r="H917" s="23" t="str">
        <f>+'Tableau de bord'!R937</f>
        <v/>
      </c>
      <c r="I917" s="17" t="str">
        <f>+IF('Tableau de bord'!B938='Tableau de bord'!B937,"",SUM($H$2:$H917))</f>
        <v/>
      </c>
      <c r="J917" s="8" t="str" cm="1">
        <f t="array" aca="1" ref="J917" ca="1">IF(ISERROR(IF(ROWS($1:916)&lt;=COUNTA($G$2:G1415),INDEX($G$2:G1415,SMALL(IF($G$2:G1415&lt;&gt;"",ROW(INDIRECT("1:"&amp;ROWS($G$2:G1415)))),ROWS($1:916))),"")),"",IF(ROWS($1:916)&lt;=COUNTA($G$2:G1415),INDEX($G$2:G1415,SMALL(IF($G$2:G1415&lt;&gt;"",ROW(INDIRECT("1:"&amp;ROWS($G$2:G1415)))),ROWS($1:916))),""))</f>
        <v/>
      </c>
      <c r="K917" s="10" t="str" cm="1">
        <f t="array" aca="1" ref="K917" ca="1">IF(ISERROR(IF(ROWS($1:916)&lt;=COUNTA($I$2:I1415),INDEX($I$2:I1415,SMALL(IF($I$2:I1415&lt;&gt;"",ROW(INDIRECT("1:"&amp;ROWS($I$2:I1415)))),ROWS($1:916))),"")),"",IF(ROWS($1:916)&lt;=COUNTA($I$2:I1415),INDEX($I$2:I1415,SMALL(IF($I$2:I1415&lt;&gt;"",ROW(INDIRECT("1:"&amp;ROWS($I$2:I1415)))),ROWS($1:916))),""))</f>
        <v/>
      </c>
    </row>
    <row r="918" spans="7:11" x14ac:dyDescent="0.2">
      <c r="G918" s="24" t="str">
        <f>+IF('Tableau de bord'!B938='Tableau de bord'!B939,"",'Tableau de bord'!B938)</f>
        <v/>
      </c>
      <c r="H918" s="23" t="str">
        <f>+'Tableau de bord'!R938</f>
        <v/>
      </c>
      <c r="I918" s="17" t="str">
        <f>+IF('Tableau de bord'!B939='Tableau de bord'!B938,"",SUM($H$2:$H918))</f>
        <v/>
      </c>
      <c r="J918" s="8" t="str" cm="1">
        <f t="array" aca="1" ref="J918" ca="1">IF(ISERROR(IF(ROWS($1:917)&lt;=COUNTA($G$2:G1416),INDEX($G$2:G1416,SMALL(IF($G$2:G1416&lt;&gt;"",ROW(INDIRECT("1:"&amp;ROWS($G$2:G1416)))),ROWS($1:917))),"")),"",IF(ROWS($1:917)&lt;=COUNTA($G$2:G1416),INDEX($G$2:G1416,SMALL(IF($G$2:G1416&lt;&gt;"",ROW(INDIRECT("1:"&amp;ROWS($G$2:G1416)))),ROWS($1:917))),""))</f>
        <v/>
      </c>
      <c r="K918" s="10" t="str" cm="1">
        <f t="array" aca="1" ref="K918" ca="1">IF(ISERROR(IF(ROWS($1:917)&lt;=COUNTA($I$2:I1416),INDEX($I$2:I1416,SMALL(IF($I$2:I1416&lt;&gt;"",ROW(INDIRECT("1:"&amp;ROWS($I$2:I1416)))),ROWS($1:917))),"")),"",IF(ROWS($1:917)&lt;=COUNTA($I$2:I1416),INDEX($I$2:I1416,SMALL(IF($I$2:I1416&lt;&gt;"",ROW(INDIRECT("1:"&amp;ROWS($I$2:I1416)))),ROWS($1:917))),""))</f>
        <v/>
      </c>
    </row>
    <row r="919" spans="7:11" x14ac:dyDescent="0.2">
      <c r="G919" s="24" t="str">
        <f>+IF('Tableau de bord'!B939='Tableau de bord'!B940,"",'Tableau de bord'!B939)</f>
        <v/>
      </c>
      <c r="H919" s="23" t="str">
        <f>+'Tableau de bord'!R939</f>
        <v/>
      </c>
      <c r="I919" s="17" t="str">
        <f>+IF('Tableau de bord'!B940='Tableau de bord'!B939,"",SUM($H$2:$H919))</f>
        <v/>
      </c>
      <c r="J919" s="8" t="str" cm="1">
        <f t="array" aca="1" ref="J919" ca="1">IF(ISERROR(IF(ROWS($1:918)&lt;=COUNTA($G$2:G1417),INDEX($G$2:G1417,SMALL(IF($G$2:G1417&lt;&gt;"",ROW(INDIRECT("1:"&amp;ROWS($G$2:G1417)))),ROWS($1:918))),"")),"",IF(ROWS($1:918)&lt;=COUNTA($G$2:G1417),INDEX($G$2:G1417,SMALL(IF($G$2:G1417&lt;&gt;"",ROW(INDIRECT("1:"&amp;ROWS($G$2:G1417)))),ROWS($1:918))),""))</f>
        <v/>
      </c>
      <c r="K919" s="10" t="str" cm="1">
        <f t="array" aca="1" ref="K919" ca="1">IF(ISERROR(IF(ROWS($1:918)&lt;=COUNTA($I$2:I1417),INDEX($I$2:I1417,SMALL(IF($I$2:I1417&lt;&gt;"",ROW(INDIRECT("1:"&amp;ROWS($I$2:I1417)))),ROWS($1:918))),"")),"",IF(ROWS($1:918)&lt;=COUNTA($I$2:I1417),INDEX($I$2:I1417,SMALL(IF($I$2:I1417&lt;&gt;"",ROW(INDIRECT("1:"&amp;ROWS($I$2:I1417)))),ROWS($1:918))),""))</f>
        <v/>
      </c>
    </row>
    <row r="920" spans="7:11" x14ac:dyDescent="0.2">
      <c r="G920" s="24" t="str">
        <f>+IF('Tableau de bord'!B940='Tableau de bord'!B941,"",'Tableau de bord'!B940)</f>
        <v/>
      </c>
      <c r="H920" s="23" t="str">
        <f>+'Tableau de bord'!R940</f>
        <v/>
      </c>
      <c r="I920" s="17" t="str">
        <f>+IF('Tableau de bord'!B941='Tableau de bord'!B940,"",SUM($H$2:$H920))</f>
        <v/>
      </c>
      <c r="J920" s="8" t="str" cm="1">
        <f t="array" aca="1" ref="J920" ca="1">IF(ISERROR(IF(ROWS($1:919)&lt;=COUNTA($G$2:G1418),INDEX($G$2:G1418,SMALL(IF($G$2:G1418&lt;&gt;"",ROW(INDIRECT("1:"&amp;ROWS($G$2:G1418)))),ROWS($1:919))),"")),"",IF(ROWS($1:919)&lt;=COUNTA($G$2:G1418),INDEX($G$2:G1418,SMALL(IF($G$2:G1418&lt;&gt;"",ROW(INDIRECT("1:"&amp;ROWS($G$2:G1418)))),ROWS($1:919))),""))</f>
        <v/>
      </c>
      <c r="K920" s="10" t="str" cm="1">
        <f t="array" aca="1" ref="K920" ca="1">IF(ISERROR(IF(ROWS($1:919)&lt;=COUNTA($I$2:I1418),INDEX($I$2:I1418,SMALL(IF($I$2:I1418&lt;&gt;"",ROW(INDIRECT("1:"&amp;ROWS($I$2:I1418)))),ROWS($1:919))),"")),"",IF(ROWS($1:919)&lt;=COUNTA($I$2:I1418),INDEX($I$2:I1418,SMALL(IF($I$2:I1418&lt;&gt;"",ROW(INDIRECT("1:"&amp;ROWS($I$2:I1418)))),ROWS($1:919))),""))</f>
        <v/>
      </c>
    </row>
    <row r="921" spans="7:11" x14ac:dyDescent="0.2">
      <c r="G921" s="24" t="str">
        <f>+IF('Tableau de bord'!B941='Tableau de bord'!B942,"",'Tableau de bord'!B941)</f>
        <v/>
      </c>
      <c r="H921" s="23" t="str">
        <f>+'Tableau de bord'!R941</f>
        <v/>
      </c>
      <c r="I921" s="17" t="str">
        <f>+IF('Tableau de bord'!B942='Tableau de bord'!B941,"",SUM($H$2:$H921))</f>
        <v/>
      </c>
      <c r="J921" s="8" t="str" cm="1">
        <f t="array" aca="1" ref="J921" ca="1">IF(ISERROR(IF(ROWS($1:920)&lt;=COUNTA($G$2:G1419),INDEX($G$2:G1419,SMALL(IF($G$2:G1419&lt;&gt;"",ROW(INDIRECT("1:"&amp;ROWS($G$2:G1419)))),ROWS($1:920))),"")),"",IF(ROWS($1:920)&lt;=COUNTA($G$2:G1419),INDEX($G$2:G1419,SMALL(IF($G$2:G1419&lt;&gt;"",ROW(INDIRECT("1:"&amp;ROWS($G$2:G1419)))),ROWS($1:920))),""))</f>
        <v/>
      </c>
      <c r="K921" s="10" t="str" cm="1">
        <f t="array" aca="1" ref="K921" ca="1">IF(ISERROR(IF(ROWS($1:920)&lt;=COUNTA($I$2:I1419),INDEX($I$2:I1419,SMALL(IF($I$2:I1419&lt;&gt;"",ROW(INDIRECT("1:"&amp;ROWS($I$2:I1419)))),ROWS($1:920))),"")),"",IF(ROWS($1:920)&lt;=COUNTA($I$2:I1419),INDEX($I$2:I1419,SMALL(IF($I$2:I1419&lt;&gt;"",ROW(INDIRECT("1:"&amp;ROWS($I$2:I1419)))),ROWS($1:920))),""))</f>
        <v/>
      </c>
    </row>
    <row r="922" spans="7:11" x14ac:dyDescent="0.2">
      <c r="G922" s="24" t="str">
        <f>+IF('Tableau de bord'!B942='Tableau de bord'!B943,"",'Tableau de bord'!B942)</f>
        <v/>
      </c>
      <c r="H922" s="23" t="str">
        <f>+'Tableau de bord'!R942</f>
        <v/>
      </c>
      <c r="I922" s="17" t="str">
        <f>+IF('Tableau de bord'!B943='Tableau de bord'!B942,"",SUM($H$2:$H922))</f>
        <v/>
      </c>
      <c r="J922" s="8" t="str" cm="1">
        <f t="array" aca="1" ref="J922" ca="1">IF(ISERROR(IF(ROWS($1:921)&lt;=COUNTA($G$2:G1420),INDEX($G$2:G1420,SMALL(IF($G$2:G1420&lt;&gt;"",ROW(INDIRECT("1:"&amp;ROWS($G$2:G1420)))),ROWS($1:921))),"")),"",IF(ROWS($1:921)&lt;=COUNTA($G$2:G1420),INDEX($G$2:G1420,SMALL(IF($G$2:G1420&lt;&gt;"",ROW(INDIRECT("1:"&amp;ROWS($G$2:G1420)))),ROWS($1:921))),""))</f>
        <v/>
      </c>
      <c r="K922" s="10" t="str" cm="1">
        <f t="array" aca="1" ref="K922" ca="1">IF(ISERROR(IF(ROWS($1:921)&lt;=COUNTA($I$2:I1420),INDEX($I$2:I1420,SMALL(IF($I$2:I1420&lt;&gt;"",ROW(INDIRECT("1:"&amp;ROWS($I$2:I1420)))),ROWS($1:921))),"")),"",IF(ROWS($1:921)&lt;=COUNTA($I$2:I1420),INDEX($I$2:I1420,SMALL(IF($I$2:I1420&lt;&gt;"",ROW(INDIRECT("1:"&amp;ROWS($I$2:I1420)))),ROWS($1:921))),""))</f>
        <v/>
      </c>
    </row>
    <row r="923" spans="7:11" x14ac:dyDescent="0.2">
      <c r="G923" s="24" t="str">
        <f>+IF('Tableau de bord'!B943='Tableau de bord'!B944,"",'Tableau de bord'!B943)</f>
        <v/>
      </c>
      <c r="H923" s="23" t="str">
        <f>+'Tableau de bord'!R943</f>
        <v/>
      </c>
      <c r="I923" s="17" t="str">
        <f>+IF('Tableau de bord'!B944='Tableau de bord'!B943,"",SUM($H$2:$H923))</f>
        <v/>
      </c>
      <c r="J923" s="8" t="str" cm="1">
        <f t="array" aca="1" ref="J923" ca="1">IF(ISERROR(IF(ROWS($1:922)&lt;=COUNTA($G$2:G1421),INDEX($G$2:G1421,SMALL(IF($G$2:G1421&lt;&gt;"",ROW(INDIRECT("1:"&amp;ROWS($G$2:G1421)))),ROWS($1:922))),"")),"",IF(ROWS($1:922)&lt;=COUNTA($G$2:G1421),INDEX($G$2:G1421,SMALL(IF($G$2:G1421&lt;&gt;"",ROW(INDIRECT("1:"&amp;ROWS($G$2:G1421)))),ROWS($1:922))),""))</f>
        <v/>
      </c>
      <c r="K923" s="10" t="str" cm="1">
        <f t="array" aca="1" ref="K923" ca="1">IF(ISERROR(IF(ROWS($1:922)&lt;=COUNTA($I$2:I1421),INDEX($I$2:I1421,SMALL(IF($I$2:I1421&lt;&gt;"",ROW(INDIRECT("1:"&amp;ROWS($I$2:I1421)))),ROWS($1:922))),"")),"",IF(ROWS($1:922)&lt;=COUNTA($I$2:I1421),INDEX($I$2:I1421,SMALL(IF($I$2:I1421&lt;&gt;"",ROW(INDIRECT("1:"&amp;ROWS($I$2:I1421)))),ROWS($1:922))),""))</f>
        <v/>
      </c>
    </row>
    <row r="924" spans="7:11" x14ac:dyDescent="0.2">
      <c r="G924" s="24" t="str">
        <f>+IF('Tableau de bord'!B944='Tableau de bord'!B945,"",'Tableau de bord'!B944)</f>
        <v/>
      </c>
      <c r="H924" s="23" t="str">
        <f>+'Tableau de bord'!R944</f>
        <v/>
      </c>
      <c r="I924" s="17" t="str">
        <f>+IF('Tableau de bord'!B945='Tableau de bord'!B944,"",SUM($H$2:$H924))</f>
        <v/>
      </c>
      <c r="J924" s="8" t="str" cm="1">
        <f t="array" aca="1" ref="J924" ca="1">IF(ISERROR(IF(ROWS($1:923)&lt;=COUNTA($G$2:G1422),INDEX($G$2:G1422,SMALL(IF($G$2:G1422&lt;&gt;"",ROW(INDIRECT("1:"&amp;ROWS($G$2:G1422)))),ROWS($1:923))),"")),"",IF(ROWS($1:923)&lt;=COUNTA($G$2:G1422),INDEX($G$2:G1422,SMALL(IF($G$2:G1422&lt;&gt;"",ROW(INDIRECT("1:"&amp;ROWS($G$2:G1422)))),ROWS($1:923))),""))</f>
        <v/>
      </c>
      <c r="K924" s="10" t="str" cm="1">
        <f t="array" aca="1" ref="K924" ca="1">IF(ISERROR(IF(ROWS($1:923)&lt;=COUNTA($I$2:I1422),INDEX($I$2:I1422,SMALL(IF($I$2:I1422&lt;&gt;"",ROW(INDIRECT("1:"&amp;ROWS($I$2:I1422)))),ROWS($1:923))),"")),"",IF(ROWS($1:923)&lt;=COUNTA($I$2:I1422),INDEX($I$2:I1422,SMALL(IF($I$2:I1422&lt;&gt;"",ROW(INDIRECT("1:"&amp;ROWS($I$2:I1422)))),ROWS($1:923))),""))</f>
        <v/>
      </c>
    </row>
    <row r="925" spans="7:11" x14ac:dyDescent="0.2">
      <c r="G925" s="24" t="str">
        <f>+IF('Tableau de bord'!B945='Tableau de bord'!B946,"",'Tableau de bord'!B945)</f>
        <v/>
      </c>
      <c r="H925" s="23" t="str">
        <f>+'Tableau de bord'!R945</f>
        <v/>
      </c>
      <c r="I925" s="17" t="str">
        <f>+IF('Tableau de bord'!B946='Tableau de bord'!B945,"",SUM($H$2:$H925))</f>
        <v/>
      </c>
      <c r="J925" s="8" t="str" cm="1">
        <f t="array" aca="1" ref="J925" ca="1">IF(ISERROR(IF(ROWS($1:924)&lt;=COUNTA($G$2:G1423),INDEX($G$2:G1423,SMALL(IF($G$2:G1423&lt;&gt;"",ROW(INDIRECT("1:"&amp;ROWS($G$2:G1423)))),ROWS($1:924))),"")),"",IF(ROWS($1:924)&lt;=COUNTA($G$2:G1423),INDEX($G$2:G1423,SMALL(IF($G$2:G1423&lt;&gt;"",ROW(INDIRECT("1:"&amp;ROWS($G$2:G1423)))),ROWS($1:924))),""))</f>
        <v/>
      </c>
      <c r="K925" s="10" t="str" cm="1">
        <f t="array" aca="1" ref="K925" ca="1">IF(ISERROR(IF(ROWS($1:924)&lt;=COUNTA($I$2:I1423),INDEX($I$2:I1423,SMALL(IF($I$2:I1423&lt;&gt;"",ROW(INDIRECT("1:"&amp;ROWS($I$2:I1423)))),ROWS($1:924))),"")),"",IF(ROWS($1:924)&lt;=COUNTA($I$2:I1423),INDEX($I$2:I1423,SMALL(IF($I$2:I1423&lt;&gt;"",ROW(INDIRECT("1:"&amp;ROWS($I$2:I1423)))),ROWS($1:924))),""))</f>
        <v/>
      </c>
    </row>
    <row r="926" spans="7:11" x14ac:dyDescent="0.2">
      <c r="G926" s="24" t="str">
        <f>+IF('Tableau de bord'!B946='Tableau de bord'!B947,"",'Tableau de bord'!B946)</f>
        <v/>
      </c>
      <c r="H926" s="23" t="str">
        <f>+'Tableau de bord'!R946</f>
        <v/>
      </c>
      <c r="I926" s="17" t="str">
        <f>+IF('Tableau de bord'!B947='Tableau de bord'!B946,"",SUM($H$2:$H926))</f>
        <v/>
      </c>
      <c r="J926" s="8" t="str" cm="1">
        <f t="array" aca="1" ref="J926" ca="1">IF(ISERROR(IF(ROWS($1:925)&lt;=COUNTA($G$2:G1424),INDEX($G$2:G1424,SMALL(IF($G$2:G1424&lt;&gt;"",ROW(INDIRECT("1:"&amp;ROWS($G$2:G1424)))),ROWS($1:925))),"")),"",IF(ROWS($1:925)&lt;=COUNTA($G$2:G1424),INDEX($G$2:G1424,SMALL(IF($G$2:G1424&lt;&gt;"",ROW(INDIRECT("1:"&amp;ROWS($G$2:G1424)))),ROWS($1:925))),""))</f>
        <v/>
      </c>
      <c r="K926" s="10" t="str" cm="1">
        <f t="array" aca="1" ref="K926" ca="1">IF(ISERROR(IF(ROWS($1:925)&lt;=COUNTA($I$2:I1424),INDEX($I$2:I1424,SMALL(IF($I$2:I1424&lt;&gt;"",ROW(INDIRECT("1:"&amp;ROWS($I$2:I1424)))),ROWS($1:925))),"")),"",IF(ROWS($1:925)&lt;=COUNTA($I$2:I1424),INDEX($I$2:I1424,SMALL(IF($I$2:I1424&lt;&gt;"",ROW(INDIRECT("1:"&amp;ROWS($I$2:I1424)))),ROWS($1:925))),""))</f>
        <v/>
      </c>
    </row>
    <row r="927" spans="7:11" x14ac:dyDescent="0.2">
      <c r="G927" s="24" t="str">
        <f>+IF('Tableau de bord'!B947='Tableau de bord'!B948,"",'Tableau de bord'!B947)</f>
        <v/>
      </c>
      <c r="H927" s="23" t="str">
        <f>+'Tableau de bord'!R947</f>
        <v/>
      </c>
      <c r="I927" s="17" t="str">
        <f>+IF('Tableau de bord'!B948='Tableau de bord'!B947,"",SUM($H$2:$H927))</f>
        <v/>
      </c>
      <c r="J927" s="8" t="str" cm="1">
        <f t="array" aca="1" ref="J927" ca="1">IF(ISERROR(IF(ROWS($1:926)&lt;=COUNTA($G$2:G1425),INDEX($G$2:G1425,SMALL(IF($G$2:G1425&lt;&gt;"",ROW(INDIRECT("1:"&amp;ROWS($G$2:G1425)))),ROWS($1:926))),"")),"",IF(ROWS($1:926)&lt;=COUNTA($G$2:G1425),INDEX($G$2:G1425,SMALL(IF($G$2:G1425&lt;&gt;"",ROW(INDIRECT("1:"&amp;ROWS($G$2:G1425)))),ROWS($1:926))),""))</f>
        <v/>
      </c>
      <c r="K927" s="10" t="str" cm="1">
        <f t="array" aca="1" ref="K927" ca="1">IF(ISERROR(IF(ROWS($1:926)&lt;=COUNTA($I$2:I1425),INDEX($I$2:I1425,SMALL(IF($I$2:I1425&lt;&gt;"",ROW(INDIRECT("1:"&amp;ROWS($I$2:I1425)))),ROWS($1:926))),"")),"",IF(ROWS($1:926)&lt;=COUNTA($I$2:I1425),INDEX($I$2:I1425,SMALL(IF($I$2:I1425&lt;&gt;"",ROW(INDIRECT("1:"&amp;ROWS($I$2:I1425)))),ROWS($1:926))),""))</f>
        <v/>
      </c>
    </row>
    <row r="928" spans="7:11" x14ac:dyDescent="0.2">
      <c r="G928" s="24" t="str">
        <f>+IF('Tableau de bord'!B948='Tableau de bord'!B949,"",'Tableau de bord'!B948)</f>
        <v/>
      </c>
      <c r="H928" s="23" t="str">
        <f>+'Tableau de bord'!R948</f>
        <v/>
      </c>
      <c r="I928" s="17" t="str">
        <f>+IF('Tableau de bord'!B949='Tableau de bord'!B948,"",SUM($H$2:$H928))</f>
        <v/>
      </c>
      <c r="J928" s="8" t="str" cm="1">
        <f t="array" aca="1" ref="J928" ca="1">IF(ISERROR(IF(ROWS($1:927)&lt;=COUNTA($G$2:G1426),INDEX($G$2:G1426,SMALL(IF($G$2:G1426&lt;&gt;"",ROW(INDIRECT("1:"&amp;ROWS($G$2:G1426)))),ROWS($1:927))),"")),"",IF(ROWS($1:927)&lt;=COUNTA($G$2:G1426),INDEX($G$2:G1426,SMALL(IF($G$2:G1426&lt;&gt;"",ROW(INDIRECT("1:"&amp;ROWS($G$2:G1426)))),ROWS($1:927))),""))</f>
        <v/>
      </c>
      <c r="K928" s="10" t="str" cm="1">
        <f t="array" aca="1" ref="K928" ca="1">IF(ISERROR(IF(ROWS($1:927)&lt;=COUNTA($I$2:I1426),INDEX($I$2:I1426,SMALL(IF($I$2:I1426&lt;&gt;"",ROW(INDIRECT("1:"&amp;ROWS($I$2:I1426)))),ROWS($1:927))),"")),"",IF(ROWS($1:927)&lt;=COUNTA($I$2:I1426),INDEX($I$2:I1426,SMALL(IF($I$2:I1426&lt;&gt;"",ROW(INDIRECT("1:"&amp;ROWS($I$2:I1426)))),ROWS($1:927))),""))</f>
        <v/>
      </c>
    </row>
    <row r="929" spans="7:11" x14ac:dyDescent="0.2">
      <c r="G929" s="24" t="str">
        <f>+IF('Tableau de bord'!B949='Tableau de bord'!B950,"",'Tableau de bord'!B949)</f>
        <v/>
      </c>
      <c r="H929" s="23" t="str">
        <f>+'Tableau de bord'!R949</f>
        <v/>
      </c>
      <c r="I929" s="17" t="str">
        <f>+IF('Tableau de bord'!B950='Tableau de bord'!B949,"",SUM($H$2:$H929))</f>
        <v/>
      </c>
      <c r="J929" s="8" t="str" cm="1">
        <f t="array" aca="1" ref="J929" ca="1">IF(ISERROR(IF(ROWS($1:928)&lt;=COUNTA($G$2:G1427),INDEX($G$2:G1427,SMALL(IF($G$2:G1427&lt;&gt;"",ROW(INDIRECT("1:"&amp;ROWS($G$2:G1427)))),ROWS($1:928))),"")),"",IF(ROWS($1:928)&lt;=COUNTA($G$2:G1427),INDEX($G$2:G1427,SMALL(IF($G$2:G1427&lt;&gt;"",ROW(INDIRECT("1:"&amp;ROWS($G$2:G1427)))),ROWS($1:928))),""))</f>
        <v/>
      </c>
      <c r="K929" s="10" t="str" cm="1">
        <f t="array" aca="1" ref="K929" ca="1">IF(ISERROR(IF(ROWS($1:928)&lt;=COUNTA($I$2:I1427),INDEX($I$2:I1427,SMALL(IF($I$2:I1427&lt;&gt;"",ROW(INDIRECT("1:"&amp;ROWS($I$2:I1427)))),ROWS($1:928))),"")),"",IF(ROWS($1:928)&lt;=COUNTA($I$2:I1427),INDEX($I$2:I1427,SMALL(IF($I$2:I1427&lt;&gt;"",ROW(INDIRECT("1:"&amp;ROWS($I$2:I1427)))),ROWS($1:928))),""))</f>
        <v/>
      </c>
    </row>
    <row r="930" spans="7:11" x14ac:dyDescent="0.2">
      <c r="G930" s="24" t="str">
        <f>+IF('Tableau de bord'!B950='Tableau de bord'!B951,"",'Tableau de bord'!B950)</f>
        <v/>
      </c>
      <c r="H930" s="23" t="str">
        <f>+'Tableau de bord'!R950</f>
        <v/>
      </c>
      <c r="I930" s="17" t="str">
        <f>+IF('Tableau de bord'!B951='Tableau de bord'!B950,"",SUM($H$2:$H930))</f>
        <v/>
      </c>
      <c r="J930" s="8" t="str" cm="1">
        <f t="array" aca="1" ref="J930" ca="1">IF(ISERROR(IF(ROWS($1:929)&lt;=COUNTA($G$2:G1428),INDEX($G$2:G1428,SMALL(IF($G$2:G1428&lt;&gt;"",ROW(INDIRECT("1:"&amp;ROWS($G$2:G1428)))),ROWS($1:929))),"")),"",IF(ROWS($1:929)&lt;=COUNTA($G$2:G1428),INDEX($G$2:G1428,SMALL(IF($G$2:G1428&lt;&gt;"",ROW(INDIRECT("1:"&amp;ROWS($G$2:G1428)))),ROWS($1:929))),""))</f>
        <v/>
      </c>
      <c r="K930" s="10" t="str" cm="1">
        <f t="array" aca="1" ref="K930" ca="1">IF(ISERROR(IF(ROWS($1:929)&lt;=COUNTA($I$2:I1428),INDEX($I$2:I1428,SMALL(IF($I$2:I1428&lt;&gt;"",ROW(INDIRECT("1:"&amp;ROWS($I$2:I1428)))),ROWS($1:929))),"")),"",IF(ROWS($1:929)&lt;=COUNTA($I$2:I1428),INDEX($I$2:I1428,SMALL(IF($I$2:I1428&lt;&gt;"",ROW(INDIRECT("1:"&amp;ROWS($I$2:I1428)))),ROWS($1:929))),""))</f>
        <v/>
      </c>
    </row>
    <row r="931" spans="7:11" x14ac:dyDescent="0.2">
      <c r="G931" s="24" t="str">
        <f>+IF('Tableau de bord'!B951='Tableau de bord'!B952,"",'Tableau de bord'!B951)</f>
        <v/>
      </c>
      <c r="H931" s="23" t="str">
        <f>+'Tableau de bord'!R951</f>
        <v/>
      </c>
      <c r="I931" s="17" t="str">
        <f>+IF('Tableau de bord'!B952='Tableau de bord'!B951,"",SUM($H$2:$H931))</f>
        <v/>
      </c>
      <c r="J931" s="8" t="str" cm="1">
        <f t="array" aca="1" ref="J931" ca="1">IF(ISERROR(IF(ROWS($1:930)&lt;=COUNTA($G$2:G1429),INDEX($G$2:G1429,SMALL(IF($G$2:G1429&lt;&gt;"",ROW(INDIRECT("1:"&amp;ROWS($G$2:G1429)))),ROWS($1:930))),"")),"",IF(ROWS($1:930)&lt;=COUNTA($G$2:G1429),INDEX($G$2:G1429,SMALL(IF($G$2:G1429&lt;&gt;"",ROW(INDIRECT("1:"&amp;ROWS($G$2:G1429)))),ROWS($1:930))),""))</f>
        <v/>
      </c>
      <c r="K931" s="10" t="str" cm="1">
        <f t="array" aca="1" ref="K931" ca="1">IF(ISERROR(IF(ROWS($1:930)&lt;=COUNTA($I$2:I1429),INDEX($I$2:I1429,SMALL(IF($I$2:I1429&lt;&gt;"",ROW(INDIRECT("1:"&amp;ROWS($I$2:I1429)))),ROWS($1:930))),"")),"",IF(ROWS($1:930)&lt;=COUNTA($I$2:I1429),INDEX($I$2:I1429,SMALL(IF($I$2:I1429&lt;&gt;"",ROW(INDIRECT("1:"&amp;ROWS($I$2:I1429)))),ROWS($1:930))),""))</f>
        <v/>
      </c>
    </row>
    <row r="932" spans="7:11" x14ac:dyDescent="0.2">
      <c r="G932" s="24" t="str">
        <f>+IF('Tableau de bord'!B952='Tableau de bord'!B953,"",'Tableau de bord'!B952)</f>
        <v/>
      </c>
      <c r="H932" s="23" t="str">
        <f>+'Tableau de bord'!R952</f>
        <v/>
      </c>
      <c r="I932" s="17" t="str">
        <f>+IF('Tableau de bord'!B953='Tableau de bord'!B952,"",SUM($H$2:$H932))</f>
        <v/>
      </c>
      <c r="J932" s="8" t="str" cm="1">
        <f t="array" aca="1" ref="J932" ca="1">IF(ISERROR(IF(ROWS($1:931)&lt;=COUNTA($G$2:G1430),INDEX($G$2:G1430,SMALL(IF($G$2:G1430&lt;&gt;"",ROW(INDIRECT("1:"&amp;ROWS($G$2:G1430)))),ROWS($1:931))),"")),"",IF(ROWS($1:931)&lt;=COUNTA($G$2:G1430),INDEX($G$2:G1430,SMALL(IF($G$2:G1430&lt;&gt;"",ROW(INDIRECT("1:"&amp;ROWS($G$2:G1430)))),ROWS($1:931))),""))</f>
        <v/>
      </c>
      <c r="K932" s="10" t="str" cm="1">
        <f t="array" aca="1" ref="K932" ca="1">IF(ISERROR(IF(ROWS($1:931)&lt;=COUNTA($I$2:I1430),INDEX($I$2:I1430,SMALL(IF($I$2:I1430&lt;&gt;"",ROW(INDIRECT("1:"&amp;ROWS($I$2:I1430)))),ROWS($1:931))),"")),"",IF(ROWS($1:931)&lt;=COUNTA($I$2:I1430),INDEX($I$2:I1430,SMALL(IF($I$2:I1430&lt;&gt;"",ROW(INDIRECT("1:"&amp;ROWS($I$2:I1430)))),ROWS($1:931))),""))</f>
        <v/>
      </c>
    </row>
    <row r="933" spans="7:11" x14ac:dyDescent="0.2">
      <c r="G933" s="24" t="str">
        <f>+IF('Tableau de bord'!B953='Tableau de bord'!B954,"",'Tableau de bord'!B953)</f>
        <v/>
      </c>
      <c r="H933" s="23" t="str">
        <f>+'Tableau de bord'!R953</f>
        <v/>
      </c>
      <c r="I933" s="17" t="str">
        <f>+IF('Tableau de bord'!B954='Tableau de bord'!B953,"",SUM($H$2:$H933))</f>
        <v/>
      </c>
      <c r="J933" s="8" t="str" cm="1">
        <f t="array" aca="1" ref="J933" ca="1">IF(ISERROR(IF(ROWS($1:932)&lt;=COUNTA($G$2:G1431),INDEX($G$2:G1431,SMALL(IF($G$2:G1431&lt;&gt;"",ROW(INDIRECT("1:"&amp;ROWS($G$2:G1431)))),ROWS($1:932))),"")),"",IF(ROWS($1:932)&lt;=COUNTA($G$2:G1431),INDEX($G$2:G1431,SMALL(IF($G$2:G1431&lt;&gt;"",ROW(INDIRECT("1:"&amp;ROWS($G$2:G1431)))),ROWS($1:932))),""))</f>
        <v/>
      </c>
      <c r="K933" s="10" t="str" cm="1">
        <f t="array" aca="1" ref="K933" ca="1">IF(ISERROR(IF(ROWS($1:932)&lt;=COUNTA($I$2:I1431),INDEX($I$2:I1431,SMALL(IF($I$2:I1431&lt;&gt;"",ROW(INDIRECT("1:"&amp;ROWS($I$2:I1431)))),ROWS($1:932))),"")),"",IF(ROWS($1:932)&lt;=COUNTA($I$2:I1431),INDEX($I$2:I1431,SMALL(IF($I$2:I1431&lt;&gt;"",ROW(INDIRECT("1:"&amp;ROWS($I$2:I1431)))),ROWS($1:932))),""))</f>
        <v/>
      </c>
    </row>
    <row r="934" spans="7:11" x14ac:dyDescent="0.2">
      <c r="G934" s="24" t="str">
        <f>+IF('Tableau de bord'!B954='Tableau de bord'!B955,"",'Tableau de bord'!B954)</f>
        <v/>
      </c>
      <c r="H934" s="23" t="str">
        <f>+'Tableau de bord'!R954</f>
        <v/>
      </c>
      <c r="I934" s="17" t="str">
        <f>+IF('Tableau de bord'!B955='Tableau de bord'!B954,"",SUM($H$2:$H934))</f>
        <v/>
      </c>
      <c r="J934" s="8" t="str" cm="1">
        <f t="array" aca="1" ref="J934" ca="1">IF(ISERROR(IF(ROWS($1:933)&lt;=COUNTA($G$2:G1432),INDEX($G$2:G1432,SMALL(IF($G$2:G1432&lt;&gt;"",ROW(INDIRECT("1:"&amp;ROWS($G$2:G1432)))),ROWS($1:933))),"")),"",IF(ROWS($1:933)&lt;=COUNTA($G$2:G1432),INDEX($G$2:G1432,SMALL(IF($G$2:G1432&lt;&gt;"",ROW(INDIRECT("1:"&amp;ROWS($G$2:G1432)))),ROWS($1:933))),""))</f>
        <v/>
      </c>
      <c r="K934" s="10" t="str" cm="1">
        <f t="array" aca="1" ref="K934" ca="1">IF(ISERROR(IF(ROWS($1:933)&lt;=COUNTA($I$2:I1432),INDEX($I$2:I1432,SMALL(IF($I$2:I1432&lt;&gt;"",ROW(INDIRECT("1:"&amp;ROWS($I$2:I1432)))),ROWS($1:933))),"")),"",IF(ROWS($1:933)&lt;=COUNTA($I$2:I1432),INDEX($I$2:I1432,SMALL(IF($I$2:I1432&lt;&gt;"",ROW(INDIRECT("1:"&amp;ROWS($I$2:I1432)))),ROWS($1:933))),""))</f>
        <v/>
      </c>
    </row>
    <row r="935" spans="7:11" x14ac:dyDescent="0.2">
      <c r="G935" s="24" t="str">
        <f>+IF('Tableau de bord'!B955='Tableau de bord'!B956,"",'Tableau de bord'!B955)</f>
        <v/>
      </c>
      <c r="H935" s="23" t="str">
        <f>+'Tableau de bord'!R955</f>
        <v/>
      </c>
      <c r="I935" s="17" t="str">
        <f>+IF('Tableau de bord'!B956='Tableau de bord'!B955,"",SUM($H$2:$H935))</f>
        <v/>
      </c>
      <c r="J935" s="8" t="str" cm="1">
        <f t="array" aca="1" ref="J935" ca="1">IF(ISERROR(IF(ROWS($1:934)&lt;=COUNTA($G$2:G1433),INDEX($G$2:G1433,SMALL(IF($G$2:G1433&lt;&gt;"",ROW(INDIRECT("1:"&amp;ROWS($G$2:G1433)))),ROWS($1:934))),"")),"",IF(ROWS($1:934)&lt;=COUNTA($G$2:G1433),INDEX($G$2:G1433,SMALL(IF($G$2:G1433&lt;&gt;"",ROW(INDIRECT("1:"&amp;ROWS($G$2:G1433)))),ROWS($1:934))),""))</f>
        <v/>
      </c>
      <c r="K935" s="10" t="str" cm="1">
        <f t="array" aca="1" ref="K935" ca="1">IF(ISERROR(IF(ROWS($1:934)&lt;=COUNTA($I$2:I1433),INDEX($I$2:I1433,SMALL(IF($I$2:I1433&lt;&gt;"",ROW(INDIRECT("1:"&amp;ROWS($I$2:I1433)))),ROWS($1:934))),"")),"",IF(ROWS($1:934)&lt;=COUNTA($I$2:I1433),INDEX($I$2:I1433,SMALL(IF($I$2:I1433&lt;&gt;"",ROW(INDIRECT("1:"&amp;ROWS($I$2:I1433)))),ROWS($1:934))),""))</f>
        <v/>
      </c>
    </row>
    <row r="936" spans="7:11" x14ac:dyDescent="0.2">
      <c r="G936" s="24" t="str">
        <f>+IF('Tableau de bord'!B956='Tableau de bord'!B957,"",'Tableau de bord'!B956)</f>
        <v/>
      </c>
      <c r="H936" s="23" t="str">
        <f>+'Tableau de bord'!R956</f>
        <v/>
      </c>
      <c r="I936" s="17" t="str">
        <f>+IF('Tableau de bord'!B957='Tableau de bord'!B956,"",SUM($H$2:$H936))</f>
        <v/>
      </c>
      <c r="J936" s="8" t="str" cm="1">
        <f t="array" aca="1" ref="J936" ca="1">IF(ISERROR(IF(ROWS($1:935)&lt;=COUNTA($G$2:G1434),INDEX($G$2:G1434,SMALL(IF($G$2:G1434&lt;&gt;"",ROW(INDIRECT("1:"&amp;ROWS($G$2:G1434)))),ROWS($1:935))),"")),"",IF(ROWS($1:935)&lt;=COUNTA($G$2:G1434),INDEX($G$2:G1434,SMALL(IF($G$2:G1434&lt;&gt;"",ROW(INDIRECT("1:"&amp;ROWS($G$2:G1434)))),ROWS($1:935))),""))</f>
        <v/>
      </c>
      <c r="K936" s="10" t="str" cm="1">
        <f t="array" aca="1" ref="K936" ca="1">IF(ISERROR(IF(ROWS($1:935)&lt;=COUNTA($I$2:I1434),INDEX($I$2:I1434,SMALL(IF($I$2:I1434&lt;&gt;"",ROW(INDIRECT("1:"&amp;ROWS($I$2:I1434)))),ROWS($1:935))),"")),"",IF(ROWS($1:935)&lt;=COUNTA($I$2:I1434),INDEX($I$2:I1434,SMALL(IF($I$2:I1434&lt;&gt;"",ROW(INDIRECT("1:"&amp;ROWS($I$2:I1434)))),ROWS($1:935))),""))</f>
        <v/>
      </c>
    </row>
    <row r="937" spans="7:11" x14ac:dyDescent="0.2">
      <c r="G937" s="24" t="str">
        <f>+IF('Tableau de bord'!B957='Tableau de bord'!B958,"",'Tableau de bord'!B957)</f>
        <v/>
      </c>
      <c r="H937" s="23" t="str">
        <f>+'Tableau de bord'!R957</f>
        <v/>
      </c>
      <c r="I937" s="17" t="str">
        <f>+IF('Tableau de bord'!B958='Tableau de bord'!B957,"",SUM($H$2:$H937))</f>
        <v/>
      </c>
      <c r="J937" s="8" t="str" cm="1">
        <f t="array" aca="1" ref="J937" ca="1">IF(ISERROR(IF(ROWS($1:936)&lt;=COUNTA($G$2:G1435),INDEX($G$2:G1435,SMALL(IF($G$2:G1435&lt;&gt;"",ROW(INDIRECT("1:"&amp;ROWS($G$2:G1435)))),ROWS($1:936))),"")),"",IF(ROWS($1:936)&lt;=COUNTA($G$2:G1435),INDEX($G$2:G1435,SMALL(IF($G$2:G1435&lt;&gt;"",ROW(INDIRECT("1:"&amp;ROWS($G$2:G1435)))),ROWS($1:936))),""))</f>
        <v/>
      </c>
      <c r="K937" s="10" t="str" cm="1">
        <f t="array" aca="1" ref="K937" ca="1">IF(ISERROR(IF(ROWS($1:936)&lt;=COUNTA($I$2:I1435),INDEX($I$2:I1435,SMALL(IF($I$2:I1435&lt;&gt;"",ROW(INDIRECT("1:"&amp;ROWS($I$2:I1435)))),ROWS($1:936))),"")),"",IF(ROWS($1:936)&lt;=COUNTA($I$2:I1435),INDEX($I$2:I1435,SMALL(IF($I$2:I1435&lt;&gt;"",ROW(INDIRECT("1:"&amp;ROWS($I$2:I1435)))),ROWS($1:936))),""))</f>
        <v/>
      </c>
    </row>
    <row r="938" spans="7:11" x14ac:dyDescent="0.2">
      <c r="G938" s="24" t="str">
        <f>+IF('Tableau de bord'!B958='Tableau de bord'!B959,"",'Tableau de bord'!B958)</f>
        <v/>
      </c>
      <c r="H938" s="23" t="str">
        <f>+'Tableau de bord'!R958</f>
        <v/>
      </c>
      <c r="I938" s="17" t="str">
        <f>+IF('Tableau de bord'!B959='Tableau de bord'!B958,"",SUM($H$2:$H938))</f>
        <v/>
      </c>
      <c r="J938" s="8" t="str" cm="1">
        <f t="array" aca="1" ref="J938" ca="1">IF(ISERROR(IF(ROWS($1:937)&lt;=COUNTA($G$2:G1436),INDEX($G$2:G1436,SMALL(IF($G$2:G1436&lt;&gt;"",ROW(INDIRECT("1:"&amp;ROWS($G$2:G1436)))),ROWS($1:937))),"")),"",IF(ROWS($1:937)&lt;=COUNTA($G$2:G1436),INDEX($G$2:G1436,SMALL(IF($G$2:G1436&lt;&gt;"",ROW(INDIRECT("1:"&amp;ROWS($G$2:G1436)))),ROWS($1:937))),""))</f>
        <v/>
      </c>
      <c r="K938" s="10" t="str" cm="1">
        <f t="array" aca="1" ref="K938" ca="1">IF(ISERROR(IF(ROWS($1:937)&lt;=COUNTA($I$2:I1436),INDEX($I$2:I1436,SMALL(IF($I$2:I1436&lt;&gt;"",ROW(INDIRECT("1:"&amp;ROWS($I$2:I1436)))),ROWS($1:937))),"")),"",IF(ROWS($1:937)&lt;=COUNTA($I$2:I1436),INDEX($I$2:I1436,SMALL(IF($I$2:I1436&lt;&gt;"",ROW(INDIRECT("1:"&amp;ROWS($I$2:I1436)))),ROWS($1:937))),""))</f>
        <v/>
      </c>
    </row>
    <row r="939" spans="7:11" x14ac:dyDescent="0.2">
      <c r="G939" s="24" t="str">
        <f>+IF('Tableau de bord'!B959='Tableau de bord'!B960,"",'Tableau de bord'!B959)</f>
        <v/>
      </c>
      <c r="H939" s="23" t="str">
        <f>+'Tableau de bord'!R959</f>
        <v/>
      </c>
      <c r="I939" s="17" t="str">
        <f>+IF('Tableau de bord'!B960='Tableau de bord'!B959,"",SUM($H$2:$H939))</f>
        <v/>
      </c>
      <c r="J939" s="8" t="str" cm="1">
        <f t="array" aca="1" ref="J939" ca="1">IF(ISERROR(IF(ROWS($1:938)&lt;=COUNTA($G$2:G1437),INDEX($G$2:G1437,SMALL(IF($G$2:G1437&lt;&gt;"",ROW(INDIRECT("1:"&amp;ROWS($G$2:G1437)))),ROWS($1:938))),"")),"",IF(ROWS($1:938)&lt;=COUNTA($G$2:G1437),INDEX($G$2:G1437,SMALL(IF($G$2:G1437&lt;&gt;"",ROW(INDIRECT("1:"&amp;ROWS($G$2:G1437)))),ROWS($1:938))),""))</f>
        <v/>
      </c>
      <c r="K939" s="10" t="str" cm="1">
        <f t="array" aca="1" ref="K939" ca="1">IF(ISERROR(IF(ROWS($1:938)&lt;=COUNTA($I$2:I1437),INDEX($I$2:I1437,SMALL(IF($I$2:I1437&lt;&gt;"",ROW(INDIRECT("1:"&amp;ROWS($I$2:I1437)))),ROWS($1:938))),"")),"",IF(ROWS($1:938)&lt;=COUNTA($I$2:I1437),INDEX($I$2:I1437,SMALL(IF($I$2:I1437&lt;&gt;"",ROW(INDIRECT("1:"&amp;ROWS($I$2:I1437)))),ROWS($1:938))),""))</f>
        <v/>
      </c>
    </row>
    <row r="940" spans="7:11" x14ac:dyDescent="0.2">
      <c r="G940" s="24" t="str">
        <f>+IF('Tableau de bord'!B960='Tableau de bord'!B961,"",'Tableau de bord'!B960)</f>
        <v/>
      </c>
      <c r="H940" s="23" t="str">
        <f>+'Tableau de bord'!R960</f>
        <v/>
      </c>
      <c r="I940" s="17" t="str">
        <f>+IF('Tableau de bord'!B961='Tableau de bord'!B960,"",SUM($H$2:$H940))</f>
        <v/>
      </c>
      <c r="J940" s="8" t="str" cm="1">
        <f t="array" aca="1" ref="J940" ca="1">IF(ISERROR(IF(ROWS($1:939)&lt;=COUNTA($G$2:G1438),INDEX($G$2:G1438,SMALL(IF($G$2:G1438&lt;&gt;"",ROW(INDIRECT("1:"&amp;ROWS($G$2:G1438)))),ROWS($1:939))),"")),"",IF(ROWS($1:939)&lt;=COUNTA($G$2:G1438),INDEX($G$2:G1438,SMALL(IF($G$2:G1438&lt;&gt;"",ROW(INDIRECT("1:"&amp;ROWS($G$2:G1438)))),ROWS($1:939))),""))</f>
        <v/>
      </c>
      <c r="K940" s="10" t="str" cm="1">
        <f t="array" aca="1" ref="K940" ca="1">IF(ISERROR(IF(ROWS($1:939)&lt;=COUNTA($I$2:I1438),INDEX($I$2:I1438,SMALL(IF($I$2:I1438&lt;&gt;"",ROW(INDIRECT("1:"&amp;ROWS($I$2:I1438)))),ROWS($1:939))),"")),"",IF(ROWS($1:939)&lt;=COUNTA($I$2:I1438),INDEX($I$2:I1438,SMALL(IF($I$2:I1438&lt;&gt;"",ROW(INDIRECT("1:"&amp;ROWS($I$2:I1438)))),ROWS($1:939))),""))</f>
        <v/>
      </c>
    </row>
    <row r="941" spans="7:11" x14ac:dyDescent="0.2">
      <c r="G941" s="24" t="str">
        <f>+IF('Tableau de bord'!B961='Tableau de bord'!B962,"",'Tableau de bord'!B961)</f>
        <v/>
      </c>
      <c r="H941" s="23" t="str">
        <f>+'Tableau de bord'!R961</f>
        <v/>
      </c>
      <c r="I941" s="17" t="str">
        <f>+IF('Tableau de bord'!B962='Tableau de bord'!B961,"",SUM($H$2:$H941))</f>
        <v/>
      </c>
      <c r="J941" s="8" t="str" cm="1">
        <f t="array" aca="1" ref="J941" ca="1">IF(ISERROR(IF(ROWS($1:940)&lt;=COUNTA($G$2:G1439),INDEX($G$2:G1439,SMALL(IF($G$2:G1439&lt;&gt;"",ROW(INDIRECT("1:"&amp;ROWS($G$2:G1439)))),ROWS($1:940))),"")),"",IF(ROWS($1:940)&lt;=COUNTA($G$2:G1439),INDEX($G$2:G1439,SMALL(IF($G$2:G1439&lt;&gt;"",ROW(INDIRECT("1:"&amp;ROWS($G$2:G1439)))),ROWS($1:940))),""))</f>
        <v/>
      </c>
      <c r="K941" s="10" t="str" cm="1">
        <f t="array" aca="1" ref="K941" ca="1">IF(ISERROR(IF(ROWS($1:940)&lt;=COUNTA($I$2:I1439),INDEX($I$2:I1439,SMALL(IF($I$2:I1439&lt;&gt;"",ROW(INDIRECT("1:"&amp;ROWS($I$2:I1439)))),ROWS($1:940))),"")),"",IF(ROWS($1:940)&lt;=COUNTA($I$2:I1439),INDEX($I$2:I1439,SMALL(IF($I$2:I1439&lt;&gt;"",ROW(INDIRECT("1:"&amp;ROWS($I$2:I1439)))),ROWS($1:940))),""))</f>
        <v/>
      </c>
    </row>
    <row r="942" spans="7:11" x14ac:dyDescent="0.2">
      <c r="G942" s="24" t="str">
        <f>+IF('Tableau de bord'!B962='Tableau de bord'!B963,"",'Tableau de bord'!B962)</f>
        <v/>
      </c>
      <c r="H942" s="23" t="str">
        <f>+'Tableau de bord'!R962</f>
        <v/>
      </c>
      <c r="I942" s="17" t="str">
        <f>+IF('Tableau de bord'!B963='Tableau de bord'!B962,"",SUM($H$2:$H942))</f>
        <v/>
      </c>
      <c r="J942" s="8" t="str" cm="1">
        <f t="array" aca="1" ref="J942" ca="1">IF(ISERROR(IF(ROWS($1:941)&lt;=COUNTA($G$2:G1440),INDEX($G$2:G1440,SMALL(IF($G$2:G1440&lt;&gt;"",ROW(INDIRECT("1:"&amp;ROWS($G$2:G1440)))),ROWS($1:941))),"")),"",IF(ROWS($1:941)&lt;=COUNTA($G$2:G1440),INDEX($G$2:G1440,SMALL(IF($G$2:G1440&lt;&gt;"",ROW(INDIRECT("1:"&amp;ROWS($G$2:G1440)))),ROWS($1:941))),""))</f>
        <v/>
      </c>
      <c r="K942" s="10" t="str" cm="1">
        <f t="array" aca="1" ref="K942" ca="1">IF(ISERROR(IF(ROWS($1:941)&lt;=COUNTA($I$2:I1440),INDEX($I$2:I1440,SMALL(IF($I$2:I1440&lt;&gt;"",ROW(INDIRECT("1:"&amp;ROWS($I$2:I1440)))),ROWS($1:941))),"")),"",IF(ROWS($1:941)&lt;=COUNTA($I$2:I1440),INDEX($I$2:I1440,SMALL(IF($I$2:I1440&lt;&gt;"",ROW(INDIRECT("1:"&amp;ROWS($I$2:I1440)))),ROWS($1:941))),""))</f>
        <v/>
      </c>
    </row>
    <row r="943" spans="7:11" x14ac:dyDescent="0.2">
      <c r="G943" s="24" t="str">
        <f>+IF('Tableau de bord'!B963='Tableau de bord'!B964,"",'Tableau de bord'!B963)</f>
        <v/>
      </c>
      <c r="H943" s="23" t="str">
        <f>+'Tableau de bord'!R963</f>
        <v/>
      </c>
      <c r="I943" s="17" t="str">
        <f>+IF('Tableau de bord'!B964='Tableau de bord'!B963,"",SUM($H$2:$H943))</f>
        <v/>
      </c>
      <c r="J943" s="8" t="str" cm="1">
        <f t="array" aca="1" ref="J943" ca="1">IF(ISERROR(IF(ROWS($1:942)&lt;=COUNTA($G$2:G1441),INDEX($G$2:G1441,SMALL(IF($G$2:G1441&lt;&gt;"",ROW(INDIRECT("1:"&amp;ROWS($G$2:G1441)))),ROWS($1:942))),"")),"",IF(ROWS($1:942)&lt;=COUNTA($G$2:G1441),INDEX($G$2:G1441,SMALL(IF($G$2:G1441&lt;&gt;"",ROW(INDIRECT("1:"&amp;ROWS($G$2:G1441)))),ROWS($1:942))),""))</f>
        <v/>
      </c>
      <c r="K943" s="10" t="str" cm="1">
        <f t="array" aca="1" ref="K943" ca="1">IF(ISERROR(IF(ROWS($1:942)&lt;=COUNTA($I$2:I1441),INDEX($I$2:I1441,SMALL(IF($I$2:I1441&lt;&gt;"",ROW(INDIRECT("1:"&amp;ROWS($I$2:I1441)))),ROWS($1:942))),"")),"",IF(ROWS($1:942)&lt;=COUNTA($I$2:I1441),INDEX($I$2:I1441,SMALL(IF($I$2:I1441&lt;&gt;"",ROW(INDIRECT("1:"&amp;ROWS($I$2:I1441)))),ROWS($1:942))),""))</f>
        <v/>
      </c>
    </row>
    <row r="944" spans="7:11" x14ac:dyDescent="0.2">
      <c r="G944" s="24" t="str">
        <f>+IF('Tableau de bord'!B964='Tableau de bord'!B965,"",'Tableau de bord'!B964)</f>
        <v/>
      </c>
      <c r="H944" s="23" t="str">
        <f>+'Tableau de bord'!R964</f>
        <v/>
      </c>
      <c r="I944" s="17" t="str">
        <f>+IF('Tableau de bord'!B965='Tableau de bord'!B964,"",SUM($H$2:$H944))</f>
        <v/>
      </c>
      <c r="J944" s="8" t="str" cm="1">
        <f t="array" aca="1" ref="J944" ca="1">IF(ISERROR(IF(ROWS($1:943)&lt;=COUNTA($G$2:G1442),INDEX($G$2:G1442,SMALL(IF($G$2:G1442&lt;&gt;"",ROW(INDIRECT("1:"&amp;ROWS($G$2:G1442)))),ROWS($1:943))),"")),"",IF(ROWS($1:943)&lt;=COUNTA($G$2:G1442),INDEX($G$2:G1442,SMALL(IF($G$2:G1442&lt;&gt;"",ROW(INDIRECT("1:"&amp;ROWS($G$2:G1442)))),ROWS($1:943))),""))</f>
        <v/>
      </c>
      <c r="K944" s="10" t="str" cm="1">
        <f t="array" aca="1" ref="K944" ca="1">IF(ISERROR(IF(ROWS($1:943)&lt;=COUNTA($I$2:I1442),INDEX($I$2:I1442,SMALL(IF($I$2:I1442&lt;&gt;"",ROW(INDIRECT("1:"&amp;ROWS($I$2:I1442)))),ROWS($1:943))),"")),"",IF(ROWS($1:943)&lt;=COUNTA($I$2:I1442),INDEX($I$2:I1442,SMALL(IF($I$2:I1442&lt;&gt;"",ROW(INDIRECT("1:"&amp;ROWS($I$2:I1442)))),ROWS($1:943))),""))</f>
        <v/>
      </c>
    </row>
    <row r="945" spans="7:11" x14ac:dyDescent="0.2">
      <c r="G945" s="24" t="str">
        <f>+IF('Tableau de bord'!B965='Tableau de bord'!B966,"",'Tableau de bord'!B965)</f>
        <v/>
      </c>
      <c r="H945" s="23" t="str">
        <f>+'Tableau de bord'!R965</f>
        <v/>
      </c>
      <c r="I945" s="17" t="str">
        <f>+IF('Tableau de bord'!B966='Tableau de bord'!B965,"",SUM($H$2:$H945))</f>
        <v/>
      </c>
      <c r="J945" s="8" t="str" cm="1">
        <f t="array" aca="1" ref="J945" ca="1">IF(ISERROR(IF(ROWS($1:944)&lt;=COUNTA($G$2:G1443),INDEX($G$2:G1443,SMALL(IF($G$2:G1443&lt;&gt;"",ROW(INDIRECT("1:"&amp;ROWS($G$2:G1443)))),ROWS($1:944))),"")),"",IF(ROWS($1:944)&lt;=COUNTA($G$2:G1443),INDEX($G$2:G1443,SMALL(IF($G$2:G1443&lt;&gt;"",ROW(INDIRECT("1:"&amp;ROWS($G$2:G1443)))),ROWS($1:944))),""))</f>
        <v/>
      </c>
      <c r="K945" s="10" t="str" cm="1">
        <f t="array" aca="1" ref="K945" ca="1">IF(ISERROR(IF(ROWS($1:944)&lt;=COUNTA($I$2:I1443),INDEX($I$2:I1443,SMALL(IF($I$2:I1443&lt;&gt;"",ROW(INDIRECT("1:"&amp;ROWS($I$2:I1443)))),ROWS($1:944))),"")),"",IF(ROWS($1:944)&lt;=COUNTA($I$2:I1443),INDEX($I$2:I1443,SMALL(IF($I$2:I1443&lt;&gt;"",ROW(INDIRECT("1:"&amp;ROWS($I$2:I1443)))),ROWS($1:944))),""))</f>
        <v/>
      </c>
    </row>
    <row r="946" spans="7:11" x14ac:dyDescent="0.2">
      <c r="G946" s="24" t="str">
        <f>+IF('Tableau de bord'!B966='Tableau de bord'!B967,"",'Tableau de bord'!B966)</f>
        <v/>
      </c>
      <c r="H946" s="23" t="str">
        <f>+'Tableau de bord'!R966</f>
        <v/>
      </c>
      <c r="I946" s="17" t="str">
        <f>+IF('Tableau de bord'!B967='Tableau de bord'!B966,"",SUM($H$2:$H946))</f>
        <v/>
      </c>
      <c r="J946" s="8" t="str" cm="1">
        <f t="array" aca="1" ref="J946" ca="1">IF(ISERROR(IF(ROWS($1:945)&lt;=COUNTA($G$2:G1444),INDEX($G$2:G1444,SMALL(IF($G$2:G1444&lt;&gt;"",ROW(INDIRECT("1:"&amp;ROWS($G$2:G1444)))),ROWS($1:945))),"")),"",IF(ROWS($1:945)&lt;=COUNTA($G$2:G1444),INDEX($G$2:G1444,SMALL(IF($G$2:G1444&lt;&gt;"",ROW(INDIRECT("1:"&amp;ROWS($G$2:G1444)))),ROWS($1:945))),""))</f>
        <v/>
      </c>
      <c r="K946" s="10" t="str" cm="1">
        <f t="array" aca="1" ref="K946" ca="1">IF(ISERROR(IF(ROWS($1:945)&lt;=COUNTA($I$2:I1444),INDEX($I$2:I1444,SMALL(IF($I$2:I1444&lt;&gt;"",ROW(INDIRECT("1:"&amp;ROWS($I$2:I1444)))),ROWS($1:945))),"")),"",IF(ROWS($1:945)&lt;=COUNTA($I$2:I1444),INDEX($I$2:I1444,SMALL(IF($I$2:I1444&lt;&gt;"",ROW(INDIRECT("1:"&amp;ROWS($I$2:I1444)))),ROWS($1:945))),""))</f>
        <v/>
      </c>
    </row>
    <row r="947" spans="7:11" x14ac:dyDescent="0.2">
      <c r="G947" s="24" t="str">
        <f>+IF('Tableau de bord'!B967='Tableau de bord'!B968,"",'Tableau de bord'!B967)</f>
        <v/>
      </c>
      <c r="H947" s="23" t="str">
        <f>+'Tableau de bord'!R967</f>
        <v/>
      </c>
      <c r="I947" s="17" t="str">
        <f>+IF('Tableau de bord'!B968='Tableau de bord'!B967,"",SUM($H$2:$H947))</f>
        <v/>
      </c>
      <c r="J947" s="8" t="str" cm="1">
        <f t="array" aca="1" ref="J947" ca="1">IF(ISERROR(IF(ROWS($1:946)&lt;=COUNTA($G$2:G1445),INDEX($G$2:G1445,SMALL(IF($G$2:G1445&lt;&gt;"",ROW(INDIRECT("1:"&amp;ROWS($G$2:G1445)))),ROWS($1:946))),"")),"",IF(ROWS($1:946)&lt;=COUNTA($G$2:G1445),INDEX($G$2:G1445,SMALL(IF($G$2:G1445&lt;&gt;"",ROW(INDIRECT("1:"&amp;ROWS($G$2:G1445)))),ROWS($1:946))),""))</f>
        <v/>
      </c>
      <c r="K947" s="10" t="str" cm="1">
        <f t="array" aca="1" ref="K947" ca="1">IF(ISERROR(IF(ROWS($1:946)&lt;=COUNTA($I$2:I1445),INDEX($I$2:I1445,SMALL(IF($I$2:I1445&lt;&gt;"",ROW(INDIRECT("1:"&amp;ROWS($I$2:I1445)))),ROWS($1:946))),"")),"",IF(ROWS($1:946)&lt;=COUNTA($I$2:I1445),INDEX($I$2:I1445,SMALL(IF($I$2:I1445&lt;&gt;"",ROW(INDIRECT("1:"&amp;ROWS($I$2:I1445)))),ROWS($1:946))),""))</f>
        <v/>
      </c>
    </row>
    <row r="948" spans="7:11" x14ac:dyDescent="0.2">
      <c r="G948" s="24" t="str">
        <f>+IF('Tableau de bord'!B968='Tableau de bord'!B969,"",'Tableau de bord'!B968)</f>
        <v/>
      </c>
      <c r="H948" s="23" t="str">
        <f>+'Tableau de bord'!R968</f>
        <v/>
      </c>
      <c r="I948" s="17" t="str">
        <f>+IF('Tableau de bord'!B969='Tableau de bord'!B968,"",SUM($H$2:$H948))</f>
        <v/>
      </c>
      <c r="J948" s="8" t="str" cm="1">
        <f t="array" aca="1" ref="J948" ca="1">IF(ISERROR(IF(ROWS($1:947)&lt;=COUNTA($G$2:G1446),INDEX($G$2:G1446,SMALL(IF($G$2:G1446&lt;&gt;"",ROW(INDIRECT("1:"&amp;ROWS($G$2:G1446)))),ROWS($1:947))),"")),"",IF(ROWS($1:947)&lt;=COUNTA($G$2:G1446),INDEX($G$2:G1446,SMALL(IF($G$2:G1446&lt;&gt;"",ROW(INDIRECT("1:"&amp;ROWS($G$2:G1446)))),ROWS($1:947))),""))</f>
        <v/>
      </c>
      <c r="K948" s="10" t="str" cm="1">
        <f t="array" aca="1" ref="K948" ca="1">IF(ISERROR(IF(ROWS($1:947)&lt;=COUNTA($I$2:I1446),INDEX($I$2:I1446,SMALL(IF($I$2:I1446&lt;&gt;"",ROW(INDIRECT("1:"&amp;ROWS($I$2:I1446)))),ROWS($1:947))),"")),"",IF(ROWS($1:947)&lt;=COUNTA($I$2:I1446),INDEX($I$2:I1446,SMALL(IF($I$2:I1446&lt;&gt;"",ROW(INDIRECT("1:"&amp;ROWS($I$2:I1446)))),ROWS($1:947))),""))</f>
        <v/>
      </c>
    </row>
    <row r="949" spans="7:11" x14ac:dyDescent="0.2">
      <c r="G949" s="24" t="str">
        <f>+IF('Tableau de bord'!B969='Tableau de bord'!B970,"",'Tableau de bord'!B969)</f>
        <v/>
      </c>
      <c r="H949" s="23" t="str">
        <f>+'Tableau de bord'!R969</f>
        <v/>
      </c>
      <c r="I949" s="17" t="str">
        <f>+IF('Tableau de bord'!B970='Tableau de bord'!B969,"",SUM($H$2:$H949))</f>
        <v/>
      </c>
      <c r="J949" s="8" t="str" cm="1">
        <f t="array" aca="1" ref="J949" ca="1">IF(ISERROR(IF(ROWS($1:948)&lt;=COUNTA($G$2:G1447),INDEX($G$2:G1447,SMALL(IF($G$2:G1447&lt;&gt;"",ROW(INDIRECT("1:"&amp;ROWS($G$2:G1447)))),ROWS($1:948))),"")),"",IF(ROWS($1:948)&lt;=COUNTA($G$2:G1447),INDEX($G$2:G1447,SMALL(IF($G$2:G1447&lt;&gt;"",ROW(INDIRECT("1:"&amp;ROWS($G$2:G1447)))),ROWS($1:948))),""))</f>
        <v/>
      </c>
      <c r="K949" s="10" t="str" cm="1">
        <f t="array" aca="1" ref="K949" ca="1">IF(ISERROR(IF(ROWS($1:948)&lt;=COUNTA($I$2:I1447),INDEX($I$2:I1447,SMALL(IF($I$2:I1447&lt;&gt;"",ROW(INDIRECT("1:"&amp;ROWS($I$2:I1447)))),ROWS($1:948))),"")),"",IF(ROWS($1:948)&lt;=COUNTA($I$2:I1447),INDEX($I$2:I1447,SMALL(IF($I$2:I1447&lt;&gt;"",ROW(INDIRECT("1:"&amp;ROWS($I$2:I1447)))),ROWS($1:948))),""))</f>
        <v/>
      </c>
    </row>
    <row r="950" spans="7:11" x14ac:dyDescent="0.2">
      <c r="G950" s="24" t="str">
        <f>+IF('Tableau de bord'!B970='Tableau de bord'!B971,"",'Tableau de bord'!B970)</f>
        <v/>
      </c>
      <c r="H950" s="23" t="str">
        <f>+'Tableau de bord'!R970</f>
        <v/>
      </c>
      <c r="I950" s="17" t="str">
        <f>+IF('Tableau de bord'!B971='Tableau de bord'!B970,"",SUM($H$2:$H950))</f>
        <v/>
      </c>
      <c r="J950" s="8" t="str" cm="1">
        <f t="array" aca="1" ref="J950" ca="1">IF(ISERROR(IF(ROWS($1:949)&lt;=COUNTA($G$2:G1448),INDEX($G$2:G1448,SMALL(IF($G$2:G1448&lt;&gt;"",ROW(INDIRECT("1:"&amp;ROWS($G$2:G1448)))),ROWS($1:949))),"")),"",IF(ROWS($1:949)&lt;=COUNTA($G$2:G1448),INDEX($G$2:G1448,SMALL(IF($G$2:G1448&lt;&gt;"",ROW(INDIRECT("1:"&amp;ROWS($G$2:G1448)))),ROWS($1:949))),""))</f>
        <v/>
      </c>
      <c r="K950" s="10" t="str" cm="1">
        <f t="array" aca="1" ref="K950" ca="1">IF(ISERROR(IF(ROWS($1:949)&lt;=COUNTA($I$2:I1448),INDEX($I$2:I1448,SMALL(IF($I$2:I1448&lt;&gt;"",ROW(INDIRECT("1:"&amp;ROWS($I$2:I1448)))),ROWS($1:949))),"")),"",IF(ROWS($1:949)&lt;=COUNTA($I$2:I1448),INDEX($I$2:I1448,SMALL(IF($I$2:I1448&lt;&gt;"",ROW(INDIRECT("1:"&amp;ROWS($I$2:I1448)))),ROWS($1:949))),""))</f>
        <v/>
      </c>
    </row>
    <row r="951" spans="7:11" x14ac:dyDescent="0.2">
      <c r="G951" s="24" t="str">
        <f>+IF('Tableau de bord'!B971='Tableau de bord'!B972,"",'Tableau de bord'!B971)</f>
        <v/>
      </c>
      <c r="H951" s="23" t="str">
        <f>+'Tableau de bord'!R971</f>
        <v/>
      </c>
      <c r="I951" s="17" t="str">
        <f>+IF('Tableau de bord'!B972='Tableau de bord'!B971,"",SUM($H$2:$H951))</f>
        <v/>
      </c>
      <c r="J951" s="8" t="str" cm="1">
        <f t="array" aca="1" ref="J951" ca="1">IF(ISERROR(IF(ROWS($1:950)&lt;=COUNTA($G$2:G1449),INDEX($G$2:G1449,SMALL(IF($G$2:G1449&lt;&gt;"",ROW(INDIRECT("1:"&amp;ROWS($G$2:G1449)))),ROWS($1:950))),"")),"",IF(ROWS($1:950)&lt;=COUNTA($G$2:G1449),INDEX($G$2:G1449,SMALL(IF($G$2:G1449&lt;&gt;"",ROW(INDIRECT("1:"&amp;ROWS($G$2:G1449)))),ROWS($1:950))),""))</f>
        <v/>
      </c>
      <c r="K951" s="10" t="str" cm="1">
        <f t="array" aca="1" ref="K951" ca="1">IF(ISERROR(IF(ROWS($1:950)&lt;=COUNTA($I$2:I1449),INDEX($I$2:I1449,SMALL(IF($I$2:I1449&lt;&gt;"",ROW(INDIRECT("1:"&amp;ROWS($I$2:I1449)))),ROWS($1:950))),"")),"",IF(ROWS($1:950)&lt;=COUNTA($I$2:I1449),INDEX($I$2:I1449,SMALL(IF($I$2:I1449&lt;&gt;"",ROW(INDIRECT("1:"&amp;ROWS($I$2:I1449)))),ROWS($1:950))),""))</f>
        <v/>
      </c>
    </row>
    <row r="952" spans="7:11" x14ac:dyDescent="0.2">
      <c r="G952" s="24" t="str">
        <f>+IF('Tableau de bord'!B972='Tableau de bord'!B973,"",'Tableau de bord'!B972)</f>
        <v/>
      </c>
      <c r="H952" s="23" t="str">
        <f>+'Tableau de bord'!R972</f>
        <v/>
      </c>
      <c r="I952" s="17" t="str">
        <f>+IF('Tableau de bord'!B973='Tableau de bord'!B972,"",SUM($H$2:$H952))</f>
        <v/>
      </c>
      <c r="J952" s="8" t="str" cm="1">
        <f t="array" aca="1" ref="J952" ca="1">IF(ISERROR(IF(ROWS($1:951)&lt;=COUNTA($G$2:G1450),INDEX($G$2:G1450,SMALL(IF($G$2:G1450&lt;&gt;"",ROW(INDIRECT("1:"&amp;ROWS($G$2:G1450)))),ROWS($1:951))),"")),"",IF(ROWS($1:951)&lt;=COUNTA($G$2:G1450),INDEX($G$2:G1450,SMALL(IF($G$2:G1450&lt;&gt;"",ROW(INDIRECT("1:"&amp;ROWS($G$2:G1450)))),ROWS($1:951))),""))</f>
        <v/>
      </c>
      <c r="K952" s="10" t="str" cm="1">
        <f t="array" aca="1" ref="K952" ca="1">IF(ISERROR(IF(ROWS($1:951)&lt;=COUNTA($I$2:I1450),INDEX($I$2:I1450,SMALL(IF($I$2:I1450&lt;&gt;"",ROW(INDIRECT("1:"&amp;ROWS($I$2:I1450)))),ROWS($1:951))),"")),"",IF(ROWS($1:951)&lt;=COUNTA($I$2:I1450),INDEX($I$2:I1450,SMALL(IF($I$2:I1450&lt;&gt;"",ROW(INDIRECT("1:"&amp;ROWS($I$2:I1450)))),ROWS($1:951))),""))</f>
        <v/>
      </c>
    </row>
    <row r="953" spans="7:11" x14ac:dyDescent="0.2">
      <c r="G953" s="24" t="str">
        <f>+IF('Tableau de bord'!B973='Tableau de bord'!B974,"",'Tableau de bord'!B973)</f>
        <v/>
      </c>
      <c r="H953" s="23" t="str">
        <f>+'Tableau de bord'!R973</f>
        <v/>
      </c>
      <c r="I953" s="17" t="str">
        <f>+IF('Tableau de bord'!B974='Tableau de bord'!B973,"",SUM($H$2:$H953))</f>
        <v/>
      </c>
      <c r="J953" s="8" t="str" cm="1">
        <f t="array" aca="1" ref="J953" ca="1">IF(ISERROR(IF(ROWS($1:952)&lt;=COUNTA($G$2:G1451),INDEX($G$2:G1451,SMALL(IF($G$2:G1451&lt;&gt;"",ROW(INDIRECT("1:"&amp;ROWS($G$2:G1451)))),ROWS($1:952))),"")),"",IF(ROWS($1:952)&lt;=COUNTA($G$2:G1451),INDEX($G$2:G1451,SMALL(IF($G$2:G1451&lt;&gt;"",ROW(INDIRECT("1:"&amp;ROWS($G$2:G1451)))),ROWS($1:952))),""))</f>
        <v/>
      </c>
      <c r="K953" s="10" t="str" cm="1">
        <f t="array" aca="1" ref="K953" ca="1">IF(ISERROR(IF(ROWS($1:952)&lt;=COUNTA($I$2:I1451),INDEX($I$2:I1451,SMALL(IF($I$2:I1451&lt;&gt;"",ROW(INDIRECT("1:"&amp;ROWS($I$2:I1451)))),ROWS($1:952))),"")),"",IF(ROWS($1:952)&lt;=COUNTA($I$2:I1451),INDEX($I$2:I1451,SMALL(IF($I$2:I1451&lt;&gt;"",ROW(INDIRECT("1:"&amp;ROWS($I$2:I1451)))),ROWS($1:952))),""))</f>
        <v/>
      </c>
    </row>
    <row r="954" spans="7:11" x14ac:dyDescent="0.2">
      <c r="G954" s="24" t="str">
        <f>+IF('Tableau de bord'!B974='Tableau de bord'!B975,"",'Tableau de bord'!B974)</f>
        <v/>
      </c>
      <c r="H954" s="23" t="str">
        <f>+'Tableau de bord'!R974</f>
        <v/>
      </c>
      <c r="I954" s="17" t="str">
        <f>+IF('Tableau de bord'!B975='Tableau de bord'!B974,"",SUM($H$2:$H954))</f>
        <v/>
      </c>
      <c r="J954" s="8" t="str" cm="1">
        <f t="array" aca="1" ref="J954" ca="1">IF(ISERROR(IF(ROWS($1:953)&lt;=COUNTA($G$2:G1452),INDEX($G$2:G1452,SMALL(IF($G$2:G1452&lt;&gt;"",ROW(INDIRECT("1:"&amp;ROWS($G$2:G1452)))),ROWS($1:953))),"")),"",IF(ROWS($1:953)&lt;=COUNTA($G$2:G1452),INDEX($G$2:G1452,SMALL(IF($G$2:G1452&lt;&gt;"",ROW(INDIRECT("1:"&amp;ROWS($G$2:G1452)))),ROWS($1:953))),""))</f>
        <v/>
      </c>
      <c r="K954" s="10" t="str" cm="1">
        <f t="array" aca="1" ref="K954" ca="1">IF(ISERROR(IF(ROWS($1:953)&lt;=COUNTA($I$2:I1452),INDEX($I$2:I1452,SMALL(IF($I$2:I1452&lt;&gt;"",ROW(INDIRECT("1:"&amp;ROWS($I$2:I1452)))),ROWS($1:953))),"")),"",IF(ROWS($1:953)&lt;=COUNTA($I$2:I1452),INDEX($I$2:I1452,SMALL(IF($I$2:I1452&lt;&gt;"",ROW(INDIRECT("1:"&amp;ROWS($I$2:I1452)))),ROWS($1:953))),""))</f>
        <v/>
      </c>
    </row>
    <row r="955" spans="7:11" x14ac:dyDescent="0.2">
      <c r="G955" s="24" t="str">
        <f>+IF('Tableau de bord'!B975='Tableau de bord'!B976,"",'Tableau de bord'!B975)</f>
        <v/>
      </c>
      <c r="H955" s="23" t="str">
        <f>+'Tableau de bord'!R975</f>
        <v/>
      </c>
      <c r="I955" s="17" t="str">
        <f>+IF('Tableau de bord'!B976='Tableau de bord'!B975,"",SUM($H$2:$H955))</f>
        <v/>
      </c>
      <c r="J955" s="8" t="str" cm="1">
        <f t="array" aca="1" ref="J955" ca="1">IF(ISERROR(IF(ROWS($1:954)&lt;=COUNTA($G$2:G1453),INDEX($G$2:G1453,SMALL(IF($G$2:G1453&lt;&gt;"",ROW(INDIRECT("1:"&amp;ROWS($G$2:G1453)))),ROWS($1:954))),"")),"",IF(ROWS($1:954)&lt;=COUNTA($G$2:G1453),INDEX($G$2:G1453,SMALL(IF($G$2:G1453&lt;&gt;"",ROW(INDIRECT("1:"&amp;ROWS($G$2:G1453)))),ROWS($1:954))),""))</f>
        <v/>
      </c>
      <c r="K955" s="10" t="str" cm="1">
        <f t="array" aca="1" ref="K955" ca="1">IF(ISERROR(IF(ROWS($1:954)&lt;=COUNTA($I$2:I1453),INDEX($I$2:I1453,SMALL(IF($I$2:I1453&lt;&gt;"",ROW(INDIRECT("1:"&amp;ROWS($I$2:I1453)))),ROWS($1:954))),"")),"",IF(ROWS($1:954)&lt;=COUNTA($I$2:I1453),INDEX($I$2:I1453,SMALL(IF($I$2:I1453&lt;&gt;"",ROW(INDIRECT("1:"&amp;ROWS($I$2:I1453)))),ROWS($1:954))),""))</f>
        <v/>
      </c>
    </row>
    <row r="956" spans="7:11" x14ac:dyDescent="0.2">
      <c r="G956" s="24" t="str">
        <f>+IF('Tableau de bord'!B976='Tableau de bord'!B977,"",'Tableau de bord'!B976)</f>
        <v/>
      </c>
      <c r="H956" s="23" t="str">
        <f>+'Tableau de bord'!R976</f>
        <v/>
      </c>
      <c r="I956" s="17" t="str">
        <f>+IF('Tableau de bord'!B977='Tableau de bord'!B976,"",SUM($H$2:$H956))</f>
        <v/>
      </c>
      <c r="J956" s="8" t="str" cm="1">
        <f t="array" aca="1" ref="J956" ca="1">IF(ISERROR(IF(ROWS($1:955)&lt;=COUNTA($G$2:G1454),INDEX($G$2:G1454,SMALL(IF($G$2:G1454&lt;&gt;"",ROW(INDIRECT("1:"&amp;ROWS($G$2:G1454)))),ROWS($1:955))),"")),"",IF(ROWS($1:955)&lt;=COUNTA($G$2:G1454),INDEX($G$2:G1454,SMALL(IF($G$2:G1454&lt;&gt;"",ROW(INDIRECT("1:"&amp;ROWS($G$2:G1454)))),ROWS($1:955))),""))</f>
        <v/>
      </c>
      <c r="K956" s="10" t="str" cm="1">
        <f t="array" aca="1" ref="K956" ca="1">IF(ISERROR(IF(ROWS($1:955)&lt;=COUNTA($I$2:I1454),INDEX($I$2:I1454,SMALL(IF($I$2:I1454&lt;&gt;"",ROW(INDIRECT("1:"&amp;ROWS($I$2:I1454)))),ROWS($1:955))),"")),"",IF(ROWS($1:955)&lt;=COUNTA($I$2:I1454),INDEX($I$2:I1454,SMALL(IF($I$2:I1454&lt;&gt;"",ROW(INDIRECT("1:"&amp;ROWS($I$2:I1454)))),ROWS($1:955))),""))</f>
        <v/>
      </c>
    </row>
    <row r="957" spans="7:11" x14ac:dyDescent="0.2">
      <c r="G957" s="24" t="str">
        <f>+IF('Tableau de bord'!B977='Tableau de bord'!B978,"",'Tableau de bord'!B977)</f>
        <v/>
      </c>
      <c r="H957" s="23" t="str">
        <f>+'Tableau de bord'!R977</f>
        <v/>
      </c>
      <c r="I957" s="17" t="str">
        <f>+IF('Tableau de bord'!B978='Tableau de bord'!B977,"",SUM($H$2:$H957))</f>
        <v/>
      </c>
      <c r="J957" s="8" t="str" cm="1">
        <f t="array" aca="1" ref="J957" ca="1">IF(ISERROR(IF(ROWS($1:956)&lt;=COUNTA($G$2:G1455),INDEX($G$2:G1455,SMALL(IF($G$2:G1455&lt;&gt;"",ROW(INDIRECT("1:"&amp;ROWS($G$2:G1455)))),ROWS($1:956))),"")),"",IF(ROWS($1:956)&lt;=COUNTA($G$2:G1455),INDEX($G$2:G1455,SMALL(IF($G$2:G1455&lt;&gt;"",ROW(INDIRECT("1:"&amp;ROWS($G$2:G1455)))),ROWS($1:956))),""))</f>
        <v/>
      </c>
      <c r="K957" s="10" t="str" cm="1">
        <f t="array" aca="1" ref="K957" ca="1">IF(ISERROR(IF(ROWS($1:956)&lt;=COUNTA($I$2:I1455),INDEX($I$2:I1455,SMALL(IF($I$2:I1455&lt;&gt;"",ROW(INDIRECT("1:"&amp;ROWS($I$2:I1455)))),ROWS($1:956))),"")),"",IF(ROWS($1:956)&lt;=COUNTA($I$2:I1455),INDEX($I$2:I1455,SMALL(IF($I$2:I1455&lt;&gt;"",ROW(INDIRECT("1:"&amp;ROWS($I$2:I1455)))),ROWS($1:956))),""))</f>
        <v/>
      </c>
    </row>
    <row r="958" spans="7:11" x14ac:dyDescent="0.2">
      <c r="G958" s="24" t="str">
        <f>+IF('Tableau de bord'!B978='Tableau de bord'!B979,"",'Tableau de bord'!B978)</f>
        <v/>
      </c>
      <c r="H958" s="23" t="str">
        <f>+'Tableau de bord'!R978</f>
        <v/>
      </c>
      <c r="I958" s="17" t="str">
        <f>+IF('Tableau de bord'!B979='Tableau de bord'!B978,"",SUM($H$2:$H958))</f>
        <v/>
      </c>
      <c r="J958" s="8" t="str" cm="1">
        <f t="array" aca="1" ref="J958" ca="1">IF(ISERROR(IF(ROWS($1:957)&lt;=COUNTA($G$2:G1456),INDEX($G$2:G1456,SMALL(IF($G$2:G1456&lt;&gt;"",ROW(INDIRECT("1:"&amp;ROWS($G$2:G1456)))),ROWS($1:957))),"")),"",IF(ROWS($1:957)&lt;=COUNTA($G$2:G1456),INDEX($G$2:G1456,SMALL(IF($G$2:G1456&lt;&gt;"",ROW(INDIRECT("1:"&amp;ROWS($G$2:G1456)))),ROWS($1:957))),""))</f>
        <v/>
      </c>
      <c r="K958" s="10" t="str" cm="1">
        <f t="array" aca="1" ref="K958" ca="1">IF(ISERROR(IF(ROWS($1:957)&lt;=COUNTA($I$2:I1456),INDEX($I$2:I1456,SMALL(IF($I$2:I1456&lt;&gt;"",ROW(INDIRECT("1:"&amp;ROWS($I$2:I1456)))),ROWS($1:957))),"")),"",IF(ROWS($1:957)&lt;=COUNTA($I$2:I1456),INDEX($I$2:I1456,SMALL(IF($I$2:I1456&lt;&gt;"",ROW(INDIRECT("1:"&amp;ROWS($I$2:I1456)))),ROWS($1:957))),""))</f>
        <v/>
      </c>
    </row>
    <row r="959" spans="7:11" x14ac:dyDescent="0.2">
      <c r="G959" s="24" t="str">
        <f>+IF('Tableau de bord'!B979='Tableau de bord'!B980,"",'Tableau de bord'!B979)</f>
        <v/>
      </c>
      <c r="H959" s="23" t="str">
        <f>+'Tableau de bord'!R979</f>
        <v/>
      </c>
      <c r="I959" s="17" t="str">
        <f>+IF('Tableau de bord'!B980='Tableau de bord'!B979,"",SUM($H$2:$H959))</f>
        <v/>
      </c>
      <c r="J959" s="8" t="str" cm="1">
        <f t="array" aca="1" ref="J959" ca="1">IF(ISERROR(IF(ROWS($1:958)&lt;=COUNTA($G$2:G1457),INDEX($G$2:G1457,SMALL(IF($G$2:G1457&lt;&gt;"",ROW(INDIRECT("1:"&amp;ROWS($G$2:G1457)))),ROWS($1:958))),"")),"",IF(ROWS($1:958)&lt;=COUNTA($G$2:G1457),INDEX($G$2:G1457,SMALL(IF($G$2:G1457&lt;&gt;"",ROW(INDIRECT("1:"&amp;ROWS($G$2:G1457)))),ROWS($1:958))),""))</f>
        <v/>
      </c>
      <c r="K959" s="10" t="str" cm="1">
        <f t="array" aca="1" ref="K959" ca="1">IF(ISERROR(IF(ROWS($1:958)&lt;=COUNTA($I$2:I1457),INDEX($I$2:I1457,SMALL(IF($I$2:I1457&lt;&gt;"",ROW(INDIRECT("1:"&amp;ROWS($I$2:I1457)))),ROWS($1:958))),"")),"",IF(ROWS($1:958)&lt;=COUNTA($I$2:I1457),INDEX($I$2:I1457,SMALL(IF($I$2:I1457&lt;&gt;"",ROW(INDIRECT("1:"&amp;ROWS($I$2:I1457)))),ROWS($1:958))),""))</f>
        <v/>
      </c>
    </row>
    <row r="960" spans="7:11" x14ac:dyDescent="0.2">
      <c r="G960" s="24" t="str">
        <f>+IF('Tableau de bord'!B980='Tableau de bord'!B981,"",'Tableau de bord'!B980)</f>
        <v/>
      </c>
      <c r="H960" s="23" t="str">
        <f>+'Tableau de bord'!R980</f>
        <v/>
      </c>
      <c r="I960" s="17" t="str">
        <f>+IF('Tableau de bord'!B981='Tableau de bord'!B980,"",SUM($H$2:$H960))</f>
        <v/>
      </c>
      <c r="J960" s="8" t="str" cm="1">
        <f t="array" aca="1" ref="J960" ca="1">IF(ISERROR(IF(ROWS($1:959)&lt;=COUNTA($G$2:G1458),INDEX($G$2:G1458,SMALL(IF($G$2:G1458&lt;&gt;"",ROW(INDIRECT("1:"&amp;ROWS($G$2:G1458)))),ROWS($1:959))),"")),"",IF(ROWS($1:959)&lt;=COUNTA($G$2:G1458),INDEX($G$2:G1458,SMALL(IF($G$2:G1458&lt;&gt;"",ROW(INDIRECT("1:"&amp;ROWS($G$2:G1458)))),ROWS($1:959))),""))</f>
        <v/>
      </c>
      <c r="K960" s="10" t="str" cm="1">
        <f t="array" aca="1" ref="K960" ca="1">IF(ISERROR(IF(ROWS($1:959)&lt;=COUNTA($I$2:I1458),INDEX($I$2:I1458,SMALL(IF($I$2:I1458&lt;&gt;"",ROW(INDIRECT("1:"&amp;ROWS($I$2:I1458)))),ROWS($1:959))),"")),"",IF(ROWS($1:959)&lt;=COUNTA($I$2:I1458),INDEX($I$2:I1458,SMALL(IF($I$2:I1458&lt;&gt;"",ROW(INDIRECT("1:"&amp;ROWS($I$2:I1458)))),ROWS($1:959))),""))</f>
        <v/>
      </c>
    </row>
    <row r="961" spans="7:11" x14ac:dyDescent="0.2">
      <c r="G961" s="24" t="str">
        <f>+IF('Tableau de bord'!B981='Tableau de bord'!B982,"",'Tableau de bord'!B981)</f>
        <v/>
      </c>
      <c r="H961" s="23" t="str">
        <f>+'Tableau de bord'!R981</f>
        <v/>
      </c>
      <c r="I961" s="17" t="str">
        <f>+IF('Tableau de bord'!B982='Tableau de bord'!B981,"",SUM($H$2:$H961))</f>
        <v/>
      </c>
      <c r="J961" s="8" t="str" cm="1">
        <f t="array" aca="1" ref="J961" ca="1">IF(ISERROR(IF(ROWS($1:960)&lt;=COUNTA($G$2:G1459),INDEX($G$2:G1459,SMALL(IF($G$2:G1459&lt;&gt;"",ROW(INDIRECT("1:"&amp;ROWS($G$2:G1459)))),ROWS($1:960))),"")),"",IF(ROWS($1:960)&lt;=COUNTA($G$2:G1459),INDEX($G$2:G1459,SMALL(IF($G$2:G1459&lt;&gt;"",ROW(INDIRECT("1:"&amp;ROWS($G$2:G1459)))),ROWS($1:960))),""))</f>
        <v/>
      </c>
      <c r="K961" s="10" t="str" cm="1">
        <f t="array" aca="1" ref="K961" ca="1">IF(ISERROR(IF(ROWS($1:960)&lt;=COUNTA($I$2:I1459),INDEX($I$2:I1459,SMALL(IF($I$2:I1459&lt;&gt;"",ROW(INDIRECT("1:"&amp;ROWS($I$2:I1459)))),ROWS($1:960))),"")),"",IF(ROWS($1:960)&lt;=COUNTA($I$2:I1459),INDEX($I$2:I1459,SMALL(IF($I$2:I1459&lt;&gt;"",ROW(INDIRECT("1:"&amp;ROWS($I$2:I1459)))),ROWS($1:960))),""))</f>
        <v/>
      </c>
    </row>
    <row r="962" spans="7:11" x14ac:dyDescent="0.2">
      <c r="G962" s="24" t="str">
        <f>+IF('Tableau de bord'!B982='Tableau de bord'!B983,"",'Tableau de bord'!B982)</f>
        <v/>
      </c>
      <c r="H962" s="23" t="str">
        <f>+'Tableau de bord'!R982</f>
        <v/>
      </c>
      <c r="I962" s="17" t="str">
        <f>+IF('Tableau de bord'!B983='Tableau de bord'!B982,"",SUM($H$2:$H962))</f>
        <v/>
      </c>
      <c r="J962" s="8" t="str" cm="1">
        <f t="array" aca="1" ref="J962" ca="1">IF(ISERROR(IF(ROWS($1:961)&lt;=COUNTA($G$2:G1460),INDEX($G$2:G1460,SMALL(IF($G$2:G1460&lt;&gt;"",ROW(INDIRECT("1:"&amp;ROWS($G$2:G1460)))),ROWS($1:961))),"")),"",IF(ROWS($1:961)&lt;=COUNTA($G$2:G1460),INDEX($G$2:G1460,SMALL(IF($G$2:G1460&lt;&gt;"",ROW(INDIRECT("1:"&amp;ROWS($G$2:G1460)))),ROWS($1:961))),""))</f>
        <v/>
      </c>
      <c r="K962" s="10" t="str" cm="1">
        <f t="array" aca="1" ref="K962" ca="1">IF(ISERROR(IF(ROWS($1:961)&lt;=COUNTA($I$2:I1460),INDEX($I$2:I1460,SMALL(IF($I$2:I1460&lt;&gt;"",ROW(INDIRECT("1:"&amp;ROWS($I$2:I1460)))),ROWS($1:961))),"")),"",IF(ROWS($1:961)&lt;=COUNTA($I$2:I1460),INDEX($I$2:I1460,SMALL(IF($I$2:I1460&lt;&gt;"",ROW(INDIRECT("1:"&amp;ROWS($I$2:I1460)))),ROWS($1:961))),""))</f>
        <v/>
      </c>
    </row>
    <row r="963" spans="7:11" x14ac:dyDescent="0.2">
      <c r="G963" s="24" t="str">
        <f>+IF('Tableau de bord'!B983='Tableau de bord'!B984,"",'Tableau de bord'!B983)</f>
        <v/>
      </c>
      <c r="H963" s="23" t="str">
        <f>+'Tableau de bord'!R983</f>
        <v/>
      </c>
      <c r="I963" s="17" t="str">
        <f>+IF('Tableau de bord'!B984='Tableau de bord'!B983,"",SUM($H$2:$H963))</f>
        <v/>
      </c>
      <c r="J963" s="8" t="str" cm="1">
        <f t="array" aca="1" ref="J963" ca="1">IF(ISERROR(IF(ROWS($1:962)&lt;=COUNTA($G$2:G1461),INDEX($G$2:G1461,SMALL(IF($G$2:G1461&lt;&gt;"",ROW(INDIRECT("1:"&amp;ROWS($G$2:G1461)))),ROWS($1:962))),"")),"",IF(ROWS($1:962)&lt;=COUNTA($G$2:G1461),INDEX($G$2:G1461,SMALL(IF($G$2:G1461&lt;&gt;"",ROW(INDIRECT("1:"&amp;ROWS($G$2:G1461)))),ROWS($1:962))),""))</f>
        <v/>
      </c>
      <c r="K963" s="10" t="str" cm="1">
        <f t="array" aca="1" ref="K963" ca="1">IF(ISERROR(IF(ROWS($1:962)&lt;=COUNTA($I$2:I1461),INDEX($I$2:I1461,SMALL(IF($I$2:I1461&lt;&gt;"",ROW(INDIRECT("1:"&amp;ROWS($I$2:I1461)))),ROWS($1:962))),"")),"",IF(ROWS($1:962)&lt;=COUNTA($I$2:I1461),INDEX($I$2:I1461,SMALL(IF($I$2:I1461&lt;&gt;"",ROW(INDIRECT("1:"&amp;ROWS($I$2:I1461)))),ROWS($1:962))),""))</f>
        <v/>
      </c>
    </row>
    <row r="964" spans="7:11" x14ac:dyDescent="0.2">
      <c r="G964" s="24" t="str">
        <f>+IF('Tableau de bord'!B984='Tableau de bord'!B985,"",'Tableau de bord'!B984)</f>
        <v/>
      </c>
      <c r="H964" s="23" t="str">
        <f>+'Tableau de bord'!R984</f>
        <v/>
      </c>
      <c r="I964" s="17" t="str">
        <f>+IF('Tableau de bord'!B985='Tableau de bord'!B984,"",SUM($H$2:$H964))</f>
        <v/>
      </c>
      <c r="J964" s="8" t="str" cm="1">
        <f t="array" aca="1" ref="J964" ca="1">IF(ISERROR(IF(ROWS($1:963)&lt;=COUNTA($G$2:G1462),INDEX($G$2:G1462,SMALL(IF($G$2:G1462&lt;&gt;"",ROW(INDIRECT("1:"&amp;ROWS($G$2:G1462)))),ROWS($1:963))),"")),"",IF(ROWS($1:963)&lt;=COUNTA($G$2:G1462),INDEX($G$2:G1462,SMALL(IF($G$2:G1462&lt;&gt;"",ROW(INDIRECT("1:"&amp;ROWS($G$2:G1462)))),ROWS($1:963))),""))</f>
        <v/>
      </c>
      <c r="K964" s="10" t="str" cm="1">
        <f t="array" aca="1" ref="K964" ca="1">IF(ISERROR(IF(ROWS($1:963)&lt;=COUNTA($I$2:I1462),INDEX($I$2:I1462,SMALL(IF($I$2:I1462&lt;&gt;"",ROW(INDIRECT("1:"&amp;ROWS($I$2:I1462)))),ROWS($1:963))),"")),"",IF(ROWS($1:963)&lt;=COUNTA($I$2:I1462),INDEX($I$2:I1462,SMALL(IF($I$2:I1462&lt;&gt;"",ROW(INDIRECT("1:"&amp;ROWS($I$2:I1462)))),ROWS($1:963))),""))</f>
        <v/>
      </c>
    </row>
    <row r="965" spans="7:11" x14ac:dyDescent="0.2">
      <c r="G965" s="24" t="str">
        <f>+IF('Tableau de bord'!B985='Tableau de bord'!B986,"",'Tableau de bord'!B985)</f>
        <v/>
      </c>
      <c r="H965" s="23" t="str">
        <f>+'Tableau de bord'!R985</f>
        <v/>
      </c>
      <c r="I965" s="17" t="str">
        <f>+IF('Tableau de bord'!B986='Tableau de bord'!B985,"",SUM($H$2:$H965))</f>
        <v/>
      </c>
      <c r="J965" s="8" t="str" cm="1">
        <f t="array" aca="1" ref="J965" ca="1">IF(ISERROR(IF(ROWS($1:964)&lt;=COUNTA($G$2:G1463),INDEX($G$2:G1463,SMALL(IF($G$2:G1463&lt;&gt;"",ROW(INDIRECT("1:"&amp;ROWS($G$2:G1463)))),ROWS($1:964))),"")),"",IF(ROWS($1:964)&lt;=COUNTA($G$2:G1463),INDEX($G$2:G1463,SMALL(IF($G$2:G1463&lt;&gt;"",ROW(INDIRECT("1:"&amp;ROWS($G$2:G1463)))),ROWS($1:964))),""))</f>
        <v/>
      </c>
      <c r="K965" s="10" t="str" cm="1">
        <f t="array" aca="1" ref="K965" ca="1">IF(ISERROR(IF(ROWS($1:964)&lt;=COUNTA($I$2:I1463),INDEX($I$2:I1463,SMALL(IF($I$2:I1463&lt;&gt;"",ROW(INDIRECT("1:"&amp;ROWS($I$2:I1463)))),ROWS($1:964))),"")),"",IF(ROWS($1:964)&lt;=COUNTA($I$2:I1463),INDEX($I$2:I1463,SMALL(IF($I$2:I1463&lt;&gt;"",ROW(INDIRECT("1:"&amp;ROWS($I$2:I1463)))),ROWS($1:964))),""))</f>
        <v/>
      </c>
    </row>
    <row r="966" spans="7:11" x14ac:dyDescent="0.2">
      <c r="G966" s="24" t="str">
        <f>+IF('Tableau de bord'!B986='Tableau de bord'!B987,"",'Tableau de bord'!B986)</f>
        <v/>
      </c>
      <c r="H966" s="23" t="str">
        <f>+'Tableau de bord'!R986</f>
        <v/>
      </c>
      <c r="I966" s="17" t="str">
        <f>+IF('Tableau de bord'!B987='Tableau de bord'!B986,"",SUM($H$2:$H966))</f>
        <v/>
      </c>
      <c r="J966" s="8" t="str" cm="1">
        <f t="array" aca="1" ref="J966" ca="1">IF(ISERROR(IF(ROWS($1:965)&lt;=COUNTA($G$2:G1464),INDEX($G$2:G1464,SMALL(IF($G$2:G1464&lt;&gt;"",ROW(INDIRECT("1:"&amp;ROWS($G$2:G1464)))),ROWS($1:965))),"")),"",IF(ROWS($1:965)&lt;=COUNTA($G$2:G1464),INDEX($G$2:G1464,SMALL(IF($G$2:G1464&lt;&gt;"",ROW(INDIRECT("1:"&amp;ROWS($G$2:G1464)))),ROWS($1:965))),""))</f>
        <v/>
      </c>
      <c r="K966" s="10" t="str" cm="1">
        <f t="array" aca="1" ref="K966" ca="1">IF(ISERROR(IF(ROWS($1:965)&lt;=COUNTA($I$2:I1464),INDEX($I$2:I1464,SMALL(IF($I$2:I1464&lt;&gt;"",ROW(INDIRECT("1:"&amp;ROWS($I$2:I1464)))),ROWS($1:965))),"")),"",IF(ROWS($1:965)&lt;=COUNTA($I$2:I1464),INDEX($I$2:I1464,SMALL(IF($I$2:I1464&lt;&gt;"",ROW(INDIRECT("1:"&amp;ROWS($I$2:I1464)))),ROWS($1:965))),""))</f>
        <v/>
      </c>
    </row>
    <row r="967" spans="7:11" x14ac:dyDescent="0.2">
      <c r="G967" s="24" t="str">
        <f>+IF('Tableau de bord'!B987='Tableau de bord'!B988,"",'Tableau de bord'!B987)</f>
        <v/>
      </c>
      <c r="H967" s="23" t="str">
        <f>+'Tableau de bord'!R987</f>
        <v/>
      </c>
      <c r="I967" s="17" t="str">
        <f>+IF('Tableau de bord'!B988='Tableau de bord'!B987,"",SUM($H$2:$H967))</f>
        <v/>
      </c>
      <c r="J967" s="8" t="str" cm="1">
        <f t="array" aca="1" ref="J967" ca="1">IF(ISERROR(IF(ROWS($1:966)&lt;=COUNTA($G$2:G1465),INDEX($G$2:G1465,SMALL(IF($G$2:G1465&lt;&gt;"",ROW(INDIRECT("1:"&amp;ROWS($G$2:G1465)))),ROWS($1:966))),"")),"",IF(ROWS($1:966)&lt;=COUNTA($G$2:G1465),INDEX($G$2:G1465,SMALL(IF($G$2:G1465&lt;&gt;"",ROW(INDIRECT("1:"&amp;ROWS($G$2:G1465)))),ROWS($1:966))),""))</f>
        <v/>
      </c>
      <c r="K967" s="10" t="str" cm="1">
        <f t="array" aca="1" ref="K967" ca="1">IF(ISERROR(IF(ROWS($1:966)&lt;=COUNTA($I$2:I1465),INDEX($I$2:I1465,SMALL(IF($I$2:I1465&lt;&gt;"",ROW(INDIRECT("1:"&amp;ROWS($I$2:I1465)))),ROWS($1:966))),"")),"",IF(ROWS($1:966)&lt;=COUNTA($I$2:I1465),INDEX($I$2:I1465,SMALL(IF($I$2:I1465&lt;&gt;"",ROW(INDIRECT("1:"&amp;ROWS($I$2:I1465)))),ROWS($1:966))),""))</f>
        <v/>
      </c>
    </row>
    <row r="968" spans="7:11" x14ac:dyDescent="0.2">
      <c r="G968" s="24" t="str">
        <f>+IF('Tableau de bord'!B988='Tableau de bord'!B989,"",'Tableau de bord'!B988)</f>
        <v/>
      </c>
      <c r="H968" s="23" t="str">
        <f>+'Tableau de bord'!R988</f>
        <v/>
      </c>
      <c r="I968" s="17" t="str">
        <f>+IF('Tableau de bord'!B989='Tableau de bord'!B988,"",SUM($H$2:$H968))</f>
        <v/>
      </c>
      <c r="J968" s="8" t="str" cm="1">
        <f t="array" aca="1" ref="J968" ca="1">IF(ISERROR(IF(ROWS($1:967)&lt;=COUNTA($G$2:G1466),INDEX($G$2:G1466,SMALL(IF($G$2:G1466&lt;&gt;"",ROW(INDIRECT("1:"&amp;ROWS($G$2:G1466)))),ROWS($1:967))),"")),"",IF(ROWS($1:967)&lt;=COUNTA($G$2:G1466),INDEX($G$2:G1466,SMALL(IF($G$2:G1466&lt;&gt;"",ROW(INDIRECT("1:"&amp;ROWS($G$2:G1466)))),ROWS($1:967))),""))</f>
        <v/>
      </c>
      <c r="K968" s="10" t="str" cm="1">
        <f t="array" aca="1" ref="K968" ca="1">IF(ISERROR(IF(ROWS($1:967)&lt;=COUNTA($I$2:I1466),INDEX($I$2:I1466,SMALL(IF($I$2:I1466&lt;&gt;"",ROW(INDIRECT("1:"&amp;ROWS($I$2:I1466)))),ROWS($1:967))),"")),"",IF(ROWS($1:967)&lt;=COUNTA($I$2:I1466),INDEX($I$2:I1466,SMALL(IF($I$2:I1466&lt;&gt;"",ROW(INDIRECT("1:"&amp;ROWS($I$2:I1466)))),ROWS($1:967))),""))</f>
        <v/>
      </c>
    </row>
    <row r="969" spans="7:11" x14ac:dyDescent="0.2">
      <c r="G969" s="24" t="str">
        <f>+IF('Tableau de bord'!B989='Tableau de bord'!B990,"",'Tableau de bord'!B989)</f>
        <v/>
      </c>
      <c r="H969" s="23" t="str">
        <f>+'Tableau de bord'!R989</f>
        <v/>
      </c>
      <c r="I969" s="17" t="str">
        <f>+IF('Tableau de bord'!B990='Tableau de bord'!B989,"",SUM($H$2:$H969))</f>
        <v/>
      </c>
      <c r="J969" s="8" t="str" cm="1">
        <f t="array" aca="1" ref="J969" ca="1">IF(ISERROR(IF(ROWS($1:968)&lt;=COUNTA($G$2:G1467),INDEX($G$2:G1467,SMALL(IF($G$2:G1467&lt;&gt;"",ROW(INDIRECT("1:"&amp;ROWS($G$2:G1467)))),ROWS($1:968))),"")),"",IF(ROWS($1:968)&lt;=COUNTA($G$2:G1467),INDEX($G$2:G1467,SMALL(IF($G$2:G1467&lt;&gt;"",ROW(INDIRECT("1:"&amp;ROWS($G$2:G1467)))),ROWS($1:968))),""))</f>
        <v/>
      </c>
      <c r="K969" s="10" t="str" cm="1">
        <f t="array" aca="1" ref="K969" ca="1">IF(ISERROR(IF(ROWS($1:968)&lt;=COUNTA($I$2:I1467),INDEX($I$2:I1467,SMALL(IF($I$2:I1467&lt;&gt;"",ROW(INDIRECT("1:"&amp;ROWS($I$2:I1467)))),ROWS($1:968))),"")),"",IF(ROWS($1:968)&lt;=COUNTA($I$2:I1467),INDEX($I$2:I1467,SMALL(IF($I$2:I1467&lt;&gt;"",ROW(INDIRECT("1:"&amp;ROWS($I$2:I1467)))),ROWS($1:968))),""))</f>
        <v/>
      </c>
    </row>
    <row r="970" spans="7:11" x14ac:dyDescent="0.2">
      <c r="G970" s="24" t="str">
        <f>+IF('Tableau de bord'!B990='Tableau de bord'!B991,"",'Tableau de bord'!B990)</f>
        <v/>
      </c>
      <c r="H970" s="23" t="str">
        <f>+'Tableau de bord'!R990</f>
        <v/>
      </c>
      <c r="I970" s="17" t="str">
        <f>+IF('Tableau de bord'!B991='Tableau de bord'!B990,"",SUM($H$2:$H970))</f>
        <v/>
      </c>
      <c r="J970" s="8" t="str" cm="1">
        <f t="array" aca="1" ref="J970" ca="1">IF(ISERROR(IF(ROWS($1:969)&lt;=COUNTA($G$2:G1468),INDEX($G$2:G1468,SMALL(IF($G$2:G1468&lt;&gt;"",ROW(INDIRECT("1:"&amp;ROWS($G$2:G1468)))),ROWS($1:969))),"")),"",IF(ROWS($1:969)&lt;=COUNTA($G$2:G1468),INDEX($G$2:G1468,SMALL(IF($G$2:G1468&lt;&gt;"",ROW(INDIRECT("1:"&amp;ROWS($G$2:G1468)))),ROWS($1:969))),""))</f>
        <v/>
      </c>
      <c r="K970" s="10" t="str" cm="1">
        <f t="array" aca="1" ref="K970" ca="1">IF(ISERROR(IF(ROWS($1:969)&lt;=COUNTA($I$2:I1468),INDEX($I$2:I1468,SMALL(IF($I$2:I1468&lt;&gt;"",ROW(INDIRECT("1:"&amp;ROWS($I$2:I1468)))),ROWS($1:969))),"")),"",IF(ROWS($1:969)&lt;=COUNTA($I$2:I1468),INDEX($I$2:I1468,SMALL(IF($I$2:I1468&lt;&gt;"",ROW(INDIRECT("1:"&amp;ROWS($I$2:I1468)))),ROWS($1:969))),""))</f>
        <v/>
      </c>
    </row>
    <row r="971" spans="7:11" x14ac:dyDescent="0.2">
      <c r="G971" s="24" t="str">
        <f>+IF('Tableau de bord'!B991='Tableau de bord'!B992,"",'Tableau de bord'!B991)</f>
        <v/>
      </c>
      <c r="H971" s="23" t="str">
        <f>+'Tableau de bord'!R991</f>
        <v/>
      </c>
      <c r="I971" s="17" t="str">
        <f>+IF('Tableau de bord'!B992='Tableau de bord'!B991,"",SUM($H$2:$H971))</f>
        <v/>
      </c>
      <c r="J971" s="8" t="str" cm="1">
        <f t="array" aca="1" ref="J971" ca="1">IF(ISERROR(IF(ROWS($1:970)&lt;=COUNTA($G$2:G1469),INDEX($G$2:G1469,SMALL(IF($G$2:G1469&lt;&gt;"",ROW(INDIRECT("1:"&amp;ROWS($G$2:G1469)))),ROWS($1:970))),"")),"",IF(ROWS($1:970)&lt;=COUNTA($G$2:G1469),INDEX($G$2:G1469,SMALL(IF($G$2:G1469&lt;&gt;"",ROW(INDIRECT("1:"&amp;ROWS($G$2:G1469)))),ROWS($1:970))),""))</f>
        <v/>
      </c>
      <c r="K971" s="10" t="str" cm="1">
        <f t="array" aca="1" ref="K971" ca="1">IF(ISERROR(IF(ROWS($1:970)&lt;=COUNTA($I$2:I1469),INDEX($I$2:I1469,SMALL(IF($I$2:I1469&lt;&gt;"",ROW(INDIRECT("1:"&amp;ROWS($I$2:I1469)))),ROWS($1:970))),"")),"",IF(ROWS($1:970)&lt;=COUNTA($I$2:I1469),INDEX($I$2:I1469,SMALL(IF($I$2:I1469&lt;&gt;"",ROW(INDIRECT("1:"&amp;ROWS($I$2:I1469)))),ROWS($1:970))),""))</f>
        <v/>
      </c>
    </row>
    <row r="972" spans="7:11" x14ac:dyDescent="0.2">
      <c r="G972" s="24" t="str">
        <f>+IF('Tableau de bord'!B992='Tableau de bord'!B993,"",'Tableau de bord'!B992)</f>
        <v/>
      </c>
      <c r="H972" s="23" t="str">
        <f>+'Tableau de bord'!R992</f>
        <v/>
      </c>
      <c r="I972" s="17" t="str">
        <f>+IF('Tableau de bord'!B993='Tableau de bord'!B992,"",SUM($H$2:$H972))</f>
        <v/>
      </c>
      <c r="J972" s="8" t="str" cm="1">
        <f t="array" aca="1" ref="J972" ca="1">IF(ISERROR(IF(ROWS($1:971)&lt;=COUNTA($G$2:G1470),INDEX($G$2:G1470,SMALL(IF($G$2:G1470&lt;&gt;"",ROW(INDIRECT("1:"&amp;ROWS($G$2:G1470)))),ROWS($1:971))),"")),"",IF(ROWS($1:971)&lt;=COUNTA($G$2:G1470),INDEX($G$2:G1470,SMALL(IF($G$2:G1470&lt;&gt;"",ROW(INDIRECT("1:"&amp;ROWS($G$2:G1470)))),ROWS($1:971))),""))</f>
        <v/>
      </c>
      <c r="K972" s="10" t="str" cm="1">
        <f t="array" aca="1" ref="K972" ca="1">IF(ISERROR(IF(ROWS($1:971)&lt;=COUNTA($I$2:I1470),INDEX($I$2:I1470,SMALL(IF($I$2:I1470&lt;&gt;"",ROW(INDIRECT("1:"&amp;ROWS($I$2:I1470)))),ROWS($1:971))),"")),"",IF(ROWS($1:971)&lt;=COUNTA($I$2:I1470),INDEX($I$2:I1470,SMALL(IF($I$2:I1470&lt;&gt;"",ROW(INDIRECT("1:"&amp;ROWS($I$2:I1470)))),ROWS($1:971))),""))</f>
        <v/>
      </c>
    </row>
    <row r="973" spans="7:11" x14ac:dyDescent="0.2">
      <c r="G973" s="24" t="str">
        <f>+IF('Tableau de bord'!B993='Tableau de bord'!B994,"",'Tableau de bord'!B993)</f>
        <v/>
      </c>
      <c r="H973" s="23" t="str">
        <f>+'Tableau de bord'!R993</f>
        <v/>
      </c>
      <c r="I973" s="17" t="str">
        <f>+IF('Tableau de bord'!B994='Tableau de bord'!B993,"",SUM($H$2:$H973))</f>
        <v/>
      </c>
      <c r="J973" s="8" t="str" cm="1">
        <f t="array" aca="1" ref="J973" ca="1">IF(ISERROR(IF(ROWS($1:972)&lt;=COUNTA($G$2:G1471),INDEX($G$2:G1471,SMALL(IF($G$2:G1471&lt;&gt;"",ROW(INDIRECT("1:"&amp;ROWS($G$2:G1471)))),ROWS($1:972))),"")),"",IF(ROWS($1:972)&lt;=COUNTA($G$2:G1471),INDEX($G$2:G1471,SMALL(IF($G$2:G1471&lt;&gt;"",ROW(INDIRECT("1:"&amp;ROWS($G$2:G1471)))),ROWS($1:972))),""))</f>
        <v/>
      </c>
      <c r="K973" s="10" t="str" cm="1">
        <f t="array" aca="1" ref="K973" ca="1">IF(ISERROR(IF(ROWS($1:972)&lt;=COUNTA($I$2:I1471),INDEX($I$2:I1471,SMALL(IF($I$2:I1471&lt;&gt;"",ROW(INDIRECT("1:"&amp;ROWS($I$2:I1471)))),ROWS($1:972))),"")),"",IF(ROWS($1:972)&lt;=COUNTA($I$2:I1471),INDEX($I$2:I1471,SMALL(IF($I$2:I1471&lt;&gt;"",ROW(INDIRECT("1:"&amp;ROWS($I$2:I1471)))),ROWS($1:972))),""))</f>
        <v/>
      </c>
    </row>
    <row r="974" spans="7:11" x14ac:dyDescent="0.2">
      <c r="G974" s="24" t="str">
        <f>+IF('Tableau de bord'!B994='Tableau de bord'!B995,"",'Tableau de bord'!B994)</f>
        <v/>
      </c>
      <c r="H974" s="23" t="str">
        <f>+'Tableau de bord'!R994</f>
        <v/>
      </c>
      <c r="I974" s="17" t="str">
        <f>+IF('Tableau de bord'!B995='Tableau de bord'!B994,"",SUM($H$2:$H974))</f>
        <v/>
      </c>
      <c r="J974" s="8" t="str" cm="1">
        <f t="array" aca="1" ref="J974" ca="1">IF(ISERROR(IF(ROWS($1:973)&lt;=COUNTA($G$2:G1472),INDEX($G$2:G1472,SMALL(IF($G$2:G1472&lt;&gt;"",ROW(INDIRECT("1:"&amp;ROWS($G$2:G1472)))),ROWS($1:973))),"")),"",IF(ROWS($1:973)&lt;=COUNTA($G$2:G1472),INDEX($G$2:G1472,SMALL(IF($G$2:G1472&lt;&gt;"",ROW(INDIRECT("1:"&amp;ROWS($G$2:G1472)))),ROWS($1:973))),""))</f>
        <v/>
      </c>
      <c r="K974" s="10" t="str" cm="1">
        <f t="array" aca="1" ref="K974" ca="1">IF(ISERROR(IF(ROWS($1:973)&lt;=COUNTA($I$2:I1472),INDEX($I$2:I1472,SMALL(IF($I$2:I1472&lt;&gt;"",ROW(INDIRECT("1:"&amp;ROWS($I$2:I1472)))),ROWS($1:973))),"")),"",IF(ROWS($1:973)&lt;=COUNTA($I$2:I1472),INDEX($I$2:I1472,SMALL(IF($I$2:I1472&lt;&gt;"",ROW(INDIRECT("1:"&amp;ROWS($I$2:I1472)))),ROWS($1:973))),""))</f>
        <v/>
      </c>
    </row>
    <row r="975" spans="7:11" x14ac:dyDescent="0.2">
      <c r="G975" s="24" t="str">
        <f>+IF('Tableau de bord'!B995='Tableau de bord'!B996,"",'Tableau de bord'!B995)</f>
        <v/>
      </c>
      <c r="H975" s="23" t="str">
        <f>+'Tableau de bord'!R995</f>
        <v/>
      </c>
      <c r="I975" s="17" t="str">
        <f>+IF('Tableau de bord'!B996='Tableau de bord'!B995,"",SUM($H$2:$H975))</f>
        <v/>
      </c>
      <c r="J975" s="8" t="str" cm="1">
        <f t="array" aca="1" ref="J975" ca="1">IF(ISERROR(IF(ROWS($1:974)&lt;=COUNTA($G$2:G1473),INDEX($G$2:G1473,SMALL(IF($G$2:G1473&lt;&gt;"",ROW(INDIRECT("1:"&amp;ROWS($G$2:G1473)))),ROWS($1:974))),"")),"",IF(ROWS($1:974)&lt;=COUNTA($G$2:G1473),INDEX($G$2:G1473,SMALL(IF($G$2:G1473&lt;&gt;"",ROW(INDIRECT("1:"&amp;ROWS($G$2:G1473)))),ROWS($1:974))),""))</f>
        <v/>
      </c>
      <c r="K975" s="10" t="str" cm="1">
        <f t="array" aca="1" ref="K975" ca="1">IF(ISERROR(IF(ROWS($1:974)&lt;=COUNTA($I$2:I1473),INDEX($I$2:I1473,SMALL(IF($I$2:I1473&lt;&gt;"",ROW(INDIRECT("1:"&amp;ROWS($I$2:I1473)))),ROWS($1:974))),"")),"",IF(ROWS($1:974)&lt;=COUNTA($I$2:I1473),INDEX($I$2:I1473,SMALL(IF($I$2:I1473&lt;&gt;"",ROW(INDIRECT("1:"&amp;ROWS($I$2:I1473)))),ROWS($1:974))),""))</f>
        <v/>
      </c>
    </row>
    <row r="976" spans="7:11" x14ac:dyDescent="0.2">
      <c r="G976" s="24" t="str">
        <f>+IF('Tableau de bord'!B996='Tableau de bord'!B997,"",'Tableau de bord'!B996)</f>
        <v/>
      </c>
      <c r="H976" s="23" t="str">
        <f>+'Tableau de bord'!R996</f>
        <v/>
      </c>
      <c r="I976" s="17" t="str">
        <f>+IF('Tableau de bord'!B997='Tableau de bord'!B996,"",SUM($H$2:$H976))</f>
        <v/>
      </c>
      <c r="J976" s="8" t="str" cm="1">
        <f t="array" aca="1" ref="J976" ca="1">IF(ISERROR(IF(ROWS($1:975)&lt;=COUNTA($G$2:G1474),INDEX($G$2:G1474,SMALL(IF($G$2:G1474&lt;&gt;"",ROW(INDIRECT("1:"&amp;ROWS($G$2:G1474)))),ROWS($1:975))),"")),"",IF(ROWS($1:975)&lt;=COUNTA($G$2:G1474),INDEX($G$2:G1474,SMALL(IF($G$2:G1474&lt;&gt;"",ROW(INDIRECT("1:"&amp;ROWS($G$2:G1474)))),ROWS($1:975))),""))</f>
        <v/>
      </c>
      <c r="K976" s="10" t="str" cm="1">
        <f t="array" aca="1" ref="K976" ca="1">IF(ISERROR(IF(ROWS($1:975)&lt;=COUNTA($I$2:I1474),INDEX($I$2:I1474,SMALL(IF($I$2:I1474&lt;&gt;"",ROW(INDIRECT("1:"&amp;ROWS($I$2:I1474)))),ROWS($1:975))),"")),"",IF(ROWS($1:975)&lt;=COUNTA($I$2:I1474),INDEX($I$2:I1474,SMALL(IF($I$2:I1474&lt;&gt;"",ROW(INDIRECT("1:"&amp;ROWS($I$2:I1474)))),ROWS($1:975))),""))</f>
        <v/>
      </c>
    </row>
    <row r="977" spans="7:11" x14ac:dyDescent="0.2">
      <c r="G977" s="24" t="str">
        <f>+IF('Tableau de bord'!B997='Tableau de bord'!B998,"",'Tableau de bord'!B997)</f>
        <v/>
      </c>
      <c r="H977" s="23" t="str">
        <f>+'Tableau de bord'!R997</f>
        <v/>
      </c>
      <c r="I977" s="17" t="str">
        <f>+IF('Tableau de bord'!B998='Tableau de bord'!B997,"",SUM($H$2:$H977))</f>
        <v/>
      </c>
      <c r="J977" s="8" t="str" cm="1">
        <f t="array" aca="1" ref="J977" ca="1">IF(ISERROR(IF(ROWS($1:976)&lt;=COUNTA($G$2:G1475),INDEX($G$2:G1475,SMALL(IF($G$2:G1475&lt;&gt;"",ROW(INDIRECT("1:"&amp;ROWS($G$2:G1475)))),ROWS($1:976))),"")),"",IF(ROWS($1:976)&lt;=COUNTA($G$2:G1475),INDEX($G$2:G1475,SMALL(IF($G$2:G1475&lt;&gt;"",ROW(INDIRECT("1:"&amp;ROWS($G$2:G1475)))),ROWS($1:976))),""))</f>
        <v/>
      </c>
      <c r="K977" s="10" t="str" cm="1">
        <f t="array" aca="1" ref="K977" ca="1">IF(ISERROR(IF(ROWS($1:976)&lt;=COUNTA($I$2:I1475),INDEX($I$2:I1475,SMALL(IF($I$2:I1475&lt;&gt;"",ROW(INDIRECT("1:"&amp;ROWS($I$2:I1475)))),ROWS($1:976))),"")),"",IF(ROWS($1:976)&lt;=COUNTA($I$2:I1475),INDEX($I$2:I1475,SMALL(IF($I$2:I1475&lt;&gt;"",ROW(INDIRECT("1:"&amp;ROWS($I$2:I1475)))),ROWS($1:976))),""))</f>
        <v/>
      </c>
    </row>
    <row r="978" spans="7:11" x14ac:dyDescent="0.2">
      <c r="G978" s="24" t="str">
        <f>+IF('Tableau de bord'!B998='Tableau de bord'!B999,"",'Tableau de bord'!B998)</f>
        <v/>
      </c>
      <c r="H978" s="23" t="str">
        <f>+'Tableau de bord'!R998</f>
        <v/>
      </c>
      <c r="I978" s="17" t="str">
        <f>+IF('Tableau de bord'!B999='Tableau de bord'!B998,"",SUM($H$2:$H978))</f>
        <v/>
      </c>
      <c r="J978" s="8" t="str" cm="1">
        <f t="array" aca="1" ref="J978" ca="1">IF(ISERROR(IF(ROWS($1:977)&lt;=COUNTA($G$2:G1476),INDEX($G$2:G1476,SMALL(IF($G$2:G1476&lt;&gt;"",ROW(INDIRECT("1:"&amp;ROWS($G$2:G1476)))),ROWS($1:977))),"")),"",IF(ROWS($1:977)&lt;=COUNTA($G$2:G1476),INDEX($G$2:G1476,SMALL(IF($G$2:G1476&lt;&gt;"",ROW(INDIRECT("1:"&amp;ROWS($G$2:G1476)))),ROWS($1:977))),""))</f>
        <v/>
      </c>
      <c r="K978" s="10" t="str" cm="1">
        <f t="array" aca="1" ref="K978" ca="1">IF(ISERROR(IF(ROWS($1:977)&lt;=COUNTA($I$2:I1476),INDEX($I$2:I1476,SMALL(IF($I$2:I1476&lt;&gt;"",ROW(INDIRECT("1:"&amp;ROWS($I$2:I1476)))),ROWS($1:977))),"")),"",IF(ROWS($1:977)&lt;=COUNTA($I$2:I1476),INDEX($I$2:I1476,SMALL(IF($I$2:I1476&lt;&gt;"",ROW(INDIRECT("1:"&amp;ROWS($I$2:I1476)))),ROWS($1:977))),""))</f>
        <v/>
      </c>
    </row>
    <row r="979" spans="7:11" x14ac:dyDescent="0.2">
      <c r="G979" s="24" t="str">
        <f>+IF('Tableau de bord'!B999='Tableau de bord'!B1000,"",'Tableau de bord'!B999)</f>
        <v/>
      </c>
      <c r="H979" s="23" t="str">
        <f>+'Tableau de bord'!R999</f>
        <v/>
      </c>
      <c r="I979" s="17" t="str">
        <f>+IF('Tableau de bord'!B1000='Tableau de bord'!B999,"",SUM($H$2:$H979))</f>
        <v/>
      </c>
      <c r="J979" s="8" t="str" cm="1">
        <f t="array" aca="1" ref="J979" ca="1">IF(ISERROR(IF(ROWS($1:978)&lt;=COUNTA($G$2:G1477),INDEX($G$2:G1477,SMALL(IF($G$2:G1477&lt;&gt;"",ROW(INDIRECT("1:"&amp;ROWS($G$2:G1477)))),ROWS($1:978))),"")),"",IF(ROWS($1:978)&lt;=COUNTA($G$2:G1477),INDEX($G$2:G1477,SMALL(IF($G$2:G1477&lt;&gt;"",ROW(INDIRECT("1:"&amp;ROWS($G$2:G1477)))),ROWS($1:978))),""))</f>
        <v/>
      </c>
      <c r="K979" s="10" t="str" cm="1">
        <f t="array" aca="1" ref="K979" ca="1">IF(ISERROR(IF(ROWS($1:978)&lt;=COUNTA($I$2:I1477),INDEX($I$2:I1477,SMALL(IF($I$2:I1477&lt;&gt;"",ROW(INDIRECT("1:"&amp;ROWS($I$2:I1477)))),ROWS($1:978))),"")),"",IF(ROWS($1:978)&lt;=COUNTA($I$2:I1477),INDEX($I$2:I1477,SMALL(IF($I$2:I1477&lt;&gt;"",ROW(INDIRECT("1:"&amp;ROWS($I$2:I1477)))),ROWS($1:978))),""))</f>
        <v/>
      </c>
    </row>
    <row r="980" spans="7:11" x14ac:dyDescent="0.2">
      <c r="G980" s="24" t="str">
        <f>+IF('Tableau de bord'!B1000='Tableau de bord'!B1001,"",'Tableau de bord'!B1000)</f>
        <v/>
      </c>
      <c r="H980" s="23" t="str">
        <f>+'Tableau de bord'!R1000</f>
        <v/>
      </c>
      <c r="I980" s="17" t="str">
        <f>+IF('Tableau de bord'!B1001='Tableau de bord'!B1000,"",SUM($H$2:$H980))</f>
        <v/>
      </c>
      <c r="J980" s="8" t="str" cm="1">
        <f t="array" aca="1" ref="J980" ca="1">IF(ISERROR(IF(ROWS($1:979)&lt;=COUNTA($G$2:G1478),INDEX($G$2:G1478,SMALL(IF($G$2:G1478&lt;&gt;"",ROW(INDIRECT("1:"&amp;ROWS($G$2:G1478)))),ROWS($1:979))),"")),"",IF(ROWS($1:979)&lt;=COUNTA($G$2:G1478),INDEX($G$2:G1478,SMALL(IF($G$2:G1478&lt;&gt;"",ROW(INDIRECT("1:"&amp;ROWS($G$2:G1478)))),ROWS($1:979))),""))</f>
        <v/>
      </c>
      <c r="K980" s="10" t="str" cm="1">
        <f t="array" aca="1" ref="K980" ca="1">IF(ISERROR(IF(ROWS($1:979)&lt;=COUNTA($I$2:I1478),INDEX($I$2:I1478,SMALL(IF($I$2:I1478&lt;&gt;"",ROW(INDIRECT("1:"&amp;ROWS($I$2:I1478)))),ROWS($1:979))),"")),"",IF(ROWS($1:979)&lt;=COUNTA($I$2:I1478),INDEX($I$2:I1478,SMALL(IF($I$2:I1478&lt;&gt;"",ROW(INDIRECT("1:"&amp;ROWS($I$2:I1478)))),ROWS($1:979))),""))</f>
        <v/>
      </c>
    </row>
    <row r="981" spans="7:11" x14ac:dyDescent="0.2">
      <c r="G981" s="24" t="str">
        <f>+IF('Tableau de bord'!B1001='Tableau de bord'!B1002,"",'Tableau de bord'!B1001)</f>
        <v/>
      </c>
      <c r="H981" s="23" t="str">
        <f>+'Tableau de bord'!R1001</f>
        <v/>
      </c>
      <c r="I981" s="17" t="str">
        <f>+IF('Tableau de bord'!B1002='Tableau de bord'!B1001,"",SUM($H$2:$H981))</f>
        <v/>
      </c>
      <c r="J981" s="8" t="str" cm="1">
        <f t="array" aca="1" ref="J981" ca="1">IF(ISERROR(IF(ROWS($1:980)&lt;=COUNTA($G$2:G1479),INDEX($G$2:G1479,SMALL(IF($G$2:G1479&lt;&gt;"",ROW(INDIRECT("1:"&amp;ROWS($G$2:G1479)))),ROWS($1:980))),"")),"",IF(ROWS($1:980)&lt;=COUNTA($G$2:G1479),INDEX($G$2:G1479,SMALL(IF($G$2:G1479&lt;&gt;"",ROW(INDIRECT("1:"&amp;ROWS($G$2:G1479)))),ROWS($1:980))),""))</f>
        <v/>
      </c>
      <c r="K981" s="10" t="str" cm="1">
        <f t="array" aca="1" ref="K981" ca="1">IF(ISERROR(IF(ROWS($1:980)&lt;=COUNTA($I$2:I1479),INDEX($I$2:I1479,SMALL(IF($I$2:I1479&lt;&gt;"",ROW(INDIRECT("1:"&amp;ROWS($I$2:I1479)))),ROWS($1:980))),"")),"",IF(ROWS($1:980)&lt;=COUNTA($I$2:I1479),INDEX($I$2:I1479,SMALL(IF($I$2:I1479&lt;&gt;"",ROW(INDIRECT("1:"&amp;ROWS($I$2:I1479)))),ROWS($1:980))),""))</f>
        <v/>
      </c>
    </row>
    <row r="982" spans="7:11" x14ac:dyDescent="0.2">
      <c r="G982" s="24" t="str">
        <f>+IF('Tableau de bord'!B1002='Tableau de bord'!B1003,"",'Tableau de bord'!B1002)</f>
        <v/>
      </c>
      <c r="H982" s="23" t="str">
        <f>+'Tableau de bord'!R1002</f>
        <v/>
      </c>
      <c r="I982" s="17" t="str">
        <f>+IF('Tableau de bord'!B1003='Tableau de bord'!B1002,"",SUM($H$2:$H982))</f>
        <v/>
      </c>
      <c r="J982" s="8" t="str" cm="1">
        <f t="array" aca="1" ref="J982" ca="1">IF(ISERROR(IF(ROWS($1:981)&lt;=COUNTA($G$2:G1480),INDEX($G$2:G1480,SMALL(IF($G$2:G1480&lt;&gt;"",ROW(INDIRECT("1:"&amp;ROWS($G$2:G1480)))),ROWS($1:981))),"")),"",IF(ROWS($1:981)&lt;=COUNTA($G$2:G1480),INDEX($G$2:G1480,SMALL(IF($G$2:G1480&lt;&gt;"",ROW(INDIRECT("1:"&amp;ROWS($G$2:G1480)))),ROWS($1:981))),""))</f>
        <v/>
      </c>
      <c r="K982" s="10" t="str" cm="1">
        <f t="array" aca="1" ref="K982" ca="1">IF(ISERROR(IF(ROWS($1:981)&lt;=COUNTA($I$2:I1480),INDEX($I$2:I1480,SMALL(IF($I$2:I1480&lt;&gt;"",ROW(INDIRECT("1:"&amp;ROWS($I$2:I1480)))),ROWS($1:981))),"")),"",IF(ROWS($1:981)&lt;=COUNTA($I$2:I1480),INDEX($I$2:I1480,SMALL(IF($I$2:I1480&lt;&gt;"",ROW(INDIRECT("1:"&amp;ROWS($I$2:I1480)))),ROWS($1:981))),""))</f>
        <v/>
      </c>
    </row>
    <row r="983" spans="7:11" x14ac:dyDescent="0.2">
      <c r="G983" s="24" t="str">
        <f>+IF('Tableau de bord'!B1003='Tableau de bord'!B1004,"",'Tableau de bord'!B1003)</f>
        <v/>
      </c>
      <c r="H983" s="23" t="str">
        <f>+'Tableau de bord'!R1003</f>
        <v/>
      </c>
      <c r="I983" s="17" t="str">
        <f>+IF('Tableau de bord'!B1004='Tableau de bord'!B1003,"",SUM($H$2:$H983))</f>
        <v/>
      </c>
      <c r="J983" s="8" t="str" cm="1">
        <f t="array" aca="1" ref="J983" ca="1">IF(ISERROR(IF(ROWS($1:982)&lt;=COUNTA($G$2:G1481),INDEX($G$2:G1481,SMALL(IF($G$2:G1481&lt;&gt;"",ROW(INDIRECT("1:"&amp;ROWS($G$2:G1481)))),ROWS($1:982))),"")),"",IF(ROWS($1:982)&lt;=COUNTA($G$2:G1481),INDEX($G$2:G1481,SMALL(IF($G$2:G1481&lt;&gt;"",ROW(INDIRECT("1:"&amp;ROWS($G$2:G1481)))),ROWS($1:982))),""))</f>
        <v/>
      </c>
      <c r="K983" s="10" t="str" cm="1">
        <f t="array" aca="1" ref="K983" ca="1">IF(ISERROR(IF(ROWS($1:982)&lt;=COUNTA($I$2:I1481),INDEX($I$2:I1481,SMALL(IF($I$2:I1481&lt;&gt;"",ROW(INDIRECT("1:"&amp;ROWS($I$2:I1481)))),ROWS($1:982))),"")),"",IF(ROWS($1:982)&lt;=COUNTA($I$2:I1481),INDEX($I$2:I1481,SMALL(IF($I$2:I1481&lt;&gt;"",ROW(INDIRECT("1:"&amp;ROWS($I$2:I1481)))),ROWS($1:982))),""))</f>
        <v/>
      </c>
    </row>
    <row r="984" spans="7:11" x14ac:dyDescent="0.2">
      <c r="G984" s="24" t="str">
        <f>+IF('Tableau de bord'!B1004='Tableau de bord'!B1005,"",'Tableau de bord'!B1004)</f>
        <v/>
      </c>
      <c r="H984" s="23" t="str">
        <f>+'Tableau de bord'!R1004</f>
        <v/>
      </c>
      <c r="I984" s="17" t="str">
        <f>+IF('Tableau de bord'!B1005='Tableau de bord'!B1004,"",SUM($H$2:$H984))</f>
        <v/>
      </c>
      <c r="J984" s="8" t="str" cm="1">
        <f t="array" aca="1" ref="J984" ca="1">IF(ISERROR(IF(ROWS($1:983)&lt;=COUNTA($G$2:G1482),INDEX($G$2:G1482,SMALL(IF($G$2:G1482&lt;&gt;"",ROW(INDIRECT("1:"&amp;ROWS($G$2:G1482)))),ROWS($1:983))),"")),"",IF(ROWS($1:983)&lt;=COUNTA($G$2:G1482),INDEX($G$2:G1482,SMALL(IF($G$2:G1482&lt;&gt;"",ROW(INDIRECT("1:"&amp;ROWS($G$2:G1482)))),ROWS($1:983))),""))</f>
        <v/>
      </c>
      <c r="K984" s="10" t="str" cm="1">
        <f t="array" aca="1" ref="K984" ca="1">IF(ISERROR(IF(ROWS($1:983)&lt;=COUNTA($I$2:I1482),INDEX($I$2:I1482,SMALL(IF($I$2:I1482&lt;&gt;"",ROW(INDIRECT("1:"&amp;ROWS($I$2:I1482)))),ROWS($1:983))),"")),"",IF(ROWS($1:983)&lt;=COUNTA($I$2:I1482),INDEX($I$2:I1482,SMALL(IF($I$2:I1482&lt;&gt;"",ROW(INDIRECT("1:"&amp;ROWS($I$2:I1482)))),ROWS($1:983))),""))</f>
        <v/>
      </c>
    </row>
    <row r="985" spans="7:11" x14ac:dyDescent="0.2">
      <c r="G985" s="24" t="str">
        <f>+IF('Tableau de bord'!B1005='Tableau de bord'!B1006,"",'Tableau de bord'!B1005)</f>
        <v/>
      </c>
      <c r="H985" s="23" t="str">
        <f>+'Tableau de bord'!R1005</f>
        <v/>
      </c>
      <c r="I985" s="17" t="str">
        <f>+IF('Tableau de bord'!B1006='Tableau de bord'!B1005,"",SUM($H$2:$H985))</f>
        <v/>
      </c>
      <c r="J985" s="8" t="str" cm="1">
        <f t="array" aca="1" ref="J985" ca="1">IF(ISERROR(IF(ROWS($1:984)&lt;=COUNTA($G$2:G1483),INDEX($G$2:G1483,SMALL(IF($G$2:G1483&lt;&gt;"",ROW(INDIRECT("1:"&amp;ROWS($G$2:G1483)))),ROWS($1:984))),"")),"",IF(ROWS($1:984)&lt;=COUNTA($G$2:G1483),INDEX($G$2:G1483,SMALL(IF($G$2:G1483&lt;&gt;"",ROW(INDIRECT("1:"&amp;ROWS($G$2:G1483)))),ROWS($1:984))),""))</f>
        <v/>
      </c>
      <c r="K985" s="10" t="str" cm="1">
        <f t="array" aca="1" ref="K985" ca="1">IF(ISERROR(IF(ROWS($1:984)&lt;=COUNTA($I$2:I1483),INDEX($I$2:I1483,SMALL(IF($I$2:I1483&lt;&gt;"",ROW(INDIRECT("1:"&amp;ROWS($I$2:I1483)))),ROWS($1:984))),"")),"",IF(ROWS($1:984)&lt;=COUNTA($I$2:I1483),INDEX($I$2:I1483,SMALL(IF($I$2:I1483&lt;&gt;"",ROW(INDIRECT("1:"&amp;ROWS($I$2:I1483)))),ROWS($1:984))),""))</f>
        <v/>
      </c>
    </row>
    <row r="986" spans="7:11" x14ac:dyDescent="0.2">
      <c r="G986" s="24" t="str">
        <f>+IF('Tableau de bord'!B1006='Tableau de bord'!B1007,"",'Tableau de bord'!B1006)</f>
        <v/>
      </c>
      <c r="H986" s="23" t="str">
        <f>+'Tableau de bord'!R1006</f>
        <v/>
      </c>
      <c r="I986" s="17" t="str">
        <f>+IF('Tableau de bord'!B1007='Tableau de bord'!B1006,"",SUM($H$2:$H986))</f>
        <v/>
      </c>
      <c r="J986" s="8" t="str" cm="1">
        <f t="array" aca="1" ref="J986" ca="1">IF(ISERROR(IF(ROWS($1:985)&lt;=COUNTA($G$2:G1484),INDEX($G$2:G1484,SMALL(IF($G$2:G1484&lt;&gt;"",ROW(INDIRECT("1:"&amp;ROWS($G$2:G1484)))),ROWS($1:985))),"")),"",IF(ROWS($1:985)&lt;=COUNTA($G$2:G1484),INDEX($G$2:G1484,SMALL(IF($G$2:G1484&lt;&gt;"",ROW(INDIRECT("1:"&amp;ROWS($G$2:G1484)))),ROWS($1:985))),""))</f>
        <v/>
      </c>
      <c r="K986" s="10" t="str" cm="1">
        <f t="array" aca="1" ref="K986" ca="1">IF(ISERROR(IF(ROWS($1:985)&lt;=COUNTA($I$2:I1484),INDEX($I$2:I1484,SMALL(IF($I$2:I1484&lt;&gt;"",ROW(INDIRECT("1:"&amp;ROWS($I$2:I1484)))),ROWS($1:985))),"")),"",IF(ROWS($1:985)&lt;=COUNTA($I$2:I1484),INDEX($I$2:I1484,SMALL(IF($I$2:I1484&lt;&gt;"",ROW(INDIRECT("1:"&amp;ROWS($I$2:I1484)))),ROWS($1:985))),""))</f>
        <v/>
      </c>
    </row>
    <row r="987" spans="7:11" x14ac:dyDescent="0.2">
      <c r="G987" s="24" t="str">
        <f>+IF('Tableau de bord'!B1007='Tableau de bord'!B1008,"",'Tableau de bord'!B1007)</f>
        <v/>
      </c>
      <c r="H987" s="23" t="str">
        <f>+'Tableau de bord'!R1007</f>
        <v/>
      </c>
      <c r="I987" s="17" t="str">
        <f>+IF('Tableau de bord'!B1008='Tableau de bord'!B1007,"",SUM($H$2:$H987))</f>
        <v/>
      </c>
      <c r="J987" s="8" t="str" cm="1">
        <f t="array" aca="1" ref="J987" ca="1">IF(ISERROR(IF(ROWS($1:986)&lt;=COUNTA($G$2:G1485),INDEX($G$2:G1485,SMALL(IF($G$2:G1485&lt;&gt;"",ROW(INDIRECT("1:"&amp;ROWS($G$2:G1485)))),ROWS($1:986))),"")),"",IF(ROWS($1:986)&lt;=COUNTA($G$2:G1485),INDEX($G$2:G1485,SMALL(IF($G$2:G1485&lt;&gt;"",ROW(INDIRECT("1:"&amp;ROWS($G$2:G1485)))),ROWS($1:986))),""))</f>
        <v/>
      </c>
      <c r="K987" s="10" t="str" cm="1">
        <f t="array" aca="1" ref="K987" ca="1">IF(ISERROR(IF(ROWS($1:986)&lt;=COUNTA($I$2:I1485),INDEX($I$2:I1485,SMALL(IF($I$2:I1485&lt;&gt;"",ROW(INDIRECT("1:"&amp;ROWS($I$2:I1485)))),ROWS($1:986))),"")),"",IF(ROWS($1:986)&lt;=COUNTA($I$2:I1485),INDEX($I$2:I1485,SMALL(IF($I$2:I1485&lt;&gt;"",ROW(INDIRECT("1:"&amp;ROWS($I$2:I1485)))),ROWS($1:986))),""))</f>
        <v/>
      </c>
    </row>
    <row r="988" spans="7:11" x14ac:dyDescent="0.2">
      <c r="G988" s="24" t="str">
        <f>+IF('Tableau de bord'!B1008='Tableau de bord'!B1009,"",'Tableau de bord'!B1008)</f>
        <v/>
      </c>
      <c r="H988" s="23" t="str">
        <f>+'Tableau de bord'!R1008</f>
        <v/>
      </c>
      <c r="I988" s="17" t="str">
        <f>+IF('Tableau de bord'!B1009='Tableau de bord'!B1008,"",SUM($H$2:$H988))</f>
        <v/>
      </c>
      <c r="J988" s="8" t="str" cm="1">
        <f t="array" aca="1" ref="J988" ca="1">IF(ISERROR(IF(ROWS($1:987)&lt;=COUNTA($G$2:G1486),INDEX($G$2:G1486,SMALL(IF($G$2:G1486&lt;&gt;"",ROW(INDIRECT("1:"&amp;ROWS($G$2:G1486)))),ROWS($1:987))),"")),"",IF(ROWS($1:987)&lt;=COUNTA($G$2:G1486),INDEX($G$2:G1486,SMALL(IF($G$2:G1486&lt;&gt;"",ROW(INDIRECT("1:"&amp;ROWS($G$2:G1486)))),ROWS($1:987))),""))</f>
        <v/>
      </c>
      <c r="K988" s="10" t="str" cm="1">
        <f t="array" aca="1" ref="K988" ca="1">IF(ISERROR(IF(ROWS($1:987)&lt;=COUNTA($I$2:I1486),INDEX($I$2:I1486,SMALL(IF($I$2:I1486&lt;&gt;"",ROW(INDIRECT("1:"&amp;ROWS($I$2:I1486)))),ROWS($1:987))),"")),"",IF(ROWS($1:987)&lt;=COUNTA($I$2:I1486),INDEX($I$2:I1486,SMALL(IF($I$2:I1486&lt;&gt;"",ROW(INDIRECT("1:"&amp;ROWS($I$2:I1486)))),ROWS($1:987))),""))</f>
        <v/>
      </c>
    </row>
    <row r="989" spans="7:11" x14ac:dyDescent="0.2">
      <c r="G989" s="24" t="str">
        <f>+IF('Tableau de bord'!B1009='Tableau de bord'!B1010,"",'Tableau de bord'!B1009)</f>
        <v/>
      </c>
      <c r="H989" s="23" t="str">
        <f>+'Tableau de bord'!R1009</f>
        <v/>
      </c>
      <c r="I989" s="17" t="str">
        <f>+IF('Tableau de bord'!B1010='Tableau de bord'!B1009,"",SUM($H$2:$H989))</f>
        <v/>
      </c>
      <c r="J989" s="8" t="str" cm="1">
        <f t="array" aca="1" ref="J989" ca="1">IF(ISERROR(IF(ROWS($1:988)&lt;=COUNTA($G$2:G1487),INDEX($G$2:G1487,SMALL(IF($G$2:G1487&lt;&gt;"",ROW(INDIRECT("1:"&amp;ROWS($G$2:G1487)))),ROWS($1:988))),"")),"",IF(ROWS($1:988)&lt;=COUNTA($G$2:G1487),INDEX($G$2:G1487,SMALL(IF($G$2:G1487&lt;&gt;"",ROW(INDIRECT("1:"&amp;ROWS($G$2:G1487)))),ROWS($1:988))),""))</f>
        <v/>
      </c>
      <c r="K989" s="10" t="str" cm="1">
        <f t="array" aca="1" ref="K989" ca="1">IF(ISERROR(IF(ROWS($1:988)&lt;=COUNTA($I$2:I1487),INDEX($I$2:I1487,SMALL(IF($I$2:I1487&lt;&gt;"",ROW(INDIRECT("1:"&amp;ROWS($I$2:I1487)))),ROWS($1:988))),"")),"",IF(ROWS($1:988)&lt;=COUNTA($I$2:I1487),INDEX($I$2:I1487,SMALL(IF($I$2:I1487&lt;&gt;"",ROW(INDIRECT("1:"&amp;ROWS($I$2:I1487)))),ROWS($1:988))),""))</f>
        <v/>
      </c>
    </row>
    <row r="990" spans="7:11" x14ac:dyDescent="0.2">
      <c r="G990" s="24" t="str">
        <f>+IF('Tableau de bord'!B1010='Tableau de bord'!B1011,"",'Tableau de bord'!B1010)</f>
        <v/>
      </c>
      <c r="H990" s="23" t="str">
        <f>+'Tableau de bord'!R1010</f>
        <v/>
      </c>
      <c r="I990" s="17" t="str">
        <f>+IF('Tableau de bord'!B1011='Tableau de bord'!B1010,"",SUM($H$2:$H990))</f>
        <v/>
      </c>
      <c r="J990" s="8" t="str" cm="1">
        <f t="array" aca="1" ref="J990" ca="1">IF(ISERROR(IF(ROWS($1:989)&lt;=COUNTA($G$2:G1488),INDEX($G$2:G1488,SMALL(IF($G$2:G1488&lt;&gt;"",ROW(INDIRECT("1:"&amp;ROWS($G$2:G1488)))),ROWS($1:989))),"")),"",IF(ROWS($1:989)&lt;=COUNTA($G$2:G1488),INDEX($G$2:G1488,SMALL(IF($G$2:G1488&lt;&gt;"",ROW(INDIRECT("1:"&amp;ROWS($G$2:G1488)))),ROWS($1:989))),""))</f>
        <v/>
      </c>
      <c r="K990" s="10" t="str" cm="1">
        <f t="array" aca="1" ref="K990" ca="1">IF(ISERROR(IF(ROWS($1:989)&lt;=COUNTA($I$2:I1488),INDEX($I$2:I1488,SMALL(IF($I$2:I1488&lt;&gt;"",ROW(INDIRECT("1:"&amp;ROWS($I$2:I1488)))),ROWS($1:989))),"")),"",IF(ROWS($1:989)&lt;=COUNTA($I$2:I1488),INDEX($I$2:I1488,SMALL(IF($I$2:I1488&lt;&gt;"",ROW(INDIRECT("1:"&amp;ROWS($I$2:I1488)))),ROWS($1:989))),""))</f>
        <v/>
      </c>
    </row>
    <row r="991" spans="7:11" x14ac:dyDescent="0.2">
      <c r="G991" s="24" t="str">
        <f>+IF('Tableau de bord'!B1011='Tableau de bord'!B1012,"",'Tableau de bord'!B1011)</f>
        <v/>
      </c>
      <c r="H991" s="23" t="str">
        <f>+'Tableau de bord'!R1011</f>
        <v/>
      </c>
      <c r="I991" s="17" t="str">
        <f>+IF('Tableau de bord'!B1012='Tableau de bord'!B1011,"",SUM($H$2:$H991))</f>
        <v/>
      </c>
      <c r="J991" s="8" t="str" cm="1">
        <f t="array" aca="1" ref="J991" ca="1">IF(ISERROR(IF(ROWS($1:990)&lt;=COUNTA($G$2:G1489),INDEX($G$2:G1489,SMALL(IF($G$2:G1489&lt;&gt;"",ROW(INDIRECT("1:"&amp;ROWS($G$2:G1489)))),ROWS($1:990))),"")),"",IF(ROWS($1:990)&lt;=COUNTA($G$2:G1489),INDEX($G$2:G1489,SMALL(IF($G$2:G1489&lt;&gt;"",ROW(INDIRECT("1:"&amp;ROWS($G$2:G1489)))),ROWS($1:990))),""))</f>
        <v/>
      </c>
      <c r="K991" s="10" t="str" cm="1">
        <f t="array" aca="1" ref="K991" ca="1">IF(ISERROR(IF(ROWS($1:990)&lt;=COUNTA($I$2:I1489),INDEX($I$2:I1489,SMALL(IF($I$2:I1489&lt;&gt;"",ROW(INDIRECT("1:"&amp;ROWS($I$2:I1489)))),ROWS($1:990))),"")),"",IF(ROWS($1:990)&lt;=COUNTA($I$2:I1489),INDEX($I$2:I1489,SMALL(IF($I$2:I1489&lt;&gt;"",ROW(INDIRECT("1:"&amp;ROWS($I$2:I1489)))),ROWS($1:990))),""))</f>
        <v/>
      </c>
    </row>
    <row r="992" spans="7:11" x14ac:dyDescent="0.2">
      <c r="G992" s="24" t="str">
        <f>+IF('Tableau de bord'!B1012='Tableau de bord'!B1013,"",'Tableau de bord'!B1012)</f>
        <v/>
      </c>
      <c r="H992" s="23" t="str">
        <f>+'Tableau de bord'!R1012</f>
        <v/>
      </c>
      <c r="I992" s="17" t="str">
        <f>+IF('Tableau de bord'!B1013='Tableau de bord'!B1012,"",SUM($H$2:$H992))</f>
        <v/>
      </c>
      <c r="J992" s="8" t="str" cm="1">
        <f t="array" aca="1" ref="J992" ca="1">IF(ISERROR(IF(ROWS($1:991)&lt;=COUNTA($G$2:G1490),INDEX($G$2:G1490,SMALL(IF($G$2:G1490&lt;&gt;"",ROW(INDIRECT("1:"&amp;ROWS($G$2:G1490)))),ROWS($1:991))),"")),"",IF(ROWS($1:991)&lt;=COUNTA($G$2:G1490),INDEX($G$2:G1490,SMALL(IF($G$2:G1490&lt;&gt;"",ROW(INDIRECT("1:"&amp;ROWS($G$2:G1490)))),ROWS($1:991))),""))</f>
        <v/>
      </c>
      <c r="K992" s="10" t="str" cm="1">
        <f t="array" aca="1" ref="K992" ca="1">IF(ISERROR(IF(ROWS($1:991)&lt;=COUNTA($I$2:I1490),INDEX($I$2:I1490,SMALL(IF($I$2:I1490&lt;&gt;"",ROW(INDIRECT("1:"&amp;ROWS($I$2:I1490)))),ROWS($1:991))),"")),"",IF(ROWS($1:991)&lt;=COUNTA($I$2:I1490),INDEX($I$2:I1490,SMALL(IF($I$2:I1490&lt;&gt;"",ROW(INDIRECT("1:"&amp;ROWS($I$2:I1490)))),ROWS($1:991))),""))</f>
        <v/>
      </c>
    </row>
    <row r="993" spans="7:11" x14ac:dyDescent="0.2">
      <c r="G993" s="24" t="str">
        <f>+IF('Tableau de bord'!B1013='Tableau de bord'!B1014,"",'Tableau de bord'!B1013)</f>
        <v/>
      </c>
      <c r="H993" s="23" t="str">
        <f>+'Tableau de bord'!R1013</f>
        <v/>
      </c>
      <c r="I993" s="17" t="str">
        <f>+IF('Tableau de bord'!B1014='Tableau de bord'!B1013,"",SUM($H$2:$H993))</f>
        <v/>
      </c>
      <c r="J993" s="8" t="str" cm="1">
        <f t="array" aca="1" ref="J993" ca="1">IF(ISERROR(IF(ROWS($1:992)&lt;=COUNTA($G$2:G1491),INDEX($G$2:G1491,SMALL(IF($G$2:G1491&lt;&gt;"",ROW(INDIRECT("1:"&amp;ROWS($G$2:G1491)))),ROWS($1:992))),"")),"",IF(ROWS($1:992)&lt;=COUNTA($G$2:G1491),INDEX($G$2:G1491,SMALL(IF($G$2:G1491&lt;&gt;"",ROW(INDIRECT("1:"&amp;ROWS($G$2:G1491)))),ROWS($1:992))),""))</f>
        <v/>
      </c>
      <c r="K993" s="10" t="str" cm="1">
        <f t="array" aca="1" ref="K993" ca="1">IF(ISERROR(IF(ROWS($1:992)&lt;=COUNTA($I$2:I1491),INDEX($I$2:I1491,SMALL(IF($I$2:I1491&lt;&gt;"",ROW(INDIRECT("1:"&amp;ROWS($I$2:I1491)))),ROWS($1:992))),"")),"",IF(ROWS($1:992)&lt;=COUNTA($I$2:I1491),INDEX($I$2:I1491,SMALL(IF($I$2:I1491&lt;&gt;"",ROW(INDIRECT("1:"&amp;ROWS($I$2:I1491)))),ROWS($1:992))),""))</f>
        <v/>
      </c>
    </row>
    <row r="994" spans="7:11" x14ac:dyDescent="0.2">
      <c r="G994" s="24" t="str">
        <f>+IF('Tableau de bord'!B1014='Tableau de bord'!B1015,"",'Tableau de bord'!B1014)</f>
        <v/>
      </c>
      <c r="H994" s="23" t="str">
        <f>+'Tableau de bord'!R1014</f>
        <v/>
      </c>
      <c r="I994" s="17" t="str">
        <f>+IF('Tableau de bord'!B1015='Tableau de bord'!B1014,"",SUM($H$2:$H994))</f>
        <v/>
      </c>
      <c r="J994" s="8" t="str" cm="1">
        <f t="array" aca="1" ref="J994" ca="1">IF(ISERROR(IF(ROWS($1:993)&lt;=COUNTA($G$2:G1492),INDEX($G$2:G1492,SMALL(IF($G$2:G1492&lt;&gt;"",ROW(INDIRECT("1:"&amp;ROWS($G$2:G1492)))),ROWS($1:993))),"")),"",IF(ROWS($1:993)&lt;=COUNTA($G$2:G1492),INDEX($G$2:G1492,SMALL(IF($G$2:G1492&lt;&gt;"",ROW(INDIRECT("1:"&amp;ROWS($G$2:G1492)))),ROWS($1:993))),""))</f>
        <v/>
      </c>
      <c r="K994" s="10" t="str" cm="1">
        <f t="array" aca="1" ref="K994" ca="1">IF(ISERROR(IF(ROWS($1:993)&lt;=COUNTA($I$2:I1492),INDEX($I$2:I1492,SMALL(IF($I$2:I1492&lt;&gt;"",ROW(INDIRECT("1:"&amp;ROWS($I$2:I1492)))),ROWS($1:993))),"")),"",IF(ROWS($1:993)&lt;=COUNTA($I$2:I1492),INDEX($I$2:I1492,SMALL(IF($I$2:I1492&lt;&gt;"",ROW(INDIRECT("1:"&amp;ROWS($I$2:I1492)))),ROWS($1:993))),""))</f>
        <v/>
      </c>
    </row>
    <row r="995" spans="7:11" x14ac:dyDescent="0.2">
      <c r="G995" s="24" t="str">
        <f>+IF('Tableau de bord'!B1015='Tableau de bord'!B1016,"",'Tableau de bord'!B1015)</f>
        <v/>
      </c>
      <c r="H995" s="23" t="str">
        <f>+'Tableau de bord'!R1015</f>
        <v/>
      </c>
      <c r="I995" s="17" t="str">
        <f>+IF('Tableau de bord'!B1016='Tableau de bord'!B1015,"",SUM($H$2:$H995))</f>
        <v/>
      </c>
      <c r="J995" s="8" t="str" cm="1">
        <f t="array" aca="1" ref="J995" ca="1">IF(ISERROR(IF(ROWS($1:994)&lt;=COUNTA($G$2:G1493),INDEX($G$2:G1493,SMALL(IF($G$2:G1493&lt;&gt;"",ROW(INDIRECT("1:"&amp;ROWS($G$2:G1493)))),ROWS($1:994))),"")),"",IF(ROWS($1:994)&lt;=COUNTA($G$2:G1493),INDEX($G$2:G1493,SMALL(IF($G$2:G1493&lt;&gt;"",ROW(INDIRECT("1:"&amp;ROWS($G$2:G1493)))),ROWS($1:994))),""))</f>
        <v/>
      </c>
      <c r="K995" s="10" t="str" cm="1">
        <f t="array" aca="1" ref="K995" ca="1">IF(ISERROR(IF(ROWS($1:994)&lt;=COUNTA($I$2:I1493),INDEX($I$2:I1493,SMALL(IF($I$2:I1493&lt;&gt;"",ROW(INDIRECT("1:"&amp;ROWS($I$2:I1493)))),ROWS($1:994))),"")),"",IF(ROWS($1:994)&lt;=COUNTA($I$2:I1493),INDEX($I$2:I1493,SMALL(IF($I$2:I1493&lt;&gt;"",ROW(INDIRECT("1:"&amp;ROWS($I$2:I1493)))),ROWS($1:994))),""))</f>
        <v/>
      </c>
    </row>
    <row r="996" spans="7:11" x14ac:dyDescent="0.2">
      <c r="G996" s="24" t="str">
        <f>+IF('Tableau de bord'!B1016='Tableau de bord'!B1017,"",'Tableau de bord'!B1016)</f>
        <v/>
      </c>
      <c r="H996" s="23" t="str">
        <f>+'Tableau de bord'!R1016</f>
        <v/>
      </c>
      <c r="I996" s="17" t="str">
        <f>+IF('Tableau de bord'!B1017='Tableau de bord'!B1016,"",SUM($H$2:$H996))</f>
        <v/>
      </c>
      <c r="J996" s="8" t="str" cm="1">
        <f t="array" aca="1" ref="J996" ca="1">IF(ISERROR(IF(ROWS($1:995)&lt;=COUNTA($G$2:G1494),INDEX($G$2:G1494,SMALL(IF($G$2:G1494&lt;&gt;"",ROW(INDIRECT("1:"&amp;ROWS($G$2:G1494)))),ROWS($1:995))),"")),"",IF(ROWS($1:995)&lt;=COUNTA($G$2:G1494),INDEX($G$2:G1494,SMALL(IF($G$2:G1494&lt;&gt;"",ROW(INDIRECT("1:"&amp;ROWS($G$2:G1494)))),ROWS($1:995))),""))</f>
        <v/>
      </c>
      <c r="K996" s="10" t="str" cm="1">
        <f t="array" aca="1" ref="K996" ca="1">IF(ISERROR(IF(ROWS($1:995)&lt;=COUNTA($I$2:I1494),INDEX($I$2:I1494,SMALL(IF($I$2:I1494&lt;&gt;"",ROW(INDIRECT("1:"&amp;ROWS($I$2:I1494)))),ROWS($1:995))),"")),"",IF(ROWS($1:995)&lt;=COUNTA($I$2:I1494),INDEX($I$2:I1494,SMALL(IF($I$2:I1494&lt;&gt;"",ROW(INDIRECT("1:"&amp;ROWS($I$2:I1494)))),ROWS($1:995))),""))</f>
        <v/>
      </c>
    </row>
    <row r="997" spans="7:11" x14ac:dyDescent="0.2">
      <c r="G997" s="24" t="str">
        <f>+IF('Tableau de bord'!B1017='Tableau de bord'!B1018,"",'Tableau de bord'!B1017)</f>
        <v/>
      </c>
      <c r="H997" s="23" t="str">
        <f>+'Tableau de bord'!R1017</f>
        <v/>
      </c>
      <c r="I997" s="17" t="str">
        <f>+IF('Tableau de bord'!B1018='Tableau de bord'!B1017,"",SUM($H$2:$H997))</f>
        <v/>
      </c>
      <c r="J997" s="8" t="str" cm="1">
        <f t="array" aca="1" ref="J997" ca="1">IF(ISERROR(IF(ROWS($1:996)&lt;=COUNTA($G$2:G1495),INDEX($G$2:G1495,SMALL(IF($G$2:G1495&lt;&gt;"",ROW(INDIRECT("1:"&amp;ROWS($G$2:G1495)))),ROWS($1:996))),"")),"",IF(ROWS($1:996)&lt;=COUNTA($G$2:G1495),INDEX($G$2:G1495,SMALL(IF($G$2:G1495&lt;&gt;"",ROW(INDIRECT("1:"&amp;ROWS($G$2:G1495)))),ROWS($1:996))),""))</f>
        <v/>
      </c>
      <c r="K997" s="10" t="str" cm="1">
        <f t="array" aca="1" ref="K997" ca="1">IF(ISERROR(IF(ROWS($1:996)&lt;=COUNTA($I$2:I1495),INDEX($I$2:I1495,SMALL(IF($I$2:I1495&lt;&gt;"",ROW(INDIRECT("1:"&amp;ROWS($I$2:I1495)))),ROWS($1:996))),"")),"",IF(ROWS($1:996)&lt;=COUNTA($I$2:I1495),INDEX($I$2:I1495,SMALL(IF($I$2:I1495&lt;&gt;"",ROW(INDIRECT("1:"&amp;ROWS($I$2:I1495)))),ROWS($1:996))),""))</f>
        <v/>
      </c>
    </row>
    <row r="998" spans="7:11" x14ac:dyDescent="0.2">
      <c r="G998" s="24" t="str">
        <f>+IF('Tableau de bord'!B1018='Tableau de bord'!B1019,"",'Tableau de bord'!B1018)</f>
        <v/>
      </c>
      <c r="H998" s="23" t="str">
        <f>+'Tableau de bord'!R1018</f>
        <v/>
      </c>
      <c r="I998" s="17" t="str">
        <f>+IF('Tableau de bord'!B1019='Tableau de bord'!B1018,"",SUM($H$2:$H998))</f>
        <v/>
      </c>
      <c r="J998" s="8" t="str" cm="1">
        <f t="array" aca="1" ref="J998" ca="1">IF(ISERROR(IF(ROWS($1:997)&lt;=COUNTA($G$2:G1496),INDEX($G$2:G1496,SMALL(IF($G$2:G1496&lt;&gt;"",ROW(INDIRECT("1:"&amp;ROWS($G$2:G1496)))),ROWS($1:997))),"")),"",IF(ROWS($1:997)&lt;=COUNTA($G$2:G1496),INDEX($G$2:G1496,SMALL(IF($G$2:G1496&lt;&gt;"",ROW(INDIRECT("1:"&amp;ROWS($G$2:G1496)))),ROWS($1:997))),""))</f>
        <v/>
      </c>
      <c r="K998" s="10" t="str" cm="1">
        <f t="array" aca="1" ref="K998" ca="1">IF(ISERROR(IF(ROWS($1:997)&lt;=COUNTA($I$2:I1496),INDEX($I$2:I1496,SMALL(IF($I$2:I1496&lt;&gt;"",ROW(INDIRECT("1:"&amp;ROWS($I$2:I1496)))),ROWS($1:997))),"")),"",IF(ROWS($1:997)&lt;=COUNTA($I$2:I1496),INDEX($I$2:I1496,SMALL(IF($I$2:I1496&lt;&gt;"",ROW(INDIRECT("1:"&amp;ROWS($I$2:I1496)))),ROWS($1:997))),""))</f>
        <v/>
      </c>
    </row>
    <row r="999" spans="7:11" x14ac:dyDescent="0.2">
      <c r="G999" s="24" t="str">
        <f>+IF('Tableau de bord'!B1019='Tableau de bord'!B1020,"",'Tableau de bord'!B1019)</f>
        <v/>
      </c>
      <c r="H999" s="23" t="str">
        <f>+'Tableau de bord'!R1019</f>
        <v/>
      </c>
      <c r="I999" s="17" t="str">
        <f>+IF('Tableau de bord'!B1020='Tableau de bord'!B1019,"",SUM($H$2:$H999))</f>
        <v/>
      </c>
      <c r="J999" s="8" t="str" cm="1">
        <f t="array" aca="1" ref="J999" ca="1">IF(ISERROR(IF(ROWS($1:998)&lt;=COUNTA($G$2:G1497),INDEX($G$2:G1497,SMALL(IF($G$2:G1497&lt;&gt;"",ROW(INDIRECT("1:"&amp;ROWS($G$2:G1497)))),ROWS($1:998))),"")),"",IF(ROWS($1:998)&lt;=COUNTA($G$2:G1497),INDEX($G$2:G1497,SMALL(IF($G$2:G1497&lt;&gt;"",ROW(INDIRECT("1:"&amp;ROWS($G$2:G1497)))),ROWS($1:998))),""))</f>
        <v/>
      </c>
      <c r="K999" s="10" t="str" cm="1">
        <f t="array" aca="1" ref="K999" ca="1">IF(ISERROR(IF(ROWS($1:998)&lt;=COUNTA($I$2:I1497),INDEX($I$2:I1497,SMALL(IF($I$2:I1497&lt;&gt;"",ROW(INDIRECT("1:"&amp;ROWS($I$2:I1497)))),ROWS($1:998))),"")),"",IF(ROWS($1:998)&lt;=COUNTA($I$2:I1497),INDEX($I$2:I1497,SMALL(IF($I$2:I1497&lt;&gt;"",ROW(INDIRECT("1:"&amp;ROWS($I$2:I1497)))),ROWS($1:998))),""))</f>
        <v/>
      </c>
    </row>
    <row r="1000" spans="7:11" x14ac:dyDescent="0.2">
      <c r="G1000" s="24" t="str">
        <f>+IF('Tableau de bord'!B1020='Tableau de bord'!B1021,"",'Tableau de bord'!B1020)</f>
        <v/>
      </c>
      <c r="H1000" s="23" t="str">
        <f>+'Tableau de bord'!R1020</f>
        <v/>
      </c>
      <c r="I1000" s="17" t="str">
        <f>+IF('Tableau de bord'!B1021='Tableau de bord'!B1020,"",SUM($H$2:$H1000))</f>
        <v/>
      </c>
      <c r="J1000" s="8" t="str" cm="1">
        <f t="array" aca="1" ref="J1000" ca="1">IF(ISERROR(IF(ROWS($1:999)&lt;=COUNTA($G$2:G1498),INDEX($G$2:G1498,SMALL(IF($G$2:G1498&lt;&gt;"",ROW(INDIRECT("1:"&amp;ROWS($G$2:G1498)))),ROWS($1:999))),"")),"",IF(ROWS($1:999)&lt;=COUNTA($G$2:G1498),INDEX($G$2:G1498,SMALL(IF($G$2:G1498&lt;&gt;"",ROW(INDIRECT("1:"&amp;ROWS($G$2:G1498)))),ROWS($1:999))),""))</f>
        <v/>
      </c>
      <c r="K1000" s="10" t="str" cm="1">
        <f t="array" aca="1" ref="K1000" ca="1">IF(ISERROR(IF(ROWS($1:999)&lt;=COUNTA($I$2:I1498),INDEX($I$2:I1498,SMALL(IF($I$2:I1498&lt;&gt;"",ROW(INDIRECT("1:"&amp;ROWS($I$2:I1498)))),ROWS($1:999))),"")),"",IF(ROWS($1:999)&lt;=COUNTA($I$2:I1498),INDEX($I$2:I1498,SMALL(IF($I$2:I1498&lt;&gt;"",ROW(INDIRECT("1:"&amp;ROWS($I$2:I1498)))),ROWS($1:999))),""))</f>
        <v/>
      </c>
    </row>
    <row r="1001" spans="7:11" x14ac:dyDescent="0.2">
      <c r="G1001" s="24" t="str">
        <f>+IF('Tableau de bord'!B1021='Tableau de bord'!B1022,"",'Tableau de bord'!B1021)</f>
        <v/>
      </c>
      <c r="H1001" s="23" t="str">
        <f>+'Tableau de bord'!R1021</f>
        <v/>
      </c>
      <c r="I1001" s="17" t="str">
        <f>+IF('Tableau de bord'!B1022='Tableau de bord'!B1021,"",SUM($H$2:$H1001))</f>
        <v/>
      </c>
      <c r="J1001" s="8" t="str" cm="1">
        <f t="array" aca="1" ref="J1001" ca="1">IF(ISERROR(IF(ROWS($1:1000)&lt;=COUNTA($G$2:G1499),INDEX($G$2:G1499,SMALL(IF($G$2:G1499&lt;&gt;"",ROW(INDIRECT("1:"&amp;ROWS($G$2:G1499)))),ROWS($1:1000))),"")),"",IF(ROWS($1:1000)&lt;=COUNTA($G$2:G1499),INDEX($G$2:G1499,SMALL(IF($G$2:G1499&lt;&gt;"",ROW(INDIRECT("1:"&amp;ROWS($G$2:G1499)))),ROWS($1:1000))),""))</f>
        <v/>
      </c>
      <c r="K1001" s="10" t="str" cm="1">
        <f t="array" aca="1" ref="K1001" ca="1">IF(ISERROR(IF(ROWS($1:1000)&lt;=COUNTA($I$2:I1499),INDEX($I$2:I1499,SMALL(IF($I$2:I1499&lt;&gt;"",ROW(INDIRECT("1:"&amp;ROWS($I$2:I1499)))),ROWS($1:1000))),"")),"",IF(ROWS($1:1000)&lt;=COUNTA($I$2:I1499),INDEX($I$2:I1499,SMALL(IF($I$2:I1499&lt;&gt;"",ROW(INDIRECT("1:"&amp;ROWS($I$2:I1499)))),ROWS($1:1000))),""))</f>
        <v/>
      </c>
    </row>
    <row r="1002" spans="7:11" x14ac:dyDescent="0.2">
      <c r="G1002" s="24" t="str">
        <f>+IF('Tableau de bord'!B1022='Tableau de bord'!B1023,"",'Tableau de bord'!B1022)</f>
        <v/>
      </c>
      <c r="H1002" s="23" t="str">
        <f>+'Tableau de bord'!R1022</f>
        <v/>
      </c>
      <c r="I1002" s="17" t="str">
        <f>+IF('Tableau de bord'!B1023='Tableau de bord'!B1022,"",SUM($H$2:$H1002))</f>
        <v/>
      </c>
      <c r="J1002" s="8" t="str" cm="1">
        <f t="array" aca="1" ref="J1002" ca="1">IF(ISERROR(IF(ROWS($1:1001)&lt;=COUNTA($G$2:G1500),INDEX($G$2:G1500,SMALL(IF($G$2:G1500&lt;&gt;"",ROW(INDIRECT("1:"&amp;ROWS($G$2:G1500)))),ROWS($1:1001))),"")),"",IF(ROWS($1:1001)&lt;=COUNTA($G$2:G1500),INDEX($G$2:G1500,SMALL(IF($G$2:G1500&lt;&gt;"",ROW(INDIRECT("1:"&amp;ROWS($G$2:G1500)))),ROWS($1:1001))),""))</f>
        <v/>
      </c>
      <c r="K1002" s="10" t="str" cm="1">
        <f t="array" aca="1" ref="K1002" ca="1">IF(ISERROR(IF(ROWS($1:1001)&lt;=COUNTA($I$2:I1500),INDEX($I$2:I1500,SMALL(IF($I$2:I1500&lt;&gt;"",ROW(INDIRECT("1:"&amp;ROWS($I$2:I1500)))),ROWS($1:1001))),"")),"",IF(ROWS($1:1001)&lt;=COUNTA($I$2:I1500),INDEX($I$2:I1500,SMALL(IF($I$2:I1500&lt;&gt;"",ROW(INDIRECT("1:"&amp;ROWS($I$2:I1500)))),ROWS($1:1001))),""))</f>
        <v/>
      </c>
    </row>
    <row r="1003" spans="7:11" x14ac:dyDescent="0.2">
      <c r="G1003" s="24" t="str">
        <f>+IF('Tableau de bord'!B1023='Tableau de bord'!B1024,"",'Tableau de bord'!B1023)</f>
        <v/>
      </c>
      <c r="H1003" s="23" t="str">
        <f>+'Tableau de bord'!R1023</f>
        <v/>
      </c>
      <c r="I1003" s="17" t="str">
        <f>+IF('Tableau de bord'!B1024='Tableau de bord'!B1023,"",SUM($H$2:$H1003))</f>
        <v/>
      </c>
      <c r="J1003" s="8" t="str" cm="1">
        <f t="array" aca="1" ref="J1003" ca="1">IF(ISERROR(IF(ROWS($1:1002)&lt;=COUNTA($G$2:G1501),INDEX($G$2:G1501,SMALL(IF($G$2:G1501&lt;&gt;"",ROW(INDIRECT("1:"&amp;ROWS($G$2:G1501)))),ROWS($1:1002))),"")),"",IF(ROWS($1:1002)&lt;=COUNTA($G$2:G1501),INDEX($G$2:G1501,SMALL(IF($G$2:G1501&lt;&gt;"",ROW(INDIRECT("1:"&amp;ROWS($G$2:G1501)))),ROWS($1:1002))),""))</f>
        <v/>
      </c>
      <c r="K1003" s="10" t="str" cm="1">
        <f t="array" aca="1" ref="K1003" ca="1">IF(ISERROR(IF(ROWS($1:1002)&lt;=COUNTA($I$2:I1501),INDEX($I$2:I1501,SMALL(IF($I$2:I1501&lt;&gt;"",ROW(INDIRECT("1:"&amp;ROWS($I$2:I1501)))),ROWS($1:1002))),"")),"",IF(ROWS($1:1002)&lt;=COUNTA($I$2:I1501),INDEX($I$2:I1501,SMALL(IF($I$2:I1501&lt;&gt;"",ROW(INDIRECT("1:"&amp;ROWS($I$2:I1501)))),ROWS($1:1002))),""))</f>
        <v/>
      </c>
    </row>
    <row r="1004" spans="7:11" x14ac:dyDescent="0.2">
      <c r="G1004" s="24" t="str">
        <f>+IF('Tableau de bord'!B1024='Tableau de bord'!B1025,"",'Tableau de bord'!B1024)</f>
        <v/>
      </c>
      <c r="H1004" s="23" t="str">
        <f>+'Tableau de bord'!R1024</f>
        <v/>
      </c>
      <c r="I1004" s="17" t="str">
        <f>+IF('Tableau de bord'!B1025='Tableau de bord'!B1024,"",SUM($H$2:$H1004))</f>
        <v/>
      </c>
      <c r="J1004" s="8" t="str" cm="1">
        <f t="array" aca="1" ref="J1004" ca="1">IF(ISERROR(IF(ROWS($1:1003)&lt;=COUNTA($G$2:G1502),INDEX($G$2:G1502,SMALL(IF($G$2:G1502&lt;&gt;"",ROW(INDIRECT("1:"&amp;ROWS($G$2:G1502)))),ROWS($1:1003))),"")),"",IF(ROWS($1:1003)&lt;=COUNTA($G$2:G1502),INDEX($G$2:G1502,SMALL(IF($G$2:G1502&lt;&gt;"",ROW(INDIRECT("1:"&amp;ROWS($G$2:G1502)))),ROWS($1:1003))),""))</f>
        <v/>
      </c>
      <c r="K1004" s="10" t="str" cm="1">
        <f t="array" aca="1" ref="K1004" ca="1">IF(ISERROR(IF(ROWS($1:1003)&lt;=COUNTA($I$2:I1502),INDEX($I$2:I1502,SMALL(IF($I$2:I1502&lt;&gt;"",ROW(INDIRECT("1:"&amp;ROWS($I$2:I1502)))),ROWS($1:1003))),"")),"",IF(ROWS($1:1003)&lt;=COUNTA($I$2:I1502),INDEX($I$2:I1502,SMALL(IF($I$2:I1502&lt;&gt;"",ROW(INDIRECT("1:"&amp;ROWS($I$2:I1502)))),ROWS($1:1003))),""))</f>
        <v/>
      </c>
    </row>
    <row r="1005" spans="7:11" x14ac:dyDescent="0.2">
      <c r="G1005" s="24" t="str">
        <f>+IF('Tableau de bord'!B1025='Tableau de bord'!B1026,"",'Tableau de bord'!B1025)</f>
        <v/>
      </c>
      <c r="H1005" s="23" t="str">
        <f>+'Tableau de bord'!R1025</f>
        <v/>
      </c>
      <c r="I1005" s="17" t="str">
        <f>+IF('Tableau de bord'!B1026='Tableau de bord'!B1025,"",SUM($H$2:$H1005))</f>
        <v/>
      </c>
      <c r="J1005" s="8" t="str" cm="1">
        <f t="array" aca="1" ref="J1005" ca="1">IF(ISERROR(IF(ROWS($1:1004)&lt;=COUNTA($G$2:G1503),INDEX($G$2:G1503,SMALL(IF($G$2:G1503&lt;&gt;"",ROW(INDIRECT("1:"&amp;ROWS($G$2:G1503)))),ROWS($1:1004))),"")),"",IF(ROWS($1:1004)&lt;=COUNTA($G$2:G1503),INDEX($G$2:G1503,SMALL(IF($G$2:G1503&lt;&gt;"",ROW(INDIRECT("1:"&amp;ROWS($G$2:G1503)))),ROWS($1:1004))),""))</f>
        <v/>
      </c>
      <c r="K1005" s="10" t="str" cm="1">
        <f t="array" aca="1" ref="K1005" ca="1">IF(ISERROR(IF(ROWS($1:1004)&lt;=COUNTA($I$2:I1503),INDEX($I$2:I1503,SMALL(IF($I$2:I1503&lt;&gt;"",ROW(INDIRECT("1:"&amp;ROWS($I$2:I1503)))),ROWS($1:1004))),"")),"",IF(ROWS($1:1004)&lt;=COUNTA($I$2:I1503),INDEX($I$2:I1503,SMALL(IF($I$2:I1503&lt;&gt;"",ROW(INDIRECT("1:"&amp;ROWS($I$2:I1503)))),ROWS($1:1004))),""))</f>
        <v/>
      </c>
    </row>
    <row r="1006" spans="7:11" x14ac:dyDescent="0.2">
      <c r="G1006" s="24" t="str">
        <f>+IF('Tableau de bord'!B1026='Tableau de bord'!B1027,"",'Tableau de bord'!B1026)</f>
        <v/>
      </c>
      <c r="H1006" s="23" t="str">
        <f>+'Tableau de bord'!R1026</f>
        <v/>
      </c>
      <c r="I1006" s="17" t="str">
        <f>+IF('Tableau de bord'!B1027='Tableau de bord'!B1026,"",SUM($H$2:$H1006))</f>
        <v/>
      </c>
      <c r="J1006" s="8" t="str" cm="1">
        <f t="array" aca="1" ref="J1006" ca="1">IF(ISERROR(IF(ROWS($1:1005)&lt;=COUNTA($G$2:G1504),INDEX($G$2:G1504,SMALL(IF($G$2:G1504&lt;&gt;"",ROW(INDIRECT("1:"&amp;ROWS($G$2:G1504)))),ROWS($1:1005))),"")),"",IF(ROWS($1:1005)&lt;=COUNTA($G$2:G1504),INDEX($G$2:G1504,SMALL(IF($G$2:G1504&lt;&gt;"",ROW(INDIRECT("1:"&amp;ROWS($G$2:G1504)))),ROWS($1:1005))),""))</f>
        <v/>
      </c>
      <c r="K1006" s="10" t="str" cm="1">
        <f t="array" aca="1" ref="K1006" ca="1">IF(ISERROR(IF(ROWS($1:1005)&lt;=COUNTA($I$2:I1504),INDEX($I$2:I1504,SMALL(IF($I$2:I1504&lt;&gt;"",ROW(INDIRECT("1:"&amp;ROWS($I$2:I1504)))),ROWS($1:1005))),"")),"",IF(ROWS($1:1005)&lt;=COUNTA($I$2:I1504),INDEX($I$2:I1504,SMALL(IF($I$2:I1504&lt;&gt;"",ROW(INDIRECT("1:"&amp;ROWS($I$2:I1504)))),ROWS($1:1005))),""))</f>
        <v/>
      </c>
    </row>
    <row r="1007" spans="7:11" x14ac:dyDescent="0.2">
      <c r="G1007" s="24" t="str">
        <f>+IF('Tableau de bord'!B1027='Tableau de bord'!B1028,"",'Tableau de bord'!B1027)</f>
        <v/>
      </c>
      <c r="H1007" s="23" t="str">
        <f>+'Tableau de bord'!R1027</f>
        <v/>
      </c>
      <c r="I1007" s="17" t="str">
        <f>+IF('Tableau de bord'!B1028='Tableau de bord'!B1027,"",SUM($H$2:$H1007))</f>
        <v/>
      </c>
      <c r="J1007" s="8" t="str" cm="1">
        <f t="array" aca="1" ref="J1007" ca="1">IF(ISERROR(IF(ROWS($1:1006)&lt;=COUNTA($G$2:G1505),INDEX($G$2:G1505,SMALL(IF($G$2:G1505&lt;&gt;"",ROW(INDIRECT("1:"&amp;ROWS($G$2:G1505)))),ROWS($1:1006))),"")),"",IF(ROWS($1:1006)&lt;=COUNTA($G$2:G1505),INDEX($G$2:G1505,SMALL(IF($G$2:G1505&lt;&gt;"",ROW(INDIRECT("1:"&amp;ROWS($G$2:G1505)))),ROWS($1:1006))),""))</f>
        <v/>
      </c>
      <c r="K1007" s="10" t="str" cm="1">
        <f t="array" aca="1" ref="K1007" ca="1">IF(ISERROR(IF(ROWS($1:1006)&lt;=COUNTA($I$2:I1505),INDEX($I$2:I1505,SMALL(IF($I$2:I1505&lt;&gt;"",ROW(INDIRECT("1:"&amp;ROWS($I$2:I1505)))),ROWS($1:1006))),"")),"",IF(ROWS($1:1006)&lt;=COUNTA($I$2:I1505),INDEX($I$2:I1505,SMALL(IF($I$2:I1505&lt;&gt;"",ROW(INDIRECT("1:"&amp;ROWS($I$2:I1505)))),ROWS($1:1006))),""))</f>
        <v/>
      </c>
    </row>
    <row r="1008" spans="7:11" x14ac:dyDescent="0.2">
      <c r="G1008" s="24" t="str">
        <f>+IF('Tableau de bord'!B1028='Tableau de bord'!B1029,"",'Tableau de bord'!B1028)</f>
        <v/>
      </c>
      <c r="H1008" s="23" t="str">
        <f>+'Tableau de bord'!R1028</f>
        <v/>
      </c>
      <c r="I1008" s="17" t="str">
        <f>+IF('Tableau de bord'!B1029='Tableau de bord'!B1028,"",SUM($H$2:$H1008))</f>
        <v/>
      </c>
      <c r="J1008" s="8" t="str" cm="1">
        <f t="array" aca="1" ref="J1008" ca="1">IF(ISERROR(IF(ROWS($1:1007)&lt;=COUNTA($G$2:G1506),INDEX($G$2:G1506,SMALL(IF($G$2:G1506&lt;&gt;"",ROW(INDIRECT("1:"&amp;ROWS($G$2:G1506)))),ROWS($1:1007))),"")),"",IF(ROWS($1:1007)&lt;=COUNTA($G$2:G1506),INDEX($G$2:G1506,SMALL(IF($G$2:G1506&lt;&gt;"",ROW(INDIRECT("1:"&amp;ROWS($G$2:G1506)))),ROWS($1:1007))),""))</f>
        <v/>
      </c>
      <c r="K1008" s="10" t="str" cm="1">
        <f t="array" aca="1" ref="K1008" ca="1">IF(ISERROR(IF(ROWS($1:1007)&lt;=COUNTA($I$2:I1506),INDEX($I$2:I1506,SMALL(IF($I$2:I1506&lt;&gt;"",ROW(INDIRECT("1:"&amp;ROWS($I$2:I1506)))),ROWS($1:1007))),"")),"",IF(ROWS($1:1007)&lt;=COUNTA($I$2:I1506),INDEX($I$2:I1506,SMALL(IF($I$2:I1506&lt;&gt;"",ROW(INDIRECT("1:"&amp;ROWS($I$2:I1506)))),ROWS($1:1007))),""))</f>
        <v/>
      </c>
    </row>
    <row r="1009" spans="7:11" x14ac:dyDescent="0.2">
      <c r="G1009" s="24" t="str">
        <f>+IF('Tableau de bord'!B1029='Tableau de bord'!B1030,"",'Tableau de bord'!B1029)</f>
        <v/>
      </c>
      <c r="H1009" s="23" t="str">
        <f>+'Tableau de bord'!R1029</f>
        <v/>
      </c>
      <c r="I1009" s="17" t="str">
        <f>+IF('Tableau de bord'!B1030='Tableau de bord'!B1029,"",SUM($H$2:$H1009))</f>
        <v/>
      </c>
      <c r="J1009" s="8" t="str" cm="1">
        <f t="array" aca="1" ref="J1009" ca="1">IF(ISERROR(IF(ROWS($1:1008)&lt;=COUNTA($G$2:G1507),INDEX($G$2:G1507,SMALL(IF($G$2:G1507&lt;&gt;"",ROW(INDIRECT("1:"&amp;ROWS($G$2:G1507)))),ROWS($1:1008))),"")),"",IF(ROWS($1:1008)&lt;=COUNTA($G$2:G1507),INDEX($G$2:G1507,SMALL(IF($G$2:G1507&lt;&gt;"",ROW(INDIRECT("1:"&amp;ROWS($G$2:G1507)))),ROWS($1:1008))),""))</f>
        <v/>
      </c>
      <c r="K1009" s="10" t="str" cm="1">
        <f t="array" aca="1" ref="K1009" ca="1">IF(ISERROR(IF(ROWS($1:1008)&lt;=COUNTA($I$2:I1507),INDEX($I$2:I1507,SMALL(IF($I$2:I1507&lt;&gt;"",ROW(INDIRECT("1:"&amp;ROWS($I$2:I1507)))),ROWS($1:1008))),"")),"",IF(ROWS($1:1008)&lt;=COUNTA($I$2:I1507),INDEX($I$2:I1507,SMALL(IF($I$2:I1507&lt;&gt;"",ROW(INDIRECT("1:"&amp;ROWS($I$2:I1507)))),ROWS($1:1008))),""))</f>
        <v/>
      </c>
    </row>
    <row r="1010" spans="7:11" x14ac:dyDescent="0.2">
      <c r="G1010" s="24" t="str">
        <f>+IF('Tableau de bord'!B1030='Tableau de bord'!B1031,"",'Tableau de bord'!B1030)</f>
        <v/>
      </c>
      <c r="H1010" s="23" t="str">
        <f>+'Tableau de bord'!R1030</f>
        <v/>
      </c>
      <c r="I1010" s="17" t="str">
        <f>+IF('Tableau de bord'!B1031='Tableau de bord'!B1030,"",SUM($H$2:$H1010))</f>
        <v/>
      </c>
      <c r="J1010" s="8" t="str" cm="1">
        <f t="array" aca="1" ref="J1010" ca="1">IF(ISERROR(IF(ROWS($1:1009)&lt;=COUNTA($G$2:G1508),INDEX($G$2:G1508,SMALL(IF($G$2:G1508&lt;&gt;"",ROW(INDIRECT("1:"&amp;ROWS($G$2:G1508)))),ROWS($1:1009))),"")),"",IF(ROWS($1:1009)&lt;=COUNTA($G$2:G1508),INDEX($G$2:G1508,SMALL(IF($G$2:G1508&lt;&gt;"",ROW(INDIRECT("1:"&amp;ROWS($G$2:G1508)))),ROWS($1:1009))),""))</f>
        <v/>
      </c>
      <c r="K1010" s="10" t="str" cm="1">
        <f t="array" aca="1" ref="K1010" ca="1">IF(ISERROR(IF(ROWS($1:1009)&lt;=COUNTA($I$2:I1508),INDEX($I$2:I1508,SMALL(IF($I$2:I1508&lt;&gt;"",ROW(INDIRECT("1:"&amp;ROWS($I$2:I1508)))),ROWS($1:1009))),"")),"",IF(ROWS($1:1009)&lt;=COUNTA($I$2:I1508),INDEX($I$2:I1508,SMALL(IF($I$2:I1508&lt;&gt;"",ROW(INDIRECT("1:"&amp;ROWS($I$2:I1508)))),ROWS($1:1009))),""))</f>
        <v/>
      </c>
    </row>
    <row r="1011" spans="7:11" x14ac:dyDescent="0.2">
      <c r="G1011" s="24" t="str">
        <f>+IF('Tableau de bord'!B1031='Tableau de bord'!B1032,"",'Tableau de bord'!B1031)</f>
        <v/>
      </c>
      <c r="H1011" s="23" t="str">
        <f>+'Tableau de bord'!R1031</f>
        <v/>
      </c>
      <c r="I1011" s="17" t="str">
        <f>+IF('Tableau de bord'!B1032='Tableau de bord'!B1031,"",SUM($H$2:$H1011))</f>
        <v/>
      </c>
      <c r="J1011" s="8" t="str" cm="1">
        <f t="array" aca="1" ref="J1011" ca="1">IF(ISERROR(IF(ROWS($1:1010)&lt;=COUNTA($G$2:G1509),INDEX($G$2:G1509,SMALL(IF($G$2:G1509&lt;&gt;"",ROW(INDIRECT("1:"&amp;ROWS($G$2:G1509)))),ROWS($1:1010))),"")),"",IF(ROWS($1:1010)&lt;=COUNTA($G$2:G1509),INDEX($G$2:G1509,SMALL(IF($G$2:G1509&lt;&gt;"",ROW(INDIRECT("1:"&amp;ROWS($G$2:G1509)))),ROWS($1:1010))),""))</f>
        <v/>
      </c>
      <c r="K1011" s="10" t="str" cm="1">
        <f t="array" aca="1" ref="K1011" ca="1">IF(ISERROR(IF(ROWS($1:1010)&lt;=COUNTA($I$2:I1509),INDEX($I$2:I1509,SMALL(IF($I$2:I1509&lt;&gt;"",ROW(INDIRECT("1:"&amp;ROWS($I$2:I1509)))),ROWS($1:1010))),"")),"",IF(ROWS($1:1010)&lt;=COUNTA($I$2:I1509),INDEX($I$2:I1509,SMALL(IF($I$2:I1509&lt;&gt;"",ROW(INDIRECT("1:"&amp;ROWS($I$2:I1509)))),ROWS($1:1010))),""))</f>
        <v/>
      </c>
    </row>
    <row r="1012" spans="7:11" x14ac:dyDescent="0.2">
      <c r="G1012" s="24" t="str">
        <f>+IF('Tableau de bord'!B1032='Tableau de bord'!B1033,"",'Tableau de bord'!B1032)</f>
        <v/>
      </c>
      <c r="H1012" s="23" t="str">
        <f>+'Tableau de bord'!R1032</f>
        <v/>
      </c>
      <c r="I1012" s="17" t="str">
        <f>+IF('Tableau de bord'!B1033='Tableau de bord'!B1032,"",SUM($H$2:$H1012))</f>
        <v/>
      </c>
      <c r="J1012" s="8" t="str" cm="1">
        <f t="array" aca="1" ref="J1012" ca="1">IF(ISERROR(IF(ROWS($1:1011)&lt;=COUNTA($G$2:G1510),INDEX($G$2:G1510,SMALL(IF($G$2:G1510&lt;&gt;"",ROW(INDIRECT("1:"&amp;ROWS($G$2:G1510)))),ROWS($1:1011))),"")),"",IF(ROWS($1:1011)&lt;=COUNTA($G$2:G1510),INDEX($G$2:G1510,SMALL(IF($G$2:G1510&lt;&gt;"",ROW(INDIRECT("1:"&amp;ROWS($G$2:G1510)))),ROWS($1:1011))),""))</f>
        <v/>
      </c>
      <c r="K1012" s="10" t="str" cm="1">
        <f t="array" aca="1" ref="K1012" ca="1">IF(ISERROR(IF(ROWS($1:1011)&lt;=COUNTA($I$2:I1510),INDEX($I$2:I1510,SMALL(IF($I$2:I1510&lt;&gt;"",ROW(INDIRECT("1:"&amp;ROWS($I$2:I1510)))),ROWS($1:1011))),"")),"",IF(ROWS($1:1011)&lt;=COUNTA($I$2:I1510),INDEX($I$2:I1510,SMALL(IF($I$2:I1510&lt;&gt;"",ROW(INDIRECT("1:"&amp;ROWS($I$2:I1510)))),ROWS($1:1011))),""))</f>
        <v/>
      </c>
    </row>
    <row r="1013" spans="7:11" x14ac:dyDescent="0.2">
      <c r="G1013" s="24" t="str">
        <f>+IF('Tableau de bord'!B1033='Tableau de bord'!B1034,"",'Tableau de bord'!B1033)</f>
        <v/>
      </c>
      <c r="H1013" s="23" t="str">
        <f>+'Tableau de bord'!R1033</f>
        <v/>
      </c>
      <c r="I1013" s="17" t="str">
        <f>+IF('Tableau de bord'!B1034='Tableau de bord'!B1033,"",SUM($H$2:$H1013))</f>
        <v/>
      </c>
      <c r="J1013" s="8" t="str" cm="1">
        <f t="array" aca="1" ref="J1013" ca="1">IF(ISERROR(IF(ROWS($1:1012)&lt;=COUNTA($G$2:G1511),INDEX($G$2:G1511,SMALL(IF($G$2:G1511&lt;&gt;"",ROW(INDIRECT("1:"&amp;ROWS($G$2:G1511)))),ROWS($1:1012))),"")),"",IF(ROWS($1:1012)&lt;=COUNTA($G$2:G1511),INDEX($G$2:G1511,SMALL(IF($G$2:G1511&lt;&gt;"",ROW(INDIRECT("1:"&amp;ROWS($G$2:G1511)))),ROWS($1:1012))),""))</f>
        <v/>
      </c>
      <c r="K1013" s="10" t="str" cm="1">
        <f t="array" aca="1" ref="K1013" ca="1">IF(ISERROR(IF(ROWS($1:1012)&lt;=COUNTA($I$2:I1511),INDEX($I$2:I1511,SMALL(IF($I$2:I1511&lt;&gt;"",ROW(INDIRECT("1:"&amp;ROWS($I$2:I1511)))),ROWS($1:1012))),"")),"",IF(ROWS($1:1012)&lt;=COUNTA($I$2:I1511),INDEX($I$2:I1511,SMALL(IF($I$2:I1511&lt;&gt;"",ROW(INDIRECT("1:"&amp;ROWS($I$2:I1511)))),ROWS($1:1012))),""))</f>
        <v/>
      </c>
    </row>
    <row r="1014" spans="7:11" x14ac:dyDescent="0.2">
      <c r="G1014" s="24" t="str">
        <f>+IF('Tableau de bord'!B1034='Tableau de bord'!B1035,"",'Tableau de bord'!B1034)</f>
        <v/>
      </c>
      <c r="H1014" s="23" t="str">
        <f>+'Tableau de bord'!R1034</f>
        <v/>
      </c>
      <c r="I1014" s="17" t="str">
        <f>+IF('Tableau de bord'!B1035='Tableau de bord'!B1034,"",SUM($H$2:$H1014))</f>
        <v/>
      </c>
      <c r="J1014" s="8" t="str" cm="1">
        <f t="array" aca="1" ref="J1014" ca="1">IF(ISERROR(IF(ROWS($1:1013)&lt;=COUNTA($G$2:G1512),INDEX($G$2:G1512,SMALL(IF($G$2:G1512&lt;&gt;"",ROW(INDIRECT("1:"&amp;ROWS($G$2:G1512)))),ROWS($1:1013))),"")),"",IF(ROWS($1:1013)&lt;=COUNTA($G$2:G1512),INDEX($G$2:G1512,SMALL(IF($G$2:G1512&lt;&gt;"",ROW(INDIRECT("1:"&amp;ROWS($G$2:G1512)))),ROWS($1:1013))),""))</f>
        <v/>
      </c>
      <c r="K1014" s="10" t="str" cm="1">
        <f t="array" aca="1" ref="K1014" ca="1">IF(ISERROR(IF(ROWS($1:1013)&lt;=COUNTA($I$2:I1512),INDEX($I$2:I1512,SMALL(IF($I$2:I1512&lt;&gt;"",ROW(INDIRECT("1:"&amp;ROWS($I$2:I1512)))),ROWS($1:1013))),"")),"",IF(ROWS($1:1013)&lt;=COUNTA($I$2:I1512),INDEX($I$2:I1512,SMALL(IF($I$2:I1512&lt;&gt;"",ROW(INDIRECT("1:"&amp;ROWS($I$2:I1512)))),ROWS($1:1013))),""))</f>
        <v/>
      </c>
    </row>
    <row r="1015" spans="7:11" x14ac:dyDescent="0.2">
      <c r="G1015" s="24" t="str">
        <f>+IF('Tableau de bord'!B1035='Tableau de bord'!B1036,"",'Tableau de bord'!B1035)</f>
        <v/>
      </c>
      <c r="H1015" s="23" t="str">
        <f>+'Tableau de bord'!R1035</f>
        <v/>
      </c>
      <c r="I1015" s="17" t="str">
        <f>+IF('Tableau de bord'!B1036='Tableau de bord'!B1035,"",SUM($H$2:$H1015))</f>
        <v/>
      </c>
      <c r="J1015" s="8" t="str" cm="1">
        <f t="array" aca="1" ref="J1015" ca="1">IF(ISERROR(IF(ROWS($1:1014)&lt;=COUNTA($G$2:G1513),INDEX($G$2:G1513,SMALL(IF($G$2:G1513&lt;&gt;"",ROW(INDIRECT("1:"&amp;ROWS($G$2:G1513)))),ROWS($1:1014))),"")),"",IF(ROWS($1:1014)&lt;=COUNTA($G$2:G1513),INDEX($G$2:G1513,SMALL(IF($G$2:G1513&lt;&gt;"",ROW(INDIRECT("1:"&amp;ROWS($G$2:G1513)))),ROWS($1:1014))),""))</f>
        <v/>
      </c>
      <c r="K1015" s="10" t="str" cm="1">
        <f t="array" aca="1" ref="K1015" ca="1">IF(ISERROR(IF(ROWS($1:1014)&lt;=COUNTA($I$2:I1513),INDEX($I$2:I1513,SMALL(IF($I$2:I1513&lt;&gt;"",ROW(INDIRECT("1:"&amp;ROWS($I$2:I1513)))),ROWS($1:1014))),"")),"",IF(ROWS($1:1014)&lt;=COUNTA($I$2:I1513),INDEX($I$2:I1513,SMALL(IF($I$2:I1513&lt;&gt;"",ROW(INDIRECT("1:"&amp;ROWS($I$2:I1513)))),ROWS($1:1014))),""))</f>
        <v/>
      </c>
    </row>
    <row r="1016" spans="7:11" x14ac:dyDescent="0.2">
      <c r="G1016" s="24" t="str">
        <f>+IF('Tableau de bord'!B1036='Tableau de bord'!B1037,"",'Tableau de bord'!B1036)</f>
        <v/>
      </c>
      <c r="H1016" s="23" t="str">
        <f>+'Tableau de bord'!R1036</f>
        <v/>
      </c>
      <c r="I1016" s="17" t="str">
        <f>+IF('Tableau de bord'!B1037='Tableau de bord'!B1036,"",SUM($H$2:$H1016))</f>
        <v/>
      </c>
      <c r="J1016" s="8" t="str" cm="1">
        <f t="array" aca="1" ref="J1016" ca="1">IF(ISERROR(IF(ROWS($1:1015)&lt;=COUNTA($G$2:G1514),INDEX($G$2:G1514,SMALL(IF($G$2:G1514&lt;&gt;"",ROW(INDIRECT("1:"&amp;ROWS($G$2:G1514)))),ROWS($1:1015))),"")),"",IF(ROWS($1:1015)&lt;=COUNTA($G$2:G1514),INDEX($G$2:G1514,SMALL(IF($G$2:G1514&lt;&gt;"",ROW(INDIRECT("1:"&amp;ROWS($G$2:G1514)))),ROWS($1:1015))),""))</f>
        <v/>
      </c>
      <c r="K1016" s="10" t="str" cm="1">
        <f t="array" aca="1" ref="K1016" ca="1">IF(ISERROR(IF(ROWS($1:1015)&lt;=COUNTA($I$2:I1514),INDEX($I$2:I1514,SMALL(IF($I$2:I1514&lt;&gt;"",ROW(INDIRECT("1:"&amp;ROWS($I$2:I1514)))),ROWS($1:1015))),"")),"",IF(ROWS($1:1015)&lt;=COUNTA($I$2:I1514),INDEX($I$2:I1514,SMALL(IF($I$2:I1514&lt;&gt;"",ROW(INDIRECT("1:"&amp;ROWS($I$2:I1514)))),ROWS($1:1015))),""))</f>
        <v/>
      </c>
    </row>
    <row r="1017" spans="7:11" x14ac:dyDescent="0.2">
      <c r="G1017" s="24" t="str">
        <f>+IF('Tableau de bord'!B1037='Tableau de bord'!B1038,"",'Tableau de bord'!B1037)</f>
        <v/>
      </c>
      <c r="H1017" s="23" t="str">
        <f>+'Tableau de bord'!R1037</f>
        <v/>
      </c>
      <c r="I1017" s="17" t="str">
        <f>+IF('Tableau de bord'!B1038='Tableau de bord'!B1037,"",SUM($H$2:$H1017))</f>
        <v/>
      </c>
      <c r="J1017" s="8" t="str" cm="1">
        <f t="array" aca="1" ref="J1017" ca="1">IF(ISERROR(IF(ROWS($1:1016)&lt;=COUNTA($G$2:G1515),INDEX($G$2:G1515,SMALL(IF($G$2:G1515&lt;&gt;"",ROW(INDIRECT("1:"&amp;ROWS($G$2:G1515)))),ROWS($1:1016))),"")),"",IF(ROWS($1:1016)&lt;=COUNTA($G$2:G1515),INDEX($G$2:G1515,SMALL(IF($G$2:G1515&lt;&gt;"",ROW(INDIRECT("1:"&amp;ROWS($G$2:G1515)))),ROWS($1:1016))),""))</f>
        <v/>
      </c>
      <c r="K1017" s="10" t="str" cm="1">
        <f t="array" aca="1" ref="K1017" ca="1">IF(ISERROR(IF(ROWS($1:1016)&lt;=COUNTA($I$2:I1515),INDEX($I$2:I1515,SMALL(IF($I$2:I1515&lt;&gt;"",ROW(INDIRECT("1:"&amp;ROWS($I$2:I1515)))),ROWS($1:1016))),"")),"",IF(ROWS($1:1016)&lt;=COUNTA($I$2:I1515),INDEX($I$2:I1515,SMALL(IF($I$2:I1515&lt;&gt;"",ROW(INDIRECT("1:"&amp;ROWS($I$2:I1515)))),ROWS($1:1016))),""))</f>
        <v/>
      </c>
    </row>
    <row r="1018" spans="7:11" x14ac:dyDescent="0.2">
      <c r="G1018" s="24" t="str">
        <f>+IF('Tableau de bord'!B1038='Tableau de bord'!B1039,"",'Tableau de bord'!B1038)</f>
        <v/>
      </c>
      <c r="H1018" s="23" t="str">
        <f>+'Tableau de bord'!R1038</f>
        <v/>
      </c>
      <c r="I1018" s="17" t="str">
        <f>+IF('Tableau de bord'!B1039='Tableau de bord'!B1038,"",SUM($H$2:$H1018))</f>
        <v/>
      </c>
      <c r="J1018" s="8" t="str" cm="1">
        <f t="array" aca="1" ref="J1018" ca="1">IF(ISERROR(IF(ROWS($1:1017)&lt;=COUNTA($G$2:G1516),INDEX($G$2:G1516,SMALL(IF($G$2:G1516&lt;&gt;"",ROW(INDIRECT("1:"&amp;ROWS($G$2:G1516)))),ROWS($1:1017))),"")),"",IF(ROWS($1:1017)&lt;=COUNTA($G$2:G1516),INDEX($G$2:G1516,SMALL(IF($G$2:G1516&lt;&gt;"",ROW(INDIRECT("1:"&amp;ROWS($G$2:G1516)))),ROWS($1:1017))),""))</f>
        <v/>
      </c>
      <c r="K1018" s="10" t="str" cm="1">
        <f t="array" aca="1" ref="K1018" ca="1">IF(ISERROR(IF(ROWS($1:1017)&lt;=COUNTA($I$2:I1516),INDEX($I$2:I1516,SMALL(IF($I$2:I1516&lt;&gt;"",ROW(INDIRECT("1:"&amp;ROWS($I$2:I1516)))),ROWS($1:1017))),"")),"",IF(ROWS($1:1017)&lt;=COUNTA($I$2:I1516),INDEX($I$2:I1516,SMALL(IF($I$2:I1516&lt;&gt;"",ROW(INDIRECT("1:"&amp;ROWS($I$2:I1516)))),ROWS($1:1017))),""))</f>
        <v/>
      </c>
    </row>
    <row r="1019" spans="7:11" x14ac:dyDescent="0.2">
      <c r="G1019" s="24" t="str">
        <f>+IF('Tableau de bord'!B1039='Tableau de bord'!B1040,"",'Tableau de bord'!B1039)</f>
        <v/>
      </c>
      <c r="H1019" s="23" t="str">
        <f>+'Tableau de bord'!R1039</f>
        <v/>
      </c>
      <c r="I1019" s="17" t="str">
        <f>+IF('Tableau de bord'!B1040='Tableau de bord'!B1039,"",SUM($H$2:$H1019))</f>
        <v/>
      </c>
      <c r="J1019" s="8" t="str" cm="1">
        <f t="array" aca="1" ref="J1019" ca="1">IF(ISERROR(IF(ROWS($1:1018)&lt;=COUNTA($G$2:G1517),INDEX($G$2:G1517,SMALL(IF($G$2:G1517&lt;&gt;"",ROW(INDIRECT("1:"&amp;ROWS($G$2:G1517)))),ROWS($1:1018))),"")),"",IF(ROWS($1:1018)&lt;=COUNTA($G$2:G1517),INDEX($G$2:G1517,SMALL(IF($G$2:G1517&lt;&gt;"",ROW(INDIRECT("1:"&amp;ROWS($G$2:G1517)))),ROWS($1:1018))),""))</f>
        <v/>
      </c>
      <c r="K1019" s="10" t="str" cm="1">
        <f t="array" aca="1" ref="K1019" ca="1">IF(ISERROR(IF(ROWS($1:1018)&lt;=COUNTA($I$2:I1517),INDEX($I$2:I1517,SMALL(IF($I$2:I1517&lt;&gt;"",ROW(INDIRECT("1:"&amp;ROWS($I$2:I1517)))),ROWS($1:1018))),"")),"",IF(ROWS($1:1018)&lt;=COUNTA($I$2:I1517),INDEX($I$2:I1517,SMALL(IF($I$2:I1517&lt;&gt;"",ROW(INDIRECT("1:"&amp;ROWS($I$2:I1517)))),ROWS($1:1018))),""))</f>
        <v/>
      </c>
    </row>
    <row r="1020" spans="7:11" x14ac:dyDescent="0.2">
      <c r="G1020" s="24" t="str">
        <f>+IF('Tableau de bord'!B1040='Tableau de bord'!B1041,"",'Tableau de bord'!B1040)</f>
        <v/>
      </c>
      <c r="H1020" s="23" t="str">
        <f>+'Tableau de bord'!R1040</f>
        <v/>
      </c>
      <c r="I1020" s="17" t="str">
        <f>+IF('Tableau de bord'!B1041='Tableau de bord'!B1040,"",SUM($H$2:$H1020))</f>
        <v/>
      </c>
      <c r="J1020" s="8" t="str" cm="1">
        <f t="array" aca="1" ref="J1020" ca="1">IF(ISERROR(IF(ROWS($1:1019)&lt;=COUNTA($G$2:G1518),INDEX($G$2:G1518,SMALL(IF($G$2:G1518&lt;&gt;"",ROW(INDIRECT("1:"&amp;ROWS($G$2:G1518)))),ROWS($1:1019))),"")),"",IF(ROWS($1:1019)&lt;=COUNTA($G$2:G1518),INDEX($G$2:G1518,SMALL(IF($G$2:G1518&lt;&gt;"",ROW(INDIRECT("1:"&amp;ROWS($G$2:G1518)))),ROWS($1:1019))),""))</f>
        <v/>
      </c>
      <c r="K1020" s="10" t="str" cm="1">
        <f t="array" aca="1" ref="K1020" ca="1">IF(ISERROR(IF(ROWS($1:1019)&lt;=COUNTA($I$2:I1518),INDEX($I$2:I1518,SMALL(IF($I$2:I1518&lt;&gt;"",ROW(INDIRECT("1:"&amp;ROWS($I$2:I1518)))),ROWS($1:1019))),"")),"",IF(ROWS($1:1019)&lt;=COUNTA($I$2:I1518),INDEX($I$2:I1518,SMALL(IF($I$2:I1518&lt;&gt;"",ROW(INDIRECT("1:"&amp;ROWS($I$2:I1518)))),ROWS($1:1019))),""))</f>
        <v/>
      </c>
    </row>
    <row r="1021" spans="7:11" x14ac:dyDescent="0.2">
      <c r="G1021" s="24" t="str">
        <f>+IF('Tableau de bord'!B1041='Tableau de bord'!B1042,"",'Tableau de bord'!B1041)</f>
        <v/>
      </c>
      <c r="H1021" s="23" t="str">
        <f>+'Tableau de bord'!R1041</f>
        <v/>
      </c>
      <c r="I1021" s="17" t="str">
        <f>+IF('Tableau de bord'!B1042='Tableau de bord'!B1041,"",SUM($H$2:$H1021))</f>
        <v/>
      </c>
      <c r="J1021" s="8" t="str" cm="1">
        <f t="array" aca="1" ref="J1021" ca="1">IF(ISERROR(IF(ROWS($1:1020)&lt;=COUNTA($G$2:G1519),INDEX($G$2:G1519,SMALL(IF($G$2:G1519&lt;&gt;"",ROW(INDIRECT("1:"&amp;ROWS($G$2:G1519)))),ROWS($1:1020))),"")),"",IF(ROWS($1:1020)&lt;=COUNTA($G$2:G1519),INDEX($G$2:G1519,SMALL(IF($G$2:G1519&lt;&gt;"",ROW(INDIRECT("1:"&amp;ROWS($G$2:G1519)))),ROWS($1:1020))),""))</f>
        <v/>
      </c>
      <c r="K1021" s="10" t="str" cm="1">
        <f t="array" aca="1" ref="K1021" ca="1">IF(ISERROR(IF(ROWS($1:1020)&lt;=COUNTA($I$2:I1519),INDEX($I$2:I1519,SMALL(IF($I$2:I1519&lt;&gt;"",ROW(INDIRECT("1:"&amp;ROWS($I$2:I1519)))),ROWS($1:1020))),"")),"",IF(ROWS($1:1020)&lt;=COUNTA($I$2:I1519),INDEX($I$2:I1519,SMALL(IF($I$2:I1519&lt;&gt;"",ROW(INDIRECT("1:"&amp;ROWS($I$2:I1519)))),ROWS($1:1020))),""))</f>
        <v/>
      </c>
    </row>
    <row r="1022" spans="7:11" x14ac:dyDescent="0.2">
      <c r="G1022" s="24" t="str">
        <f>+IF('Tableau de bord'!B1042='Tableau de bord'!B1043,"",'Tableau de bord'!B1042)</f>
        <v/>
      </c>
      <c r="H1022" s="23" t="str">
        <f>+'Tableau de bord'!R1042</f>
        <v/>
      </c>
      <c r="I1022" s="17" t="str">
        <f>+IF('Tableau de bord'!B1043='Tableau de bord'!B1042,"",SUM($H$2:$H1022))</f>
        <v/>
      </c>
      <c r="J1022" s="8" t="str" cm="1">
        <f t="array" aca="1" ref="J1022" ca="1">IF(ISERROR(IF(ROWS($1:1021)&lt;=COUNTA($G$2:G1520),INDEX($G$2:G1520,SMALL(IF($G$2:G1520&lt;&gt;"",ROW(INDIRECT("1:"&amp;ROWS($G$2:G1520)))),ROWS($1:1021))),"")),"",IF(ROWS($1:1021)&lt;=COUNTA($G$2:G1520),INDEX($G$2:G1520,SMALL(IF($G$2:G1520&lt;&gt;"",ROW(INDIRECT("1:"&amp;ROWS($G$2:G1520)))),ROWS($1:1021))),""))</f>
        <v/>
      </c>
      <c r="K1022" s="10" t="str" cm="1">
        <f t="array" aca="1" ref="K1022" ca="1">IF(ISERROR(IF(ROWS($1:1021)&lt;=COUNTA($I$2:I1520),INDEX($I$2:I1520,SMALL(IF($I$2:I1520&lt;&gt;"",ROW(INDIRECT("1:"&amp;ROWS($I$2:I1520)))),ROWS($1:1021))),"")),"",IF(ROWS($1:1021)&lt;=COUNTA($I$2:I1520),INDEX($I$2:I1520,SMALL(IF($I$2:I1520&lt;&gt;"",ROW(INDIRECT("1:"&amp;ROWS($I$2:I1520)))),ROWS($1:1021))),""))</f>
        <v/>
      </c>
    </row>
    <row r="1023" spans="7:11" x14ac:dyDescent="0.2">
      <c r="G1023" s="24" t="str">
        <f>+IF('Tableau de bord'!B1043='Tableau de bord'!B1044,"",'Tableau de bord'!B1043)</f>
        <v/>
      </c>
      <c r="H1023" s="23" t="str">
        <f>+'Tableau de bord'!R1043</f>
        <v/>
      </c>
      <c r="I1023" s="17" t="str">
        <f>+IF('Tableau de bord'!B1044='Tableau de bord'!B1043,"",SUM($H$2:$H1023))</f>
        <v/>
      </c>
      <c r="J1023" s="8" t="str" cm="1">
        <f t="array" aca="1" ref="J1023" ca="1">IF(ISERROR(IF(ROWS($1:1022)&lt;=COUNTA($G$2:G1521),INDEX($G$2:G1521,SMALL(IF($G$2:G1521&lt;&gt;"",ROW(INDIRECT("1:"&amp;ROWS($G$2:G1521)))),ROWS($1:1022))),"")),"",IF(ROWS($1:1022)&lt;=COUNTA($G$2:G1521),INDEX($G$2:G1521,SMALL(IF($G$2:G1521&lt;&gt;"",ROW(INDIRECT("1:"&amp;ROWS($G$2:G1521)))),ROWS($1:1022))),""))</f>
        <v/>
      </c>
      <c r="K1023" s="10" t="str" cm="1">
        <f t="array" aca="1" ref="K1023" ca="1">IF(ISERROR(IF(ROWS($1:1022)&lt;=COUNTA($I$2:I1521),INDEX($I$2:I1521,SMALL(IF($I$2:I1521&lt;&gt;"",ROW(INDIRECT("1:"&amp;ROWS($I$2:I1521)))),ROWS($1:1022))),"")),"",IF(ROWS($1:1022)&lt;=COUNTA($I$2:I1521),INDEX($I$2:I1521,SMALL(IF($I$2:I1521&lt;&gt;"",ROW(INDIRECT("1:"&amp;ROWS($I$2:I1521)))),ROWS($1:1022))),""))</f>
        <v/>
      </c>
    </row>
    <row r="1024" spans="7:11" x14ac:dyDescent="0.2">
      <c r="G1024" s="24" t="str">
        <f>+IF('Tableau de bord'!B1044='Tableau de bord'!B1045,"",'Tableau de bord'!B1044)</f>
        <v/>
      </c>
      <c r="H1024" s="23" t="str">
        <f>+'Tableau de bord'!R1044</f>
        <v/>
      </c>
      <c r="I1024" s="17" t="str">
        <f>+IF('Tableau de bord'!B1045='Tableau de bord'!B1044,"",SUM($H$2:$H1024))</f>
        <v/>
      </c>
      <c r="J1024" s="8" t="str" cm="1">
        <f t="array" aca="1" ref="J1024" ca="1">IF(ISERROR(IF(ROWS($1:1023)&lt;=COUNTA($G$2:G1522),INDEX($G$2:G1522,SMALL(IF($G$2:G1522&lt;&gt;"",ROW(INDIRECT("1:"&amp;ROWS($G$2:G1522)))),ROWS($1:1023))),"")),"",IF(ROWS($1:1023)&lt;=COUNTA($G$2:G1522),INDEX($G$2:G1522,SMALL(IF($G$2:G1522&lt;&gt;"",ROW(INDIRECT("1:"&amp;ROWS($G$2:G1522)))),ROWS($1:1023))),""))</f>
        <v/>
      </c>
      <c r="K1024" s="10" t="str" cm="1">
        <f t="array" aca="1" ref="K1024" ca="1">IF(ISERROR(IF(ROWS($1:1023)&lt;=COUNTA($I$2:I1522),INDEX($I$2:I1522,SMALL(IF($I$2:I1522&lt;&gt;"",ROW(INDIRECT("1:"&amp;ROWS($I$2:I1522)))),ROWS($1:1023))),"")),"",IF(ROWS($1:1023)&lt;=COUNTA($I$2:I1522),INDEX($I$2:I1522,SMALL(IF($I$2:I1522&lt;&gt;"",ROW(INDIRECT("1:"&amp;ROWS($I$2:I1522)))),ROWS($1:1023))),""))</f>
        <v/>
      </c>
    </row>
    <row r="1025" spans="7:11" x14ac:dyDescent="0.2">
      <c r="G1025" s="24" t="str">
        <f>+IF('Tableau de bord'!B1045='Tableau de bord'!B1046,"",'Tableau de bord'!B1045)</f>
        <v/>
      </c>
      <c r="H1025" s="23" t="str">
        <f>+'Tableau de bord'!R1045</f>
        <v/>
      </c>
      <c r="I1025" s="17" t="str">
        <f>+IF('Tableau de bord'!B1046='Tableau de bord'!B1045,"",SUM($H$2:$H1025))</f>
        <v/>
      </c>
      <c r="J1025" s="8" t="str" cm="1">
        <f t="array" aca="1" ref="J1025" ca="1">IF(ISERROR(IF(ROWS($1:1024)&lt;=COUNTA($G$2:G1523),INDEX($G$2:G1523,SMALL(IF($G$2:G1523&lt;&gt;"",ROW(INDIRECT("1:"&amp;ROWS($G$2:G1523)))),ROWS($1:1024))),"")),"",IF(ROWS($1:1024)&lt;=COUNTA($G$2:G1523),INDEX($G$2:G1523,SMALL(IF($G$2:G1523&lt;&gt;"",ROW(INDIRECT("1:"&amp;ROWS($G$2:G1523)))),ROWS($1:1024))),""))</f>
        <v/>
      </c>
      <c r="K1025" s="10" t="str" cm="1">
        <f t="array" aca="1" ref="K1025" ca="1">IF(ISERROR(IF(ROWS($1:1024)&lt;=COUNTA($I$2:I1523),INDEX($I$2:I1523,SMALL(IF($I$2:I1523&lt;&gt;"",ROW(INDIRECT("1:"&amp;ROWS($I$2:I1523)))),ROWS($1:1024))),"")),"",IF(ROWS($1:1024)&lt;=COUNTA($I$2:I1523),INDEX($I$2:I1523,SMALL(IF($I$2:I1523&lt;&gt;"",ROW(INDIRECT("1:"&amp;ROWS($I$2:I1523)))),ROWS($1:1024))),""))</f>
        <v/>
      </c>
    </row>
    <row r="1026" spans="7:11" x14ac:dyDescent="0.2">
      <c r="G1026" s="24" t="str">
        <f>+IF('Tableau de bord'!B1046='Tableau de bord'!B1047,"",'Tableau de bord'!B1046)</f>
        <v/>
      </c>
      <c r="H1026" s="23" t="str">
        <f>+'Tableau de bord'!R1046</f>
        <v/>
      </c>
      <c r="I1026" s="17" t="str">
        <f>+IF('Tableau de bord'!B1047='Tableau de bord'!B1046,"",SUM($H$2:$H1026))</f>
        <v/>
      </c>
      <c r="J1026" s="8" t="str" cm="1">
        <f t="array" aca="1" ref="J1026" ca="1">IF(ISERROR(IF(ROWS($1:1025)&lt;=COUNTA($G$2:G1524),INDEX($G$2:G1524,SMALL(IF($G$2:G1524&lt;&gt;"",ROW(INDIRECT("1:"&amp;ROWS($G$2:G1524)))),ROWS($1:1025))),"")),"",IF(ROWS($1:1025)&lt;=COUNTA($G$2:G1524),INDEX($G$2:G1524,SMALL(IF($G$2:G1524&lt;&gt;"",ROW(INDIRECT("1:"&amp;ROWS($G$2:G1524)))),ROWS($1:1025))),""))</f>
        <v/>
      </c>
      <c r="K1026" s="10" t="str" cm="1">
        <f t="array" aca="1" ref="K1026" ca="1">IF(ISERROR(IF(ROWS($1:1025)&lt;=COUNTA($I$2:I1524),INDEX($I$2:I1524,SMALL(IF($I$2:I1524&lt;&gt;"",ROW(INDIRECT("1:"&amp;ROWS($I$2:I1524)))),ROWS($1:1025))),"")),"",IF(ROWS($1:1025)&lt;=COUNTA($I$2:I1524),INDEX($I$2:I1524,SMALL(IF($I$2:I1524&lt;&gt;"",ROW(INDIRECT("1:"&amp;ROWS($I$2:I1524)))),ROWS($1:1025))),""))</f>
        <v/>
      </c>
    </row>
    <row r="1027" spans="7:11" x14ac:dyDescent="0.2">
      <c r="G1027" s="24" t="str">
        <f>+IF('Tableau de bord'!B1047='Tableau de bord'!B1048,"",'Tableau de bord'!B1047)</f>
        <v/>
      </c>
      <c r="H1027" s="23" t="str">
        <f>+'Tableau de bord'!R1047</f>
        <v/>
      </c>
      <c r="I1027" s="17" t="str">
        <f>+IF('Tableau de bord'!B1048='Tableau de bord'!B1047,"",SUM($H$2:$H1027))</f>
        <v/>
      </c>
      <c r="J1027" s="8" t="str" cm="1">
        <f t="array" aca="1" ref="J1027" ca="1">IF(ISERROR(IF(ROWS($1:1026)&lt;=COUNTA($G$2:G1525),INDEX($G$2:G1525,SMALL(IF($G$2:G1525&lt;&gt;"",ROW(INDIRECT("1:"&amp;ROWS($G$2:G1525)))),ROWS($1:1026))),"")),"",IF(ROWS($1:1026)&lt;=COUNTA($G$2:G1525),INDEX($G$2:G1525,SMALL(IF($G$2:G1525&lt;&gt;"",ROW(INDIRECT("1:"&amp;ROWS($G$2:G1525)))),ROWS($1:1026))),""))</f>
        <v/>
      </c>
      <c r="K1027" s="10" t="str" cm="1">
        <f t="array" aca="1" ref="K1027" ca="1">IF(ISERROR(IF(ROWS($1:1026)&lt;=COUNTA($I$2:I1525),INDEX($I$2:I1525,SMALL(IF($I$2:I1525&lt;&gt;"",ROW(INDIRECT("1:"&amp;ROWS($I$2:I1525)))),ROWS($1:1026))),"")),"",IF(ROWS($1:1026)&lt;=COUNTA($I$2:I1525),INDEX($I$2:I1525,SMALL(IF($I$2:I1525&lt;&gt;"",ROW(INDIRECT("1:"&amp;ROWS($I$2:I1525)))),ROWS($1:1026))),""))</f>
        <v/>
      </c>
    </row>
    <row r="1028" spans="7:11" x14ac:dyDescent="0.2">
      <c r="G1028" s="24" t="str">
        <f>+IF('Tableau de bord'!B1048='Tableau de bord'!B1049,"",'Tableau de bord'!B1048)</f>
        <v/>
      </c>
      <c r="H1028" s="23" t="str">
        <f>+'Tableau de bord'!R1048</f>
        <v/>
      </c>
      <c r="I1028" s="17" t="str">
        <f>+IF('Tableau de bord'!B1049='Tableau de bord'!B1048,"",SUM($H$2:$H1028))</f>
        <v/>
      </c>
      <c r="J1028" s="8" t="str" cm="1">
        <f t="array" aca="1" ref="J1028" ca="1">IF(ISERROR(IF(ROWS($1:1027)&lt;=COUNTA($G$2:G1526),INDEX($G$2:G1526,SMALL(IF($G$2:G1526&lt;&gt;"",ROW(INDIRECT("1:"&amp;ROWS($G$2:G1526)))),ROWS($1:1027))),"")),"",IF(ROWS($1:1027)&lt;=COUNTA($G$2:G1526),INDEX($G$2:G1526,SMALL(IF($G$2:G1526&lt;&gt;"",ROW(INDIRECT("1:"&amp;ROWS($G$2:G1526)))),ROWS($1:1027))),""))</f>
        <v/>
      </c>
      <c r="K1028" s="10" t="str" cm="1">
        <f t="array" aca="1" ref="K1028" ca="1">IF(ISERROR(IF(ROWS($1:1027)&lt;=COUNTA($I$2:I1526),INDEX($I$2:I1526,SMALL(IF($I$2:I1526&lt;&gt;"",ROW(INDIRECT("1:"&amp;ROWS($I$2:I1526)))),ROWS($1:1027))),"")),"",IF(ROWS($1:1027)&lt;=COUNTA($I$2:I1526),INDEX($I$2:I1526,SMALL(IF($I$2:I1526&lt;&gt;"",ROW(INDIRECT("1:"&amp;ROWS($I$2:I1526)))),ROWS($1:1027))),""))</f>
        <v/>
      </c>
    </row>
    <row r="1029" spans="7:11" x14ac:dyDescent="0.2">
      <c r="G1029" s="24" t="str">
        <f>+IF('Tableau de bord'!B1049='Tableau de bord'!B1050,"",'Tableau de bord'!B1049)</f>
        <v/>
      </c>
      <c r="H1029" s="23" t="str">
        <f>+'Tableau de bord'!R1049</f>
        <v/>
      </c>
      <c r="I1029" s="17" t="str">
        <f>+IF('Tableau de bord'!B1050='Tableau de bord'!B1049,"",SUM($H$2:$H1029))</f>
        <v/>
      </c>
      <c r="J1029" s="8" t="str" cm="1">
        <f t="array" aca="1" ref="J1029" ca="1">IF(ISERROR(IF(ROWS($1:1028)&lt;=COUNTA($G$2:G1527),INDEX($G$2:G1527,SMALL(IF($G$2:G1527&lt;&gt;"",ROW(INDIRECT("1:"&amp;ROWS($G$2:G1527)))),ROWS($1:1028))),"")),"",IF(ROWS($1:1028)&lt;=COUNTA($G$2:G1527),INDEX($G$2:G1527,SMALL(IF($G$2:G1527&lt;&gt;"",ROW(INDIRECT("1:"&amp;ROWS($G$2:G1527)))),ROWS($1:1028))),""))</f>
        <v/>
      </c>
      <c r="K1029" s="10" t="str" cm="1">
        <f t="array" aca="1" ref="K1029" ca="1">IF(ISERROR(IF(ROWS($1:1028)&lt;=COUNTA($I$2:I1527),INDEX($I$2:I1527,SMALL(IF($I$2:I1527&lt;&gt;"",ROW(INDIRECT("1:"&amp;ROWS($I$2:I1527)))),ROWS($1:1028))),"")),"",IF(ROWS($1:1028)&lt;=COUNTA($I$2:I1527),INDEX($I$2:I1527,SMALL(IF($I$2:I1527&lt;&gt;"",ROW(INDIRECT("1:"&amp;ROWS($I$2:I1527)))),ROWS($1:1028))),""))</f>
        <v/>
      </c>
    </row>
    <row r="1030" spans="7:11" x14ac:dyDescent="0.2">
      <c r="G1030" s="24" t="str">
        <f>+IF('Tableau de bord'!B1050='Tableau de bord'!B1051,"",'Tableau de bord'!B1050)</f>
        <v/>
      </c>
      <c r="H1030" s="23" t="str">
        <f>+'Tableau de bord'!R1050</f>
        <v/>
      </c>
      <c r="I1030" s="17" t="str">
        <f>+IF('Tableau de bord'!B1051='Tableau de bord'!B1050,"",SUM($H$2:$H1030))</f>
        <v/>
      </c>
      <c r="J1030" s="8" t="str" cm="1">
        <f t="array" aca="1" ref="J1030" ca="1">IF(ISERROR(IF(ROWS($1:1029)&lt;=COUNTA($G$2:G1528),INDEX($G$2:G1528,SMALL(IF($G$2:G1528&lt;&gt;"",ROW(INDIRECT("1:"&amp;ROWS($G$2:G1528)))),ROWS($1:1029))),"")),"",IF(ROWS($1:1029)&lt;=COUNTA($G$2:G1528),INDEX($G$2:G1528,SMALL(IF($G$2:G1528&lt;&gt;"",ROW(INDIRECT("1:"&amp;ROWS($G$2:G1528)))),ROWS($1:1029))),""))</f>
        <v/>
      </c>
      <c r="K1030" s="10" t="str" cm="1">
        <f t="array" aca="1" ref="K1030" ca="1">IF(ISERROR(IF(ROWS($1:1029)&lt;=COUNTA($I$2:I1528),INDEX($I$2:I1528,SMALL(IF($I$2:I1528&lt;&gt;"",ROW(INDIRECT("1:"&amp;ROWS($I$2:I1528)))),ROWS($1:1029))),"")),"",IF(ROWS($1:1029)&lt;=COUNTA($I$2:I1528),INDEX($I$2:I1528,SMALL(IF($I$2:I1528&lt;&gt;"",ROW(INDIRECT("1:"&amp;ROWS($I$2:I1528)))),ROWS($1:1029))),""))</f>
        <v/>
      </c>
    </row>
    <row r="1031" spans="7:11" x14ac:dyDescent="0.2">
      <c r="G1031" s="24" t="str">
        <f>+IF('Tableau de bord'!B1051='Tableau de bord'!B1052,"",'Tableau de bord'!B1051)</f>
        <v/>
      </c>
      <c r="H1031" s="23" t="str">
        <f>+'Tableau de bord'!R1051</f>
        <v/>
      </c>
      <c r="I1031" s="17" t="str">
        <f>+IF('Tableau de bord'!B1052='Tableau de bord'!B1051,"",SUM($H$2:$H1031))</f>
        <v/>
      </c>
      <c r="J1031" s="8" t="str" cm="1">
        <f t="array" aca="1" ref="J1031" ca="1">IF(ISERROR(IF(ROWS($1:1030)&lt;=COUNTA($G$2:G1529),INDEX($G$2:G1529,SMALL(IF($G$2:G1529&lt;&gt;"",ROW(INDIRECT("1:"&amp;ROWS($G$2:G1529)))),ROWS($1:1030))),"")),"",IF(ROWS($1:1030)&lt;=COUNTA($G$2:G1529),INDEX($G$2:G1529,SMALL(IF($G$2:G1529&lt;&gt;"",ROW(INDIRECT("1:"&amp;ROWS($G$2:G1529)))),ROWS($1:1030))),""))</f>
        <v/>
      </c>
      <c r="K1031" s="10" t="str" cm="1">
        <f t="array" aca="1" ref="K1031" ca="1">IF(ISERROR(IF(ROWS($1:1030)&lt;=COUNTA($I$2:I1529),INDEX($I$2:I1529,SMALL(IF($I$2:I1529&lt;&gt;"",ROW(INDIRECT("1:"&amp;ROWS($I$2:I1529)))),ROWS($1:1030))),"")),"",IF(ROWS($1:1030)&lt;=COUNTA($I$2:I1529),INDEX($I$2:I1529,SMALL(IF($I$2:I1529&lt;&gt;"",ROW(INDIRECT("1:"&amp;ROWS($I$2:I1529)))),ROWS($1:1030))),""))</f>
        <v/>
      </c>
    </row>
    <row r="1032" spans="7:11" x14ac:dyDescent="0.2">
      <c r="G1032" s="24" t="str">
        <f>+IF('Tableau de bord'!B1052='Tableau de bord'!B1053,"",'Tableau de bord'!B1052)</f>
        <v/>
      </c>
      <c r="H1032" s="23" t="str">
        <f>+'Tableau de bord'!R1052</f>
        <v/>
      </c>
      <c r="I1032" s="17" t="str">
        <f>+IF('Tableau de bord'!B1053='Tableau de bord'!B1052,"",SUM($H$2:$H1032))</f>
        <v/>
      </c>
      <c r="J1032" s="8" t="str" cm="1">
        <f t="array" aca="1" ref="J1032" ca="1">IF(ISERROR(IF(ROWS($1:1031)&lt;=COUNTA($G$2:G1530),INDEX($G$2:G1530,SMALL(IF($G$2:G1530&lt;&gt;"",ROW(INDIRECT("1:"&amp;ROWS($G$2:G1530)))),ROWS($1:1031))),"")),"",IF(ROWS($1:1031)&lt;=COUNTA($G$2:G1530),INDEX($G$2:G1530,SMALL(IF($G$2:G1530&lt;&gt;"",ROW(INDIRECT("1:"&amp;ROWS($G$2:G1530)))),ROWS($1:1031))),""))</f>
        <v/>
      </c>
      <c r="K1032" s="10" t="str" cm="1">
        <f t="array" aca="1" ref="K1032" ca="1">IF(ISERROR(IF(ROWS($1:1031)&lt;=COUNTA($I$2:I1530),INDEX($I$2:I1530,SMALL(IF($I$2:I1530&lt;&gt;"",ROW(INDIRECT("1:"&amp;ROWS($I$2:I1530)))),ROWS($1:1031))),"")),"",IF(ROWS($1:1031)&lt;=COUNTA($I$2:I1530),INDEX($I$2:I1530,SMALL(IF($I$2:I1530&lt;&gt;"",ROW(INDIRECT("1:"&amp;ROWS($I$2:I1530)))),ROWS($1:1031))),""))</f>
        <v/>
      </c>
    </row>
    <row r="1033" spans="7:11" x14ac:dyDescent="0.2">
      <c r="G1033" s="24" t="str">
        <f>+IF('Tableau de bord'!B1053='Tableau de bord'!B1054,"",'Tableau de bord'!B1053)</f>
        <v/>
      </c>
      <c r="H1033" s="23" t="str">
        <f>+'Tableau de bord'!R1053</f>
        <v/>
      </c>
      <c r="I1033" s="17" t="str">
        <f>+IF('Tableau de bord'!B1054='Tableau de bord'!B1053,"",SUM($H$2:$H1033))</f>
        <v/>
      </c>
      <c r="J1033" s="8" t="str" cm="1">
        <f t="array" aca="1" ref="J1033" ca="1">IF(ISERROR(IF(ROWS($1:1032)&lt;=COUNTA($G$2:G1531),INDEX($G$2:G1531,SMALL(IF($G$2:G1531&lt;&gt;"",ROW(INDIRECT("1:"&amp;ROWS($G$2:G1531)))),ROWS($1:1032))),"")),"",IF(ROWS($1:1032)&lt;=COUNTA($G$2:G1531),INDEX($G$2:G1531,SMALL(IF($G$2:G1531&lt;&gt;"",ROW(INDIRECT("1:"&amp;ROWS($G$2:G1531)))),ROWS($1:1032))),""))</f>
        <v/>
      </c>
      <c r="K1033" s="10" t="str" cm="1">
        <f t="array" aca="1" ref="K1033" ca="1">IF(ISERROR(IF(ROWS($1:1032)&lt;=COUNTA($I$2:I1531),INDEX($I$2:I1531,SMALL(IF($I$2:I1531&lt;&gt;"",ROW(INDIRECT("1:"&amp;ROWS($I$2:I1531)))),ROWS($1:1032))),"")),"",IF(ROWS($1:1032)&lt;=COUNTA($I$2:I1531),INDEX($I$2:I1531,SMALL(IF($I$2:I1531&lt;&gt;"",ROW(INDIRECT("1:"&amp;ROWS($I$2:I1531)))),ROWS($1:1032))),""))</f>
        <v/>
      </c>
    </row>
    <row r="1034" spans="7:11" x14ac:dyDescent="0.2">
      <c r="G1034" s="24" t="str">
        <f>+IF('Tableau de bord'!B1054='Tableau de bord'!B1055,"",'Tableau de bord'!B1054)</f>
        <v/>
      </c>
      <c r="H1034" s="23" t="str">
        <f>+'Tableau de bord'!R1054</f>
        <v/>
      </c>
      <c r="I1034" s="17" t="str">
        <f>+IF('Tableau de bord'!B1055='Tableau de bord'!B1054,"",SUM($H$2:$H1034))</f>
        <v/>
      </c>
      <c r="J1034" s="8" t="str" cm="1">
        <f t="array" aca="1" ref="J1034" ca="1">IF(ISERROR(IF(ROWS($1:1033)&lt;=COUNTA($G$2:G1532),INDEX($G$2:G1532,SMALL(IF($G$2:G1532&lt;&gt;"",ROW(INDIRECT("1:"&amp;ROWS($G$2:G1532)))),ROWS($1:1033))),"")),"",IF(ROWS($1:1033)&lt;=COUNTA($G$2:G1532),INDEX($G$2:G1532,SMALL(IF($G$2:G1532&lt;&gt;"",ROW(INDIRECT("1:"&amp;ROWS($G$2:G1532)))),ROWS($1:1033))),""))</f>
        <v/>
      </c>
      <c r="K1034" s="10" t="str" cm="1">
        <f t="array" aca="1" ref="K1034" ca="1">IF(ISERROR(IF(ROWS($1:1033)&lt;=COUNTA($I$2:I1532),INDEX($I$2:I1532,SMALL(IF($I$2:I1532&lt;&gt;"",ROW(INDIRECT("1:"&amp;ROWS($I$2:I1532)))),ROWS($1:1033))),"")),"",IF(ROWS($1:1033)&lt;=COUNTA($I$2:I1532),INDEX($I$2:I1532,SMALL(IF($I$2:I1532&lt;&gt;"",ROW(INDIRECT("1:"&amp;ROWS($I$2:I1532)))),ROWS($1:1033))),""))</f>
        <v/>
      </c>
    </row>
    <row r="1035" spans="7:11" x14ac:dyDescent="0.2">
      <c r="G1035" s="24" t="str">
        <f>+IF('Tableau de bord'!B1055='Tableau de bord'!B1056,"",'Tableau de bord'!B1055)</f>
        <v/>
      </c>
      <c r="H1035" s="23" t="str">
        <f>+'Tableau de bord'!R1055</f>
        <v/>
      </c>
      <c r="I1035" s="17" t="str">
        <f>+IF('Tableau de bord'!B1056='Tableau de bord'!B1055,"",SUM($H$2:$H1035))</f>
        <v/>
      </c>
      <c r="J1035" s="8" t="str" cm="1">
        <f t="array" aca="1" ref="J1035" ca="1">IF(ISERROR(IF(ROWS($1:1034)&lt;=COUNTA($G$2:G1533),INDEX($G$2:G1533,SMALL(IF($G$2:G1533&lt;&gt;"",ROW(INDIRECT("1:"&amp;ROWS($G$2:G1533)))),ROWS($1:1034))),"")),"",IF(ROWS($1:1034)&lt;=COUNTA($G$2:G1533),INDEX($G$2:G1533,SMALL(IF($G$2:G1533&lt;&gt;"",ROW(INDIRECT("1:"&amp;ROWS($G$2:G1533)))),ROWS($1:1034))),""))</f>
        <v/>
      </c>
      <c r="K1035" s="10" t="str" cm="1">
        <f t="array" aca="1" ref="K1035" ca="1">IF(ISERROR(IF(ROWS($1:1034)&lt;=COUNTA($I$2:I1533),INDEX($I$2:I1533,SMALL(IF($I$2:I1533&lt;&gt;"",ROW(INDIRECT("1:"&amp;ROWS($I$2:I1533)))),ROWS($1:1034))),"")),"",IF(ROWS($1:1034)&lt;=COUNTA($I$2:I1533),INDEX($I$2:I1533,SMALL(IF($I$2:I1533&lt;&gt;"",ROW(INDIRECT("1:"&amp;ROWS($I$2:I1533)))),ROWS($1:1034))),""))</f>
        <v/>
      </c>
    </row>
    <row r="1036" spans="7:11" x14ac:dyDescent="0.2">
      <c r="G1036" s="24" t="str">
        <f>+IF('Tableau de bord'!B1056='Tableau de bord'!B1057,"",'Tableau de bord'!B1056)</f>
        <v/>
      </c>
      <c r="H1036" s="23" t="str">
        <f>+'Tableau de bord'!R1056</f>
        <v/>
      </c>
      <c r="I1036" s="17" t="str">
        <f>+IF('Tableau de bord'!B1057='Tableau de bord'!B1056,"",SUM($H$2:$H1036))</f>
        <v/>
      </c>
      <c r="J1036" s="8" t="str" cm="1">
        <f t="array" aca="1" ref="J1036" ca="1">IF(ISERROR(IF(ROWS($1:1035)&lt;=COUNTA($G$2:G1534),INDEX($G$2:G1534,SMALL(IF($G$2:G1534&lt;&gt;"",ROW(INDIRECT("1:"&amp;ROWS($G$2:G1534)))),ROWS($1:1035))),"")),"",IF(ROWS($1:1035)&lt;=COUNTA($G$2:G1534),INDEX($G$2:G1534,SMALL(IF($G$2:G1534&lt;&gt;"",ROW(INDIRECT("1:"&amp;ROWS($G$2:G1534)))),ROWS($1:1035))),""))</f>
        <v/>
      </c>
      <c r="K1036" s="10" t="str" cm="1">
        <f t="array" aca="1" ref="K1036" ca="1">IF(ISERROR(IF(ROWS($1:1035)&lt;=COUNTA($I$2:I1534),INDEX($I$2:I1534,SMALL(IF($I$2:I1534&lt;&gt;"",ROW(INDIRECT("1:"&amp;ROWS($I$2:I1534)))),ROWS($1:1035))),"")),"",IF(ROWS($1:1035)&lt;=COUNTA($I$2:I1534),INDEX($I$2:I1534,SMALL(IF($I$2:I1534&lt;&gt;"",ROW(INDIRECT("1:"&amp;ROWS($I$2:I1534)))),ROWS($1:1035))),""))</f>
        <v/>
      </c>
    </row>
    <row r="1037" spans="7:11" x14ac:dyDescent="0.2">
      <c r="G1037" s="24" t="str">
        <f>+IF('Tableau de bord'!B1057='Tableau de bord'!B1058,"",'Tableau de bord'!B1057)</f>
        <v/>
      </c>
      <c r="H1037" s="23" t="str">
        <f>+'Tableau de bord'!R1057</f>
        <v/>
      </c>
      <c r="I1037" s="17" t="str">
        <f>+IF('Tableau de bord'!B1058='Tableau de bord'!B1057,"",SUM($H$2:$H1037))</f>
        <v/>
      </c>
      <c r="J1037" s="8" t="str" cm="1">
        <f t="array" aca="1" ref="J1037" ca="1">IF(ISERROR(IF(ROWS($1:1036)&lt;=COUNTA($G$2:G1535),INDEX($G$2:G1535,SMALL(IF($G$2:G1535&lt;&gt;"",ROW(INDIRECT("1:"&amp;ROWS($G$2:G1535)))),ROWS($1:1036))),"")),"",IF(ROWS($1:1036)&lt;=COUNTA($G$2:G1535),INDEX($G$2:G1535,SMALL(IF($G$2:G1535&lt;&gt;"",ROW(INDIRECT("1:"&amp;ROWS($G$2:G1535)))),ROWS($1:1036))),""))</f>
        <v/>
      </c>
      <c r="K1037" s="10" t="str" cm="1">
        <f t="array" aca="1" ref="K1037" ca="1">IF(ISERROR(IF(ROWS($1:1036)&lt;=COUNTA($I$2:I1535),INDEX($I$2:I1535,SMALL(IF($I$2:I1535&lt;&gt;"",ROW(INDIRECT("1:"&amp;ROWS($I$2:I1535)))),ROWS($1:1036))),"")),"",IF(ROWS($1:1036)&lt;=COUNTA($I$2:I1535),INDEX($I$2:I1535,SMALL(IF($I$2:I1535&lt;&gt;"",ROW(INDIRECT("1:"&amp;ROWS($I$2:I1535)))),ROWS($1:1036))),""))</f>
        <v/>
      </c>
    </row>
    <row r="1038" spans="7:11" x14ac:dyDescent="0.2">
      <c r="G1038" s="24" t="str">
        <f>+IF('Tableau de bord'!B1058='Tableau de bord'!B1059,"",'Tableau de bord'!B1058)</f>
        <v/>
      </c>
      <c r="H1038" s="23" t="str">
        <f>+'Tableau de bord'!R1058</f>
        <v/>
      </c>
      <c r="I1038" s="17" t="str">
        <f>+IF('Tableau de bord'!B1059='Tableau de bord'!B1058,"",SUM($H$2:$H1038))</f>
        <v/>
      </c>
      <c r="J1038" s="8" t="str" cm="1">
        <f t="array" aca="1" ref="J1038" ca="1">IF(ISERROR(IF(ROWS($1:1037)&lt;=COUNTA($G$2:G1536),INDEX($G$2:G1536,SMALL(IF($G$2:G1536&lt;&gt;"",ROW(INDIRECT("1:"&amp;ROWS($G$2:G1536)))),ROWS($1:1037))),"")),"",IF(ROWS($1:1037)&lt;=COUNTA($G$2:G1536),INDEX($G$2:G1536,SMALL(IF($G$2:G1536&lt;&gt;"",ROW(INDIRECT("1:"&amp;ROWS($G$2:G1536)))),ROWS($1:1037))),""))</f>
        <v/>
      </c>
      <c r="K1038" s="10" t="str" cm="1">
        <f t="array" aca="1" ref="K1038" ca="1">IF(ISERROR(IF(ROWS($1:1037)&lt;=COUNTA($I$2:I1536),INDEX($I$2:I1536,SMALL(IF($I$2:I1536&lt;&gt;"",ROW(INDIRECT("1:"&amp;ROWS($I$2:I1536)))),ROWS($1:1037))),"")),"",IF(ROWS($1:1037)&lt;=COUNTA($I$2:I1536),INDEX($I$2:I1536,SMALL(IF($I$2:I1536&lt;&gt;"",ROW(INDIRECT("1:"&amp;ROWS($I$2:I1536)))),ROWS($1:1037))),""))</f>
        <v/>
      </c>
    </row>
    <row r="1039" spans="7:11" x14ac:dyDescent="0.2">
      <c r="G1039" s="24" t="str">
        <f>+IF('Tableau de bord'!B1059='Tableau de bord'!B1060,"",'Tableau de bord'!B1059)</f>
        <v/>
      </c>
      <c r="H1039" s="23" t="str">
        <f>+'Tableau de bord'!R1059</f>
        <v/>
      </c>
      <c r="I1039" s="17" t="str">
        <f>+IF('Tableau de bord'!B1060='Tableau de bord'!B1059,"",SUM($H$2:$H1039))</f>
        <v/>
      </c>
      <c r="J1039" s="8" t="str" cm="1">
        <f t="array" aca="1" ref="J1039" ca="1">IF(ISERROR(IF(ROWS($1:1038)&lt;=COUNTA($G$2:G1537),INDEX($G$2:G1537,SMALL(IF($G$2:G1537&lt;&gt;"",ROW(INDIRECT("1:"&amp;ROWS($G$2:G1537)))),ROWS($1:1038))),"")),"",IF(ROWS($1:1038)&lt;=COUNTA($G$2:G1537),INDEX($G$2:G1537,SMALL(IF($G$2:G1537&lt;&gt;"",ROW(INDIRECT("1:"&amp;ROWS($G$2:G1537)))),ROWS($1:1038))),""))</f>
        <v/>
      </c>
      <c r="K1039" s="10" t="str" cm="1">
        <f t="array" aca="1" ref="K1039" ca="1">IF(ISERROR(IF(ROWS($1:1038)&lt;=COUNTA($I$2:I1537),INDEX($I$2:I1537,SMALL(IF($I$2:I1537&lt;&gt;"",ROW(INDIRECT("1:"&amp;ROWS($I$2:I1537)))),ROWS($1:1038))),"")),"",IF(ROWS($1:1038)&lt;=COUNTA($I$2:I1537),INDEX($I$2:I1537,SMALL(IF($I$2:I1537&lt;&gt;"",ROW(INDIRECT("1:"&amp;ROWS($I$2:I1537)))),ROWS($1:1038))),""))</f>
        <v/>
      </c>
    </row>
    <row r="1040" spans="7:11" x14ac:dyDescent="0.2">
      <c r="G1040" s="24" t="str">
        <f>+IF('Tableau de bord'!B1060='Tableau de bord'!B1061,"",'Tableau de bord'!B1060)</f>
        <v/>
      </c>
      <c r="H1040" s="23" t="str">
        <f>+'Tableau de bord'!R1060</f>
        <v/>
      </c>
      <c r="I1040" s="17" t="str">
        <f>+IF('Tableau de bord'!B1061='Tableau de bord'!B1060,"",SUM($H$2:$H1040))</f>
        <v/>
      </c>
      <c r="J1040" s="8" t="str" cm="1">
        <f t="array" aca="1" ref="J1040" ca="1">IF(ISERROR(IF(ROWS($1:1039)&lt;=COUNTA($G$2:G1538),INDEX($G$2:G1538,SMALL(IF($G$2:G1538&lt;&gt;"",ROW(INDIRECT("1:"&amp;ROWS($G$2:G1538)))),ROWS($1:1039))),"")),"",IF(ROWS($1:1039)&lt;=COUNTA($G$2:G1538),INDEX($G$2:G1538,SMALL(IF($G$2:G1538&lt;&gt;"",ROW(INDIRECT("1:"&amp;ROWS($G$2:G1538)))),ROWS($1:1039))),""))</f>
        <v/>
      </c>
      <c r="K1040" s="10" t="str" cm="1">
        <f t="array" aca="1" ref="K1040" ca="1">IF(ISERROR(IF(ROWS($1:1039)&lt;=COUNTA($I$2:I1538),INDEX($I$2:I1538,SMALL(IF($I$2:I1538&lt;&gt;"",ROW(INDIRECT("1:"&amp;ROWS($I$2:I1538)))),ROWS($1:1039))),"")),"",IF(ROWS($1:1039)&lt;=COUNTA($I$2:I1538),INDEX($I$2:I1538,SMALL(IF($I$2:I1538&lt;&gt;"",ROW(INDIRECT("1:"&amp;ROWS($I$2:I1538)))),ROWS($1:1039))),""))</f>
        <v/>
      </c>
    </row>
    <row r="1041" spans="7:11" x14ac:dyDescent="0.2">
      <c r="G1041" s="24" t="str">
        <f>+IF('Tableau de bord'!B1061='Tableau de bord'!B1062,"",'Tableau de bord'!B1061)</f>
        <v/>
      </c>
      <c r="H1041" s="23" t="str">
        <f>+'Tableau de bord'!R1061</f>
        <v/>
      </c>
      <c r="I1041" s="17" t="str">
        <f>+IF('Tableau de bord'!B1062='Tableau de bord'!B1061,"",SUM($H$2:$H1041))</f>
        <v/>
      </c>
      <c r="J1041" s="8" t="str" cm="1">
        <f t="array" aca="1" ref="J1041" ca="1">IF(ISERROR(IF(ROWS($1:1040)&lt;=COUNTA($G$2:G1539),INDEX($G$2:G1539,SMALL(IF($G$2:G1539&lt;&gt;"",ROW(INDIRECT("1:"&amp;ROWS($G$2:G1539)))),ROWS($1:1040))),"")),"",IF(ROWS($1:1040)&lt;=COUNTA($G$2:G1539),INDEX($G$2:G1539,SMALL(IF($G$2:G1539&lt;&gt;"",ROW(INDIRECT("1:"&amp;ROWS($G$2:G1539)))),ROWS($1:1040))),""))</f>
        <v/>
      </c>
      <c r="K1041" s="10" t="str" cm="1">
        <f t="array" aca="1" ref="K1041" ca="1">IF(ISERROR(IF(ROWS($1:1040)&lt;=COUNTA($I$2:I1539),INDEX($I$2:I1539,SMALL(IF($I$2:I1539&lt;&gt;"",ROW(INDIRECT("1:"&amp;ROWS($I$2:I1539)))),ROWS($1:1040))),"")),"",IF(ROWS($1:1040)&lt;=COUNTA($I$2:I1539),INDEX($I$2:I1539,SMALL(IF($I$2:I1539&lt;&gt;"",ROW(INDIRECT("1:"&amp;ROWS($I$2:I1539)))),ROWS($1:1040))),""))</f>
        <v/>
      </c>
    </row>
    <row r="1042" spans="7:11" x14ac:dyDescent="0.2">
      <c r="G1042" s="24" t="str">
        <f>+IF('Tableau de bord'!B1062='Tableau de bord'!B1063,"",'Tableau de bord'!B1062)</f>
        <v/>
      </c>
      <c r="H1042" s="23" t="str">
        <f>+'Tableau de bord'!R1062</f>
        <v/>
      </c>
      <c r="I1042" s="17" t="str">
        <f>+IF('Tableau de bord'!B1063='Tableau de bord'!B1062,"",SUM($H$2:$H1042))</f>
        <v/>
      </c>
      <c r="J1042" s="8" t="str" cm="1">
        <f t="array" aca="1" ref="J1042" ca="1">IF(ISERROR(IF(ROWS($1:1041)&lt;=COUNTA($G$2:G1540),INDEX($G$2:G1540,SMALL(IF($G$2:G1540&lt;&gt;"",ROW(INDIRECT("1:"&amp;ROWS($G$2:G1540)))),ROWS($1:1041))),"")),"",IF(ROWS($1:1041)&lt;=COUNTA($G$2:G1540),INDEX($G$2:G1540,SMALL(IF($G$2:G1540&lt;&gt;"",ROW(INDIRECT("1:"&amp;ROWS($G$2:G1540)))),ROWS($1:1041))),""))</f>
        <v/>
      </c>
      <c r="K1042" s="10" t="str" cm="1">
        <f t="array" aca="1" ref="K1042" ca="1">IF(ISERROR(IF(ROWS($1:1041)&lt;=COUNTA($I$2:I1540),INDEX($I$2:I1540,SMALL(IF($I$2:I1540&lt;&gt;"",ROW(INDIRECT("1:"&amp;ROWS($I$2:I1540)))),ROWS($1:1041))),"")),"",IF(ROWS($1:1041)&lt;=COUNTA($I$2:I1540),INDEX($I$2:I1540,SMALL(IF($I$2:I1540&lt;&gt;"",ROW(INDIRECT("1:"&amp;ROWS($I$2:I1540)))),ROWS($1:1041))),""))</f>
        <v/>
      </c>
    </row>
    <row r="1043" spans="7:11" x14ac:dyDescent="0.2">
      <c r="G1043" s="24" t="str">
        <f>+IF('Tableau de bord'!B1063='Tableau de bord'!B1064,"",'Tableau de bord'!B1063)</f>
        <v/>
      </c>
      <c r="H1043" s="23" t="str">
        <f>+'Tableau de bord'!R1063</f>
        <v/>
      </c>
      <c r="I1043" s="17" t="str">
        <f>+IF('Tableau de bord'!B1064='Tableau de bord'!B1063,"",SUM($H$2:$H1043))</f>
        <v/>
      </c>
      <c r="J1043" s="8" t="str" cm="1">
        <f t="array" aca="1" ref="J1043" ca="1">IF(ISERROR(IF(ROWS($1:1042)&lt;=COUNTA($G$2:G1541),INDEX($G$2:G1541,SMALL(IF($G$2:G1541&lt;&gt;"",ROW(INDIRECT("1:"&amp;ROWS($G$2:G1541)))),ROWS($1:1042))),"")),"",IF(ROWS($1:1042)&lt;=COUNTA($G$2:G1541),INDEX($G$2:G1541,SMALL(IF($G$2:G1541&lt;&gt;"",ROW(INDIRECT("1:"&amp;ROWS($G$2:G1541)))),ROWS($1:1042))),""))</f>
        <v/>
      </c>
      <c r="K1043" s="10" t="str" cm="1">
        <f t="array" aca="1" ref="K1043" ca="1">IF(ISERROR(IF(ROWS($1:1042)&lt;=COUNTA($I$2:I1541),INDEX($I$2:I1541,SMALL(IF($I$2:I1541&lt;&gt;"",ROW(INDIRECT("1:"&amp;ROWS($I$2:I1541)))),ROWS($1:1042))),"")),"",IF(ROWS($1:1042)&lt;=COUNTA($I$2:I1541),INDEX($I$2:I1541,SMALL(IF($I$2:I1541&lt;&gt;"",ROW(INDIRECT("1:"&amp;ROWS($I$2:I1541)))),ROWS($1:1042))),""))</f>
        <v/>
      </c>
    </row>
    <row r="1044" spans="7:11" x14ac:dyDescent="0.2">
      <c r="G1044" s="24" t="str">
        <f>+IF('Tableau de bord'!B1064='Tableau de bord'!B1065,"",'Tableau de bord'!B1064)</f>
        <v/>
      </c>
      <c r="H1044" s="23" t="str">
        <f>+'Tableau de bord'!R1064</f>
        <v/>
      </c>
      <c r="I1044" s="17" t="str">
        <f>+IF('Tableau de bord'!B1065='Tableau de bord'!B1064,"",SUM($H$2:$H1044))</f>
        <v/>
      </c>
      <c r="J1044" s="8" t="str" cm="1">
        <f t="array" aca="1" ref="J1044" ca="1">IF(ISERROR(IF(ROWS($1:1043)&lt;=COUNTA($G$2:G1542),INDEX($G$2:G1542,SMALL(IF($G$2:G1542&lt;&gt;"",ROW(INDIRECT("1:"&amp;ROWS($G$2:G1542)))),ROWS($1:1043))),"")),"",IF(ROWS($1:1043)&lt;=COUNTA($G$2:G1542),INDEX($G$2:G1542,SMALL(IF($G$2:G1542&lt;&gt;"",ROW(INDIRECT("1:"&amp;ROWS($G$2:G1542)))),ROWS($1:1043))),""))</f>
        <v/>
      </c>
      <c r="K1044" s="10" t="str" cm="1">
        <f t="array" aca="1" ref="K1044" ca="1">IF(ISERROR(IF(ROWS($1:1043)&lt;=COUNTA($I$2:I1542),INDEX($I$2:I1542,SMALL(IF($I$2:I1542&lt;&gt;"",ROW(INDIRECT("1:"&amp;ROWS($I$2:I1542)))),ROWS($1:1043))),"")),"",IF(ROWS($1:1043)&lt;=COUNTA($I$2:I1542),INDEX($I$2:I1542,SMALL(IF($I$2:I1542&lt;&gt;"",ROW(INDIRECT("1:"&amp;ROWS($I$2:I1542)))),ROWS($1:1043))),""))</f>
        <v/>
      </c>
    </row>
    <row r="1045" spans="7:11" x14ac:dyDescent="0.2">
      <c r="G1045" s="24" t="str">
        <f>+IF('Tableau de bord'!B1065='Tableau de bord'!B1066,"",'Tableau de bord'!B1065)</f>
        <v/>
      </c>
      <c r="H1045" s="23" t="str">
        <f>+'Tableau de bord'!R1065</f>
        <v/>
      </c>
      <c r="I1045" s="17" t="str">
        <f>+IF('Tableau de bord'!B1066='Tableau de bord'!B1065,"",SUM($H$2:$H1045))</f>
        <v/>
      </c>
      <c r="J1045" s="8" t="str" cm="1">
        <f t="array" aca="1" ref="J1045" ca="1">IF(ISERROR(IF(ROWS($1:1044)&lt;=COUNTA($G$2:G1543),INDEX($G$2:G1543,SMALL(IF($G$2:G1543&lt;&gt;"",ROW(INDIRECT("1:"&amp;ROWS($G$2:G1543)))),ROWS($1:1044))),"")),"",IF(ROWS($1:1044)&lt;=COUNTA($G$2:G1543),INDEX($G$2:G1543,SMALL(IF($G$2:G1543&lt;&gt;"",ROW(INDIRECT("1:"&amp;ROWS($G$2:G1543)))),ROWS($1:1044))),""))</f>
        <v/>
      </c>
      <c r="K1045" s="10" t="str" cm="1">
        <f t="array" aca="1" ref="K1045" ca="1">IF(ISERROR(IF(ROWS($1:1044)&lt;=COUNTA($I$2:I1543),INDEX($I$2:I1543,SMALL(IF($I$2:I1543&lt;&gt;"",ROW(INDIRECT("1:"&amp;ROWS($I$2:I1543)))),ROWS($1:1044))),"")),"",IF(ROWS($1:1044)&lt;=COUNTA($I$2:I1543),INDEX($I$2:I1543,SMALL(IF($I$2:I1543&lt;&gt;"",ROW(INDIRECT("1:"&amp;ROWS($I$2:I1543)))),ROWS($1:1044))),""))</f>
        <v/>
      </c>
    </row>
    <row r="1046" spans="7:11" x14ac:dyDescent="0.2">
      <c r="G1046" s="24" t="str">
        <f>+IF('Tableau de bord'!B1066='Tableau de bord'!B1067,"",'Tableau de bord'!B1066)</f>
        <v/>
      </c>
      <c r="H1046" s="23" t="str">
        <f>+'Tableau de bord'!R1066</f>
        <v/>
      </c>
      <c r="I1046" s="17" t="str">
        <f>+IF('Tableau de bord'!B1067='Tableau de bord'!B1066,"",SUM($H$2:$H1046))</f>
        <v/>
      </c>
      <c r="J1046" s="8" t="str" cm="1">
        <f t="array" aca="1" ref="J1046" ca="1">IF(ISERROR(IF(ROWS($1:1045)&lt;=COUNTA($G$2:G1544),INDEX($G$2:G1544,SMALL(IF($G$2:G1544&lt;&gt;"",ROW(INDIRECT("1:"&amp;ROWS($G$2:G1544)))),ROWS($1:1045))),"")),"",IF(ROWS($1:1045)&lt;=COUNTA($G$2:G1544),INDEX($G$2:G1544,SMALL(IF($G$2:G1544&lt;&gt;"",ROW(INDIRECT("1:"&amp;ROWS($G$2:G1544)))),ROWS($1:1045))),""))</f>
        <v/>
      </c>
      <c r="K1046" s="10" t="str" cm="1">
        <f t="array" aca="1" ref="K1046" ca="1">IF(ISERROR(IF(ROWS($1:1045)&lt;=COUNTA($I$2:I1544),INDEX($I$2:I1544,SMALL(IF($I$2:I1544&lt;&gt;"",ROW(INDIRECT("1:"&amp;ROWS($I$2:I1544)))),ROWS($1:1045))),"")),"",IF(ROWS($1:1045)&lt;=COUNTA($I$2:I1544),INDEX($I$2:I1544,SMALL(IF($I$2:I1544&lt;&gt;"",ROW(INDIRECT("1:"&amp;ROWS($I$2:I1544)))),ROWS($1:1045))),""))</f>
        <v/>
      </c>
    </row>
    <row r="1047" spans="7:11" x14ac:dyDescent="0.2">
      <c r="G1047" s="24" t="str">
        <f>+IF('Tableau de bord'!B1067='Tableau de bord'!B1068,"",'Tableau de bord'!B1067)</f>
        <v/>
      </c>
      <c r="H1047" s="23" t="str">
        <f>+'Tableau de bord'!R1067</f>
        <v/>
      </c>
      <c r="I1047" s="17" t="str">
        <f>+IF('Tableau de bord'!B1068='Tableau de bord'!B1067,"",SUM($H$2:$H1047))</f>
        <v/>
      </c>
      <c r="J1047" s="8" t="str" cm="1">
        <f t="array" aca="1" ref="J1047" ca="1">IF(ISERROR(IF(ROWS($1:1046)&lt;=COUNTA($G$2:G1545),INDEX($G$2:G1545,SMALL(IF($G$2:G1545&lt;&gt;"",ROW(INDIRECT("1:"&amp;ROWS($G$2:G1545)))),ROWS($1:1046))),"")),"",IF(ROWS($1:1046)&lt;=COUNTA($G$2:G1545),INDEX($G$2:G1545,SMALL(IF($G$2:G1545&lt;&gt;"",ROW(INDIRECT("1:"&amp;ROWS($G$2:G1545)))),ROWS($1:1046))),""))</f>
        <v/>
      </c>
      <c r="K1047" s="10" t="str" cm="1">
        <f t="array" aca="1" ref="K1047" ca="1">IF(ISERROR(IF(ROWS($1:1046)&lt;=COUNTA($I$2:I1545),INDEX($I$2:I1545,SMALL(IF($I$2:I1545&lt;&gt;"",ROW(INDIRECT("1:"&amp;ROWS($I$2:I1545)))),ROWS($1:1046))),"")),"",IF(ROWS($1:1046)&lt;=COUNTA($I$2:I1545),INDEX($I$2:I1545,SMALL(IF($I$2:I1545&lt;&gt;"",ROW(INDIRECT("1:"&amp;ROWS($I$2:I1545)))),ROWS($1:1046))),""))</f>
        <v/>
      </c>
    </row>
    <row r="1048" spans="7:11" x14ac:dyDescent="0.2">
      <c r="G1048" s="24" t="str">
        <f>+IF('Tableau de bord'!B1068='Tableau de bord'!B1069,"",'Tableau de bord'!B1068)</f>
        <v/>
      </c>
      <c r="H1048" s="23" t="str">
        <f>+'Tableau de bord'!R1068</f>
        <v/>
      </c>
      <c r="I1048" s="17" t="str">
        <f>+IF('Tableau de bord'!B1069='Tableau de bord'!B1068,"",SUM($H$2:$H1048))</f>
        <v/>
      </c>
      <c r="J1048" s="8" t="str" cm="1">
        <f t="array" aca="1" ref="J1048" ca="1">IF(ISERROR(IF(ROWS($1:1047)&lt;=COUNTA($G$2:G1546),INDEX($G$2:G1546,SMALL(IF($G$2:G1546&lt;&gt;"",ROW(INDIRECT("1:"&amp;ROWS($G$2:G1546)))),ROWS($1:1047))),"")),"",IF(ROWS($1:1047)&lt;=COUNTA($G$2:G1546),INDEX($G$2:G1546,SMALL(IF($G$2:G1546&lt;&gt;"",ROW(INDIRECT("1:"&amp;ROWS($G$2:G1546)))),ROWS($1:1047))),""))</f>
        <v/>
      </c>
      <c r="K1048" s="10" t="str" cm="1">
        <f t="array" aca="1" ref="K1048" ca="1">IF(ISERROR(IF(ROWS($1:1047)&lt;=COUNTA($I$2:I1546),INDEX($I$2:I1546,SMALL(IF($I$2:I1546&lt;&gt;"",ROW(INDIRECT("1:"&amp;ROWS($I$2:I1546)))),ROWS($1:1047))),"")),"",IF(ROWS($1:1047)&lt;=COUNTA($I$2:I1546),INDEX($I$2:I1546,SMALL(IF($I$2:I1546&lt;&gt;"",ROW(INDIRECT("1:"&amp;ROWS($I$2:I1546)))),ROWS($1:1047))),""))</f>
        <v/>
      </c>
    </row>
    <row r="1049" spans="7:11" x14ac:dyDescent="0.2">
      <c r="G1049" s="24" t="str">
        <f>+IF('Tableau de bord'!B1069='Tableau de bord'!B1070,"",'Tableau de bord'!B1069)</f>
        <v/>
      </c>
      <c r="H1049" s="23" t="str">
        <f>+'Tableau de bord'!R1069</f>
        <v/>
      </c>
      <c r="I1049" s="17" t="str">
        <f>+IF('Tableau de bord'!B1070='Tableau de bord'!B1069,"",SUM($H$2:$H1049))</f>
        <v/>
      </c>
      <c r="J1049" s="8" t="str" cm="1">
        <f t="array" aca="1" ref="J1049" ca="1">IF(ISERROR(IF(ROWS($1:1048)&lt;=COUNTA($G$2:G1547),INDEX($G$2:G1547,SMALL(IF($G$2:G1547&lt;&gt;"",ROW(INDIRECT("1:"&amp;ROWS($G$2:G1547)))),ROWS($1:1048))),"")),"",IF(ROWS($1:1048)&lt;=COUNTA($G$2:G1547),INDEX($G$2:G1547,SMALL(IF($G$2:G1547&lt;&gt;"",ROW(INDIRECT("1:"&amp;ROWS($G$2:G1547)))),ROWS($1:1048))),""))</f>
        <v/>
      </c>
      <c r="K1049" s="10" t="str" cm="1">
        <f t="array" aca="1" ref="K1049" ca="1">IF(ISERROR(IF(ROWS($1:1048)&lt;=COUNTA($I$2:I1547),INDEX($I$2:I1547,SMALL(IF($I$2:I1547&lt;&gt;"",ROW(INDIRECT("1:"&amp;ROWS($I$2:I1547)))),ROWS($1:1048))),"")),"",IF(ROWS($1:1048)&lt;=COUNTA($I$2:I1547),INDEX($I$2:I1547,SMALL(IF($I$2:I1547&lt;&gt;"",ROW(INDIRECT("1:"&amp;ROWS($I$2:I1547)))),ROWS($1:1048))),""))</f>
        <v/>
      </c>
    </row>
    <row r="1050" spans="7:11" x14ac:dyDescent="0.2">
      <c r="G1050" s="24" t="str">
        <f>+IF('Tableau de bord'!B1070='Tableau de bord'!B1071,"",'Tableau de bord'!B1070)</f>
        <v/>
      </c>
      <c r="H1050" s="23" t="str">
        <f>+'Tableau de bord'!R1070</f>
        <v/>
      </c>
      <c r="I1050" s="17" t="str">
        <f>+IF('Tableau de bord'!B1071='Tableau de bord'!B1070,"",SUM($H$2:$H1050))</f>
        <v/>
      </c>
      <c r="J1050" s="8" t="str" cm="1">
        <f t="array" aca="1" ref="J1050" ca="1">IF(ISERROR(IF(ROWS($1:1049)&lt;=COUNTA($G$2:G1548),INDEX($G$2:G1548,SMALL(IF($G$2:G1548&lt;&gt;"",ROW(INDIRECT("1:"&amp;ROWS($G$2:G1548)))),ROWS($1:1049))),"")),"",IF(ROWS($1:1049)&lt;=COUNTA($G$2:G1548),INDEX($G$2:G1548,SMALL(IF($G$2:G1548&lt;&gt;"",ROW(INDIRECT("1:"&amp;ROWS($G$2:G1548)))),ROWS($1:1049))),""))</f>
        <v/>
      </c>
      <c r="K1050" s="10" t="str" cm="1">
        <f t="array" aca="1" ref="K1050" ca="1">IF(ISERROR(IF(ROWS($1:1049)&lt;=COUNTA($I$2:I1548),INDEX($I$2:I1548,SMALL(IF($I$2:I1548&lt;&gt;"",ROW(INDIRECT("1:"&amp;ROWS($I$2:I1548)))),ROWS($1:1049))),"")),"",IF(ROWS($1:1049)&lt;=COUNTA($I$2:I1548),INDEX($I$2:I1548,SMALL(IF($I$2:I1548&lt;&gt;"",ROW(INDIRECT("1:"&amp;ROWS($I$2:I1548)))),ROWS($1:1049))),""))</f>
        <v/>
      </c>
    </row>
    <row r="1051" spans="7:11" x14ac:dyDescent="0.2">
      <c r="G1051" s="24" t="str">
        <f>+IF('Tableau de bord'!B1071='Tableau de bord'!B1072,"",'Tableau de bord'!B1071)</f>
        <v/>
      </c>
      <c r="H1051" s="23" t="str">
        <f>+'Tableau de bord'!R1071</f>
        <v/>
      </c>
      <c r="I1051" s="17" t="str">
        <f>+IF('Tableau de bord'!B1072='Tableau de bord'!B1071,"",SUM($H$2:$H1051))</f>
        <v/>
      </c>
      <c r="J1051" s="8" t="str" cm="1">
        <f t="array" aca="1" ref="J1051" ca="1">IF(ISERROR(IF(ROWS($1:1050)&lt;=COUNTA($G$2:G1549),INDEX($G$2:G1549,SMALL(IF($G$2:G1549&lt;&gt;"",ROW(INDIRECT("1:"&amp;ROWS($G$2:G1549)))),ROWS($1:1050))),"")),"",IF(ROWS($1:1050)&lt;=COUNTA($G$2:G1549),INDEX($G$2:G1549,SMALL(IF($G$2:G1549&lt;&gt;"",ROW(INDIRECT("1:"&amp;ROWS($G$2:G1549)))),ROWS($1:1050))),""))</f>
        <v/>
      </c>
      <c r="K1051" s="10" t="str" cm="1">
        <f t="array" aca="1" ref="K1051" ca="1">IF(ISERROR(IF(ROWS($1:1050)&lt;=COUNTA($I$2:I1549),INDEX($I$2:I1549,SMALL(IF($I$2:I1549&lt;&gt;"",ROW(INDIRECT("1:"&amp;ROWS($I$2:I1549)))),ROWS($1:1050))),"")),"",IF(ROWS($1:1050)&lt;=COUNTA($I$2:I1549),INDEX($I$2:I1549,SMALL(IF($I$2:I1549&lt;&gt;"",ROW(INDIRECT("1:"&amp;ROWS($I$2:I1549)))),ROWS($1:1050))),""))</f>
        <v/>
      </c>
    </row>
    <row r="1052" spans="7:11" x14ac:dyDescent="0.2">
      <c r="G1052" s="24" t="str">
        <f>+IF('Tableau de bord'!B1072='Tableau de bord'!B1073,"",'Tableau de bord'!B1072)</f>
        <v/>
      </c>
      <c r="H1052" s="23" t="str">
        <f>+'Tableau de bord'!R1072</f>
        <v/>
      </c>
      <c r="I1052" s="17" t="str">
        <f>+IF('Tableau de bord'!B1073='Tableau de bord'!B1072,"",SUM($H$2:$H1052))</f>
        <v/>
      </c>
      <c r="J1052" s="8" t="str" cm="1">
        <f t="array" aca="1" ref="J1052" ca="1">IF(ISERROR(IF(ROWS($1:1051)&lt;=COUNTA($G$2:G1550),INDEX($G$2:G1550,SMALL(IF($G$2:G1550&lt;&gt;"",ROW(INDIRECT("1:"&amp;ROWS($G$2:G1550)))),ROWS($1:1051))),"")),"",IF(ROWS($1:1051)&lt;=COUNTA($G$2:G1550),INDEX($G$2:G1550,SMALL(IF($G$2:G1550&lt;&gt;"",ROW(INDIRECT("1:"&amp;ROWS($G$2:G1550)))),ROWS($1:1051))),""))</f>
        <v/>
      </c>
      <c r="K1052" s="10" t="str" cm="1">
        <f t="array" aca="1" ref="K1052" ca="1">IF(ISERROR(IF(ROWS($1:1051)&lt;=COUNTA($I$2:I1550),INDEX($I$2:I1550,SMALL(IF($I$2:I1550&lt;&gt;"",ROW(INDIRECT("1:"&amp;ROWS($I$2:I1550)))),ROWS($1:1051))),"")),"",IF(ROWS($1:1051)&lt;=COUNTA($I$2:I1550),INDEX($I$2:I1550,SMALL(IF($I$2:I1550&lt;&gt;"",ROW(INDIRECT("1:"&amp;ROWS($I$2:I1550)))),ROWS($1:1051))),""))</f>
        <v/>
      </c>
    </row>
    <row r="1053" spans="7:11" x14ac:dyDescent="0.2">
      <c r="G1053" s="24" t="str">
        <f>+IF('Tableau de bord'!B1073='Tableau de bord'!B1074,"",'Tableau de bord'!B1073)</f>
        <v/>
      </c>
      <c r="H1053" s="23" t="str">
        <f>+'Tableau de bord'!R1073</f>
        <v/>
      </c>
      <c r="I1053" s="17" t="str">
        <f>+IF('Tableau de bord'!B1074='Tableau de bord'!B1073,"",SUM($H$2:$H1053))</f>
        <v/>
      </c>
      <c r="J1053" s="8" t="str" cm="1">
        <f t="array" aca="1" ref="J1053" ca="1">IF(ISERROR(IF(ROWS($1:1052)&lt;=COUNTA($G$2:G1551),INDEX($G$2:G1551,SMALL(IF($G$2:G1551&lt;&gt;"",ROW(INDIRECT("1:"&amp;ROWS($G$2:G1551)))),ROWS($1:1052))),"")),"",IF(ROWS($1:1052)&lt;=COUNTA($G$2:G1551),INDEX($G$2:G1551,SMALL(IF($G$2:G1551&lt;&gt;"",ROW(INDIRECT("1:"&amp;ROWS($G$2:G1551)))),ROWS($1:1052))),""))</f>
        <v/>
      </c>
      <c r="K1053" s="10" t="str" cm="1">
        <f t="array" aca="1" ref="K1053" ca="1">IF(ISERROR(IF(ROWS($1:1052)&lt;=COUNTA($I$2:I1551),INDEX($I$2:I1551,SMALL(IF($I$2:I1551&lt;&gt;"",ROW(INDIRECT("1:"&amp;ROWS($I$2:I1551)))),ROWS($1:1052))),"")),"",IF(ROWS($1:1052)&lt;=COUNTA($I$2:I1551),INDEX($I$2:I1551,SMALL(IF($I$2:I1551&lt;&gt;"",ROW(INDIRECT("1:"&amp;ROWS($I$2:I1551)))),ROWS($1:1052))),""))</f>
        <v/>
      </c>
    </row>
    <row r="1054" spans="7:11" x14ac:dyDescent="0.2">
      <c r="G1054" s="24" t="str">
        <f>+IF('Tableau de bord'!B1074='Tableau de bord'!B1075,"",'Tableau de bord'!B1074)</f>
        <v/>
      </c>
      <c r="H1054" s="23" t="str">
        <f>+'Tableau de bord'!R1074</f>
        <v/>
      </c>
      <c r="I1054" s="17" t="str">
        <f>+IF('Tableau de bord'!B1075='Tableau de bord'!B1074,"",SUM($H$2:$H1054))</f>
        <v/>
      </c>
      <c r="J1054" s="8" t="str" cm="1">
        <f t="array" aca="1" ref="J1054" ca="1">IF(ISERROR(IF(ROWS($1:1053)&lt;=COUNTA($G$2:G1552),INDEX($G$2:G1552,SMALL(IF($G$2:G1552&lt;&gt;"",ROW(INDIRECT("1:"&amp;ROWS($G$2:G1552)))),ROWS($1:1053))),"")),"",IF(ROWS($1:1053)&lt;=COUNTA($G$2:G1552),INDEX($G$2:G1552,SMALL(IF($G$2:G1552&lt;&gt;"",ROW(INDIRECT("1:"&amp;ROWS($G$2:G1552)))),ROWS($1:1053))),""))</f>
        <v/>
      </c>
      <c r="K1054" s="10" t="str" cm="1">
        <f t="array" aca="1" ref="K1054" ca="1">IF(ISERROR(IF(ROWS($1:1053)&lt;=COUNTA($I$2:I1552),INDEX($I$2:I1552,SMALL(IF($I$2:I1552&lt;&gt;"",ROW(INDIRECT("1:"&amp;ROWS($I$2:I1552)))),ROWS($1:1053))),"")),"",IF(ROWS($1:1053)&lt;=COUNTA($I$2:I1552),INDEX($I$2:I1552,SMALL(IF($I$2:I1552&lt;&gt;"",ROW(INDIRECT("1:"&amp;ROWS($I$2:I1552)))),ROWS($1:1053))),""))</f>
        <v/>
      </c>
    </row>
    <row r="1055" spans="7:11" x14ac:dyDescent="0.2">
      <c r="G1055" s="24" t="str">
        <f>+IF('Tableau de bord'!B1075='Tableau de bord'!B1076,"",'Tableau de bord'!B1075)</f>
        <v/>
      </c>
      <c r="H1055" s="23" t="str">
        <f>+'Tableau de bord'!R1075</f>
        <v/>
      </c>
      <c r="I1055" s="17" t="str">
        <f>+IF('Tableau de bord'!B1076='Tableau de bord'!B1075,"",SUM($H$2:$H1055))</f>
        <v/>
      </c>
      <c r="J1055" s="8" t="str" cm="1">
        <f t="array" aca="1" ref="J1055" ca="1">IF(ISERROR(IF(ROWS($1:1054)&lt;=COUNTA($G$2:G1553),INDEX($G$2:G1553,SMALL(IF($G$2:G1553&lt;&gt;"",ROW(INDIRECT("1:"&amp;ROWS($G$2:G1553)))),ROWS($1:1054))),"")),"",IF(ROWS($1:1054)&lt;=COUNTA($G$2:G1553),INDEX($G$2:G1553,SMALL(IF($G$2:G1553&lt;&gt;"",ROW(INDIRECT("1:"&amp;ROWS($G$2:G1553)))),ROWS($1:1054))),""))</f>
        <v/>
      </c>
      <c r="K1055" s="10" t="str" cm="1">
        <f t="array" aca="1" ref="K1055" ca="1">IF(ISERROR(IF(ROWS($1:1054)&lt;=COUNTA($I$2:I1553),INDEX($I$2:I1553,SMALL(IF($I$2:I1553&lt;&gt;"",ROW(INDIRECT("1:"&amp;ROWS($I$2:I1553)))),ROWS($1:1054))),"")),"",IF(ROWS($1:1054)&lt;=COUNTA($I$2:I1553),INDEX($I$2:I1553,SMALL(IF($I$2:I1553&lt;&gt;"",ROW(INDIRECT("1:"&amp;ROWS($I$2:I1553)))),ROWS($1:1054))),""))</f>
        <v/>
      </c>
    </row>
    <row r="1056" spans="7:11" x14ac:dyDescent="0.2">
      <c r="G1056" s="24" t="str">
        <f>+IF('Tableau de bord'!B1076='Tableau de bord'!B1077,"",'Tableau de bord'!B1076)</f>
        <v/>
      </c>
      <c r="H1056" s="23" t="str">
        <f>+'Tableau de bord'!R1076</f>
        <v/>
      </c>
      <c r="I1056" s="17" t="str">
        <f>+IF('Tableau de bord'!B1077='Tableau de bord'!B1076,"",SUM($H$2:$H1056))</f>
        <v/>
      </c>
      <c r="J1056" s="8" t="str" cm="1">
        <f t="array" aca="1" ref="J1056" ca="1">IF(ISERROR(IF(ROWS($1:1055)&lt;=COUNTA($G$2:G1554),INDEX($G$2:G1554,SMALL(IF($G$2:G1554&lt;&gt;"",ROW(INDIRECT("1:"&amp;ROWS($G$2:G1554)))),ROWS($1:1055))),"")),"",IF(ROWS($1:1055)&lt;=COUNTA($G$2:G1554),INDEX($G$2:G1554,SMALL(IF($G$2:G1554&lt;&gt;"",ROW(INDIRECT("1:"&amp;ROWS($G$2:G1554)))),ROWS($1:1055))),""))</f>
        <v/>
      </c>
      <c r="K1056" s="10" t="str" cm="1">
        <f t="array" aca="1" ref="K1056" ca="1">IF(ISERROR(IF(ROWS($1:1055)&lt;=COUNTA($I$2:I1554),INDEX($I$2:I1554,SMALL(IF($I$2:I1554&lt;&gt;"",ROW(INDIRECT("1:"&amp;ROWS($I$2:I1554)))),ROWS($1:1055))),"")),"",IF(ROWS($1:1055)&lt;=COUNTA($I$2:I1554),INDEX($I$2:I1554,SMALL(IF($I$2:I1554&lt;&gt;"",ROW(INDIRECT("1:"&amp;ROWS($I$2:I1554)))),ROWS($1:1055))),""))</f>
        <v/>
      </c>
    </row>
    <row r="1057" spans="7:11" x14ac:dyDescent="0.2">
      <c r="G1057" s="24" t="str">
        <f>+IF('Tableau de bord'!B1077='Tableau de bord'!B1078,"",'Tableau de bord'!B1077)</f>
        <v/>
      </c>
      <c r="H1057" s="23" t="str">
        <f>+'Tableau de bord'!R1077</f>
        <v/>
      </c>
      <c r="I1057" s="17" t="str">
        <f>+IF('Tableau de bord'!B1078='Tableau de bord'!B1077,"",SUM($H$2:$H1057))</f>
        <v/>
      </c>
      <c r="J1057" s="8" t="str" cm="1">
        <f t="array" aca="1" ref="J1057" ca="1">IF(ISERROR(IF(ROWS($1:1056)&lt;=COUNTA($G$2:G1555),INDEX($G$2:G1555,SMALL(IF($G$2:G1555&lt;&gt;"",ROW(INDIRECT("1:"&amp;ROWS($G$2:G1555)))),ROWS($1:1056))),"")),"",IF(ROWS($1:1056)&lt;=COUNTA($G$2:G1555),INDEX($G$2:G1555,SMALL(IF($G$2:G1555&lt;&gt;"",ROW(INDIRECT("1:"&amp;ROWS($G$2:G1555)))),ROWS($1:1056))),""))</f>
        <v/>
      </c>
      <c r="K1057" s="10" t="str" cm="1">
        <f t="array" aca="1" ref="K1057" ca="1">IF(ISERROR(IF(ROWS($1:1056)&lt;=COUNTA($I$2:I1555),INDEX($I$2:I1555,SMALL(IF($I$2:I1555&lt;&gt;"",ROW(INDIRECT("1:"&amp;ROWS($I$2:I1555)))),ROWS($1:1056))),"")),"",IF(ROWS($1:1056)&lt;=COUNTA($I$2:I1555),INDEX($I$2:I1555,SMALL(IF($I$2:I1555&lt;&gt;"",ROW(INDIRECT("1:"&amp;ROWS($I$2:I1555)))),ROWS($1:1056))),""))</f>
        <v/>
      </c>
    </row>
    <row r="1058" spans="7:11" x14ac:dyDescent="0.2">
      <c r="G1058" s="24" t="str">
        <f>+IF('Tableau de bord'!B1078='Tableau de bord'!B1079,"",'Tableau de bord'!B1078)</f>
        <v/>
      </c>
      <c r="H1058" s="23" t="str">
        <f>+'Tableau de bord'!R1078</f>
        <v/>
      </c>
      <c r="I1058" s="17" t="str">
        <f>+IF('Tableau de bord'!B1079='Tableau de bord'!B1078,"",SUM($H$2:$H1058))</f>
        <v/>
      </c>
      <c r="J1058" s="8" t="str" cm="1">
        <f t="array" aca="1" ref="J1058" ca="1">IF(ISERROR(IF(ROWS($1:1057)&lt;=COUNTA($G$2:G1556),INDEX($G$2:G1556,SMALL(IF($G$2:G1556&lt;&gt;"",ROW(INDIRECT("1:"&amp;ROWS($G$2:G1556)))),ROWS($1:1057))),"")),"",IF(ROWS($1:1057)&lt;=COUNTA($G$2:G1556),INDEX($G$2:G1556,SMALL(IF($G$2:G1556&lt;&gt;"",ROW(INDIRECT("1:"&amp;ROWS($G$2:G1556)))),ROWS($1:1057))),""))</f>
        <v/>
      </c>
      <c r="K1058" s="10" t="str" cm="1">
        <f t="array" aca="1" ref="K1058" ca="1">IF(ISERROR(IF(ROWS($1:1057)&lt;=COUNTA($I$2:I1556),INDEX($I$2:I1556,SMALL(IF($I$2:I1556&lt;&gt;"",ROW(INDIRECT("1:"&amp;ROWS($I$2:I1556)))),ROWS($1:1057))),"")),"",IF(ROWS($1:1057)&lt;=COUNTA($I$2:I1556),INDEX($I$2:I1556,SMALL(IF($I$2:I1556&lt;&gt;"",ROW(INDIRECT("1:"&amp;ROWS($I$2:I1556)))),ROWS($1:1057))),""))</f>
        <v/>
      </c>
    </row>
    <row r="1059" spans="7:11" x14ac:dyDescent="0.2">
      <c r="G1059" s="24" t="str">
        <f>+IF('Tableau de bord'!B1079='Tableau de bord'!B1080,"",'Tableau de bord'!B1079)</f>
        <v/>
      </c>
      <c r="H1059" s="23" t="str">
        <f>+'Tableau de bord'!R1079</f>
        <v/>
      </c>
      <c r="I1059" s="17" t="str">
        <f>+IF('Tableau de bord'!B1080='Tableau de bord'!B1079,"",SUM($H$2:$H1059))</f>
        <v/>
      </c>
      <c r="J1059" s="8" t="str" cm="1">
        <f t="array" aca="1" ref="J1059" ca="1">IF(ISERROR(IF(ROWS($1:1058)&lt;=COUNTA($G$2:G1557),INDEX($G$2:G1557,SMALL(IF($G$2:G1557&lt;&gt;"",ROW(INDIRECT("1:"&amp;ROWS($G$2:G1557)))),ROWS($1:1058))),"")),"",IF(ROWS($1:1058)&lt;=COUNTA($G$2:G1557),INDEX($G$2:G1557,SMALL(IF($G$2:G1557&lt;&gt;"",ROW(INDIRECT("1:"&amp;ROWS($G$2:G1557)))),ROWS($1:1058))),""))</f>
        <v/>
      </c>
      <c r="K1059" s="10" t="str" cm="1">
        <f t="array" aca="1" ref="K1059" ca="1">IF(ISERROR(IF(ROWS($1:1058)&lt;=COUNTA($I$2:I1557),INDEX($I$2:I1557,SMALL(IF($I$2:I1557&lt;&gt;"",ROW(INDIRECT("1:"&amp;ROWS($I$2:I1557)))),ROWS($1:1058))),"")),"",IF(ROWS($1:1058)&lt;=COUNTA($I$2:I1557),INDEX($I$2:I1557,SMALL(IF($I$2:I1557&lt;&gt;"",ROW(INDIRECT("1:"&amp;ROWS($I$2:I1557)))),ROWS($1:1058))),""))</f>
        <v/>
      </c>
    </row>
    <row r="1060" spans="7:11" x14ac:dyDescent="0.2">
      <c r="G1060" s="24" t="str">
        <f>+IF('Tableau de bord'!B1080='Tableau de bord'!B1081,"",'Tableau de bord'!B1080)</f>
        <v/>
      </c>
      <c r="H1060" s="23" t="str">
        <f>+'Tableau de bord'!R1080</f>
        <v/>
      </c>
      <c r="I1060" s="17" t="str">
        <f>+IF('Tableau de bord'!B1081='Tableau de bord'!B1080,"",SUM($H$2:$H1060))</f>
        <v/>
      </c>
      <c r="J1060" s="8" t="str" cm="1">
        <f t="array" aca="1" ref="J1060" ca="1">IF(ISERROR(IF(ROWS($1:1059)&lt;=COUNTA($G$2:G1558),INDEX($G$2:G1558,SMALL(IF($G$2:G1558&lt;&gt;"",ROW(INDIRECT("1:"&amp;ROWS($G$2:G1558)))),ROWS($1:1059))),"")),"",IF(ROWS($1:1059)&lt;=COUNTA($G$2:G1558),INDEX($G$2:G1558,SMALL(IF($G$2:G1558&lt;&gt;"",ROW(INDIRECT("1:"&amp;ROWS($G$2:G1558)))),ROWS($1:1059))),""))</f>
        <v/>
      </c>
      <c r="K1060" s="10" t="str" cm="1">
        <f t="array" aca="1" ref="K1060" ca="1">IF(ISERROR(IF(ROWS($1:1059)&lt;=COUNTA($I$2:I1558),INDEX($I$2:I1558,SMALL(IF($I$2:I1558&lt;&gt;"",ROW(INDIRECT("1:"&amp;ROWS($I$2:I1558)))),ROWS($1:1059))),"")),"",IF(ROWS($1:1059)&lt;=COUNTA($I$2:I1558),INDEX($I$2:I1558,SMALL(IF($I$2:I1558&lt;&gt;"",ROW(INDIRECT("1:"&amp;ROWS($I$2:I1558)))),ROWS($1:1059))),""))</f>
        <v/>
      </c>
    </row>
    <row r="1061" spans="7:11" x14ac:dyDescent="0.2">
      <c r="G1061" s="24" t="str">
        <f>+IF('Tableau de bord'!B1081='Tableau de bord'!B1082,"",'Tableau de bord'!B1081)</f>
        <v/>
      </c>
      <c r="H1061" s="23" t="str">
        <f>+'Tableau de bord'!R1081</f>
        <v/>
      </c>
      <c r="I1061" s="17" t="str">
        <f>+IF('Tableau de bord'!B1082='Tableau de bord'!B1081,"",SUM($H$2:$H1061))</f>
        <v/>
      </c>
      <c r="J1061" s="8" t="str" cm="1">
        <f t="array" aca="1" ref="J1061" ca="1">IF(ISERROR(IF(ROWS($1:1060)&lt;=COUNTA($G$2:G1559),INDEX($G$2:G1559,SMALL(IF($G$2:G1559&lt;&gt;"",ROW(INDIRECT("1:"&amp;ROWS($G$2:G1559)))),ROWS($1:1060))),"")),"",IF(ROWS($1:1060)&lt;=COUNTA($G$2:G1559),INDEX($G$2:G1559,SMALL(IF($G$2:G1559&lt;&gt;"",ROW(INDIRECT("1:"&amp;ROWS($G$2:G1559)))),ROWS($1:1060))),""))</f>
        <v/>
      </c>
      <c r="K1061" s="10" t="str" cm="1">
        <f t="array" aca="1" ref="K1061" ca="1">IF(ISERROR(IF(ROWS($1:1060)&lt;=COUNTA($I$2:I1559),INDEX($I$2:I1559,SMALL(IF($I$2:I1559&lt;&gt;"",ROW(INDIRECT("1:"&amp;ROWS($I$2:I1559)))),ROWS($1:1060))),"")),"",IF(ROWS($1:1060)&lt;=COUNTA($I$2:I1559),INDEX($I$2:I1559,SMALL(IF($I$2:I1559&lt;&gt;"",ROW(INDIRECT("1:"&amp;ROWS($I$2:I1559)))),ROWS($1:1060))),""))</f>
        <v/>
      </c>
    </row>
    <row r="1062" spans="7:11" x14ac:dyDescent="0.2">
      <c r="G1062" s="24" t="str">
        <f>+IF('Tableau de bord'!B1082='Tableau de bord'!B1083,"",'Tableau de bord'!B1082)</f>
        <v/>
      </c>
      <c r="H1062" s="23" t="str">
        <f>+'Tableau de bord'!R1082</f>
        <v/>
      </c>
      <c r="I1062" s="17" t="str">
        <f>+IF('Tableau de bord'!B1083='Tableau de bord'!B1082,"",SUM($H$2:$H1062))</f>
        <v/>
      </c>
      <c r="J1062" s="8" t="str" cm="1">
        <f t="array" aca="1" ref="J1062" ca="1">IF(ISERROR(IF(ROWS($1:1061)&lt;=COUNTA($G$2:G1560),INDEX($G$2:G1560,SMALL(IF($G$2:G1560&lt;&gt;"",ROW(INDIRECT("1:"&amp;ROWS($G$2:G1560)))),ROWS($1:1061))),"")),"",IF(ROWS($1:1061)&lt;=COUNTA($G$2:G1560),INDEX($G$2:G1560,SMALL(IF($G$2:G1560&lt;&gt;"",ROW(INDIRECT("1:"&amp;ROWS($G$2:G1560)))),ROWS($1:1061))),""))</f>
        <v/>
      </c>
      <c r="K1062" s="10" t="str" cm="1">
        <f t="array" aca="1" ref="K1062" ca="1">IF(ISERROR(IF(ROWS($1:1061)&lt;=COUNTA($I$2:I1560),INDEX($I$2:I1560,SMALL(IF($I$2:I1560&lt;&gt;"",ROW(INDIRECT("1:"&amp;ROWS($I$2:I1560)))),ROWS($1:1061))),"")),"",IF(ROWS($1:1061)&lt;=COUNTA($I$2:I1560),INDEX($I$2:I1560,SMALL(IF($I$2:I1560&lt;&gt;"",ROW(INDIRECT("1:"&amp;ROWS($I$2:I1560)))),ROWS($1:1061))),""))</f>
        <v/>
      </c>
    </row>
    <row r="1063" spans="7:11" x14ac:dyDescent="0.2">
      <c r="G1063" s="24" t="str">
        <f>+IF('Tableau de bord'!B1083='Tableau de bord'!B1084,"",'Tableau de bord'!B1083)</f>
        <v/>
      </c>
      <c r="H1063" s="23" t="str">
        <f>+'Tableau de bord'!R1083</f>
        <v/>
      </c>
      <c r="I1063" s="17" t="str">
        <f>+IF('Tableau de bord'!B1084='Tableau de bord'!B1083,"",SUM($H$2:$H1063))</f>
        <v/>
      </c>
      <c r="J1063" s="8" t="str" cm="1">
        <f t="array" aca="1" ref="J1063" ca="1">IF(ISERROR(IF(ROWS($1:1062)&lt;=COUNTA($G$2:G1561),INDEX($G$2:G1561,SMALL(IF($G$2:G1561&lt;&gt;"",ROW(INDIRECT("1:"&amp;ROWS($G$2:G1561)))),ROWS($1:1062))),"")),"",IF(ROWS($1:1062)&lt;=COUNTA($G$2:G1561),INDEX($G$2:G1561,SMALL(IF($G$2:G1561&lt;&gt;"",ROW(INDIRECT("1:"&amp;ROWS($G$2:G1561)))),ROWS($1:1062))),""))</f>
        <v/>
      </c>
      <c r="K1063" s="10" t="str" cm="1">
        <f t="array" aca="1" ref="K1063" ca="1">IF(ISERROR(IF(ROWS($1:1062)&lt;=COUNTA($I$2:I1561),INDEX($I$2:I1561,SMALL(IF($I$2:I1561&lt;&gt;"",ROW(INDIRECT("1:"&amp;ROWS($I$2:I1561)))),ROWS($1:1062))),"")),"",IF(ROWS($1:1062)&lt;=COUNTA($I$2:I1561),INDEX($I$2:I1561,SMALL(IF($I$2:I1561&lt;&gt;"",ROW(INDIRECT("1:"&amp;ROWS($I$2:I1561)))),ROWS($1:1062))),""))</f>
        <v/>
      </c>
    </row>
    <row r="1064" spans="7:11" x14ac:dyDescent="0.2">
      <c r="G1064" s="24" t="str">
        <f>+IF('Tableau de bord'!B1084='Tableau de bord'!B1085,"",'Tableau de bord'!B1084)</f>
        <v/>
      </c>
      <c r="H1064" s="23" t="str">
        <f>+'Tableau de bord'!R1084</f>
        <v/>
      </c>
      <c r="I1064" s="17" t="str">
        <f>+IF('Tableau de bord'!B1085='Tableau de bord'!B1084,"",SUM($H$2:$H1064))</f>
        <v/>
      </c>
      <c r="J1064" s="8" t="str" cm="1">
        <f t="array" aca="1" ref="J1064" ca="1">IF(ISERROR(IF(ROWS($1:1063)&lt;=COUNTA($G$2:G1562),INDEX($G$2:G1562,SMALL(IF($G$2:G1562&lt;&gt;"",ROW(INDIRECT("1:"&amp;ROWS($G$2:G1562)))),ROWS($1:1063))),"")),"",IF(ROWS($1:1063)&lt;=COUNTA($G$2:G1562),INDEX($G$2:G1562,SMALL(IF($G$2:G1562&lt;&gt;"",ROW(INDIRECT("1:"&amp;ROWS($G$2:G1562)))),ROWS($1:1063))),""))</f>
        <v/>
      </c>
      <c r="K1064" s="10" t="str" cm="1">
        <f t="array" aca="1" ref="K1064" ca="1">IF(ISERROR(IF(ROWS($1:1063)&lt;=COUNTA($I$2:I1562),INDEX($I$2:I1562,SMALL(IF($I$2:I1562&lt;&gt;"",ROW(INDIRECT("1:"&amp;ROWS($I$2:I1562)))),ROWS($1:1063))),"")),"",IF(ROWS($1:1063)&lt;=COUNTA($I$2:I1562),INDEX($I$2:I1562,SMALL(IF($I$2:I1562&lt;&gt;"",ROW(INDIRECT("1:"&amp;ROWS($I$2:I1562)))),ROWS($1:1063))),""))</f>
        <v/>
      </c>
    </row>
    <row r="1065" spans="7:11" x14ac:dyDescent="0.2">
      <c r="G1065" s="24" t="str">
        <f>+IF('Tableau de bord'!B1085='Tableau de bord'!B1086,"",'Tableau de bord'!B1085)</f>
        <v/>
      </c>
      <c r="H1065" s="23" t="str">
        <f>+'Tableau de bord'!R1085</f>
        <v/>
      </c>
      <c r="I1065" s="17" t="str">
        <f>+IF('Tableau de bord'!B1086='Tableau de bord'!B1085,"",SUM($H$2:$H1065))</f>
        <v/>
      </c>
      <c r="J1065" s="8" t="str" cm="1">
        <f t="array" aca="1" ref="J1065" ca="1">IF(ISERROR(IF(ROWS($1:1064)&lt;=COUNTA($G$2:G1563),INDEX($G$2:G1563,SMALL(IF($G$2:G1563&lt;&gt;"",ROW(INDIRECT("1:"&amp;ROWS($G$2:G1563)))),ROWS($1:1064))),"")),"",IF(ROWS($1:1064)&lt;=COUNTA($G$2:G1563),INDEX($G$2:G1563,SMALL(IF($G$2:G1563&lt;&gt;"",ROW(INDIRECT("1:"&amp;ROWS($G$2:G1563)))),ROWS($1:1064))),""))</f>
        <v/>
      </c>
      <c r="K1065" s="10" t="str" cm="1">
        <f t="array" aca="1" ref="K1065" ca="1">IF(ISERROR(IF(ROWS($1:1064)&lt;=COUNTA($I$2:I1563),INDEX($I$2:I1563,SMALL(IF($I$2:I1563&lt;&gt;"",ROW(INDIRECT("1:"&amp;ROWS($I$2:I1563)))),ROWS($1:1064))),"")),"",IF(ROWS($1:1064)&lt;=COUNTA($I$2:I1563),INDEX($I$2:I1563,SMALL(IF($I$2:I1563&lt;&gt;"",ROW(INDIRECT("1:"&amp;ROWS($I$2:I1563)))),ROWS($1:1064))),""))</f>
        <v/>
      </c>
    </row>
    <row r="1066" spans="7:11" x14ac:dyDescent="0.2">
      <c r="G1066" s="24" t="str">
        <f>+IF('Tableau de bord'!B1086='Tableau de bord'!B1087,"",'Tableau de bord'!B1086)</f>
        <v/>
      </c>
      <c r="H1066" s="23" t="str">
        <f>+'Tableau de bord'!R1086</f>
        <v/>
      </c>
      <c r="I1066" s="17" t="str">
        <f>+IF('Tableau de bord'!B1087='Tableau de bord'!B1086,"",SUM($H$2:$H1066))</f>
        <v/>
      </c>
      <c r="J1066" s="8" t="str" cm="1">
        <f t="array" aca="1" ref="J1066" ca="1">IF(ISERROR(IF(ROWS($1:1065)&lt;=COUNTA($G$2:G1564),INDEX($G$2:G1564,SMALL(IF($G$2:G1564&lt;&gt;"",ROW(INDIRECT("1:"&amp;ROWS($G$2:G1564)))),ROWS($1:1065))),"")),"",IF(ROWS($1:1065)&lt;=COUNTA($G$2:G1564),INDEX($G$2:G1564,SMALL(IF($G$2:G1564&lt;&gt;"",ROW(INDIRECT("1:"&amp;ROWS($G$2:G1564)))),ROWS($1:1065))),""))</f>
        <v/>
      </c>
      <c r="K1066" s="10" t="str" cm="1">
        <f t="array" aca="1" ref="K1066" ca="1">IF(ISERROR(IF(ROWS($1:1065)&lt;=COUNTA($I$2:I1564),INDEX($I$2:I1564,SMALL(IF($I$2:I1564&lt;&gt;"",ROW(INDIRECT("1:"&amp;ROWS($I$2:I1564)))),ROWS($1:1065))),"")),"",IF(ROWS($1:1065)&lt;=COUNTA($I$2:I1564),INDEX($I$2:I1564,SMALL(IF($I$2:I1564&lt;&gt;"",ROW(INDIRECT("1:"&amp;ROWS($I$2:I1564)))),ROWS($1:1065))),""))</f>
        <v/>
      </c>
    </row>
    <row r="1067" spans="7:11" x14ac:dyDescent="0.2">
      <c r="G1067" s="24" t="str">
        <f>+IF('Tableau de bord'!B1087='Tableau de bord'!B1088,"",'Tableau de bord'!B1087)</f>
        <v/>
      </c>
      <c r="H1067" s="23" t="str">
        <f>+'Tableau de bord'!R1087</f>
        <v/>
      </c>
      <c r="I1067" s="17" t="str">
        <f>+IF('Tableau de bord'!B1088='Tableau de bord'!B1087,"",SUM($H$2:$H1067))</f>
        <v/>
      </c>
      <c r="J1067" s="8" t="str" cm="1">
        <f t="array" aca="1" ref="J1067" ca="1">IF(ISERROR(IF(ROWS($1:1066)&lt;=COUNTA($G$2:G1565),INDEX($G$2:G1565,SMALL(IF($G$2:G1565&lt;&gt;"",ROW(INDIRECT("1:"&amp;ROWS($G$2:G1565)))),ROWS($1:1066))),"")),"",IF(ROWS($1:1066)&lt;=COUNTA($G$2:G1565),INDEX($G$2:G1565,SMALL(IF($G$2:G1565&lt;&gt;"",ROW(INDIRECT("1:"&amp;ROWS($G$2:G1565)))),ROWS($1:1066))),""))</f>
        <v/>
      </c>
      <c r="K1067" s="10" t="str" cm="1">
        <f t="array" aca="1" ref="K1067" ca="1">IF(ISERROR(IF(ROWS($1:1066)&lt;=COUNTA($I$2:I1565),INDEX($I$2:I1565,SMALL(IF($I$2:I1565&lt;&gt;"",ROW(INDIRECT("1:"&amp;ROWS($I$2:I1565)))),ROWS($1:1066))),"")),"",IF(ROWS($1:1066)&lt;=COUNTA($I$2:I1565),INDEX($I$2:I1565,SMALL(IF($I$2:I1565&lt;&gt;"",ROW(INDIRECT("1:"&amp;ROWS($I$2:I1565)))),ROWS($1:1066))),""))</f>
        <v/>
      </c>
    </row>
    <row r="1068" spans="7:11" x14ac:dyDescent="0.2">
      <c r="G1068" s="24" t="str">
        <f>+IF('Tableau de bord'!B1088='Tableau de bord'!B1089,"",'Tableau de bord'!B1088)</f>
        <v/>
      </c>
      <c r="H1068" s="23" t="str">
        <f>+'Tableau de bord'!R1088</f>
        <v/>
      </c>
      <c r="I1068" s="17" t="str">
        <f>+IF('Tableau de bord'!B1089='Tableau de bord'!B1088,"",SUM($H$2:$H1068))</f>
        <v/>
      </c>
      <c r="J1068" s="8" t="str" cm="1">
        <f t="array" aca="1" ref="J1068" ca="1">IF(ISERROR(IF(ROWS($1:1067)&lt;=COUNTA($G$2:G1566),INDEX($G$2:G1566,SMALL(IF($G$2:G1566&lt;&gt;"",ROW(INDIRECT("1:"&amp;ROWS($G$2:G1566)))),ROWS($1:1067))),"")),"",IF(ROWS($1:1067)&lt;=COUNTA($G$2:G1566),INDEX($G$2:G1566,SMALL(IF($G$2:G1566&lt;&gt;"",ROW(INDIRECT("1:"&amp;ROWS($G$2:G1566)))),ROWS($1:1067))),""))</f>
        <v/>
      </c>
      <c r="K1068" s="10" t="str" cm="1">
        <f t="array" aca="1" ref="K1068" ca="1">IF(ISERROR(IF(ROWS($1:1067)&lt;=COUNTA($I$2:I1566),INDEX($I$2:I1566,SMALL(IF($I$2:I1566&lt;&gt;"",ROW(INDIRECT("1:"&amp;ROWS($I$2:I1566)))),ROWS($1:1067))),"")),"",IF(ROWS($1:1067)&lt;=COUNTA($I$2:I1566),INDEX($I$2:I1566,SMALL(IF($I$2:I1566&lt;&gt;"",ROW(INDIRECT("1:"&amp;ROWS($I$2:I1566)))),ROWS($1:1067))),""))</f>
        <v/>
      </c>
    </row>
    <row r="1069" spans="7:11" x14ac:dyDescent="0.2">
      <c r="G1069" s="24" t="str">
        <f>+IF('Tableau de bord'!B1089='Tableau de bord'!B1090,"",'Tableau de bord'!B1089)</f>
        <v/>
      </c>
      <c r="H1069" s="23" t="str">
        <f>+'Tableau de bord'!R1089</f>
        <v/>
      </c>
      <c r="I1069" s="17" t="str">
        <f>+IF('Tableau de bord'!B1090='Tableau de bord'!B1089,"",SUM($H$2:$H1069))</f>
        <v/>
      </c>
      <c r="J1069" s="8" t="str" cm="1">
        <f t="array" aca="1" ref="J1069" ca="1">IF(ISERROR(IF(ROWS($1:1068)&lt;=COUNTA($G$2:G1567),INDEX($G$2:G1567,SMALL(IF($G$2:G1567&lt;&gt;"",ROW(INDIRECT("1:"&amp;ROWS($G$2:G1567)))),ROWS($1:1068))),"")),"",IF(ROWS($1:1068)&lt;=COUNTA($G$2:G1567),INDEX($G$2:G1567,SMALL(IF($G$2:G1567&lt;&gt;"",ROW(INDIRECT("1:"&amp;ROWS($G$2:G1567)))),ROWS($1:1068))),""))</f>
        <v/>
      </c>
      <c r="K1069" s="10" t="str" cm="1">
        <f t="array" aca="1" ref="K1069" ca="1">IF(ISERROR(IF(ROWS($1:1068)&lt;=COUNTA($I$2:I1567),INDEX($I$2:I1567,SMALL(IF($I$2:I1567&lt;&gt;"",ROW(INDIRECT("1:"&amp;ROWS($I$2:I1567)))),ROWS($1:1068))),"")),"",IF(ROWS($1:1068)&lt;=COUNTA($I$2:I1567),INDEX($I$2:I1567,SMALL(IF($I$2:I1567&lt;&gt;"",ROW(INDIRECT("1:"&amp;ROWS($I$2:I1567)))),ROWS($1:1068))),""))</f>
        <v/>
      </c>
    </row>
    <row r="1070" spans="7:11" x14ac:dyDescent="0.2">
      <c r="G1070" s="24" t="str">
        <f>+IF('Tableau de bord'!B1090='Tableau de bord'!B1091,"",'Tableau de bord'!B1090)</f>
        <v/>
      </c>
      <c r="H1070" s="23" t="str">
        <f>+'Tableau de bord'!R1090</f>
        <v/>
      </c>
      <c r="I1070" s="17" t="str">
        <f>+IF('Tableau de bord'!B1091='Tableau de bord'!B1090,"",SUM($H$2:$H1070))</f>
        <v/>
      </c>
      <c r="J1070" s="8" t="str" cm="1">
        <f t="array" aca="1" ref="J1070" ca="1">IF(ISERROR(IF(ROWS($1:1069)&lt;=COUNTA($G$2:G1568),INDEX($G$2:G1568,SMALL(IF($G$2:G1568&lt;&gt;"",ROW(INDIRECT("1:"&amp;ROWS($G$2:G1568)))),ROWS($1:1069))),"")),"",IF(ROWS($1:1069)&lt;=COUNTA($G$2:G1568),INDEX($G$2:G1568,SMALL(IF($G$2:G1568&lt;&gt;"",ROW(INDIRECT("1:"&amp;ROWS($G$2:G1568)))),ROWS($1:1069))),""))</f>
        <v/>
      </c>
      <c r="K1070" s="10" t="str" cm="1">
        <f t="array" aca="1" ref="K1070" ca="1">IF(ISERROR(IF(ROWS($1:1069)&lt;=COUNTA($I$2:I1568),INDEX($I$2:I1568,SMALL(IF($I$2:I1568&lt;&gt;"",ROW(INDIRECT("1:"&amp;ROWS($I$2:I1568)))),ROWS($1:1069))),"")),"",IF(ROWS($1:1069)&lt;=COUNTA($I$2:I1568),INDEX($I$2:I1568,SMALL(IF($I$2:I1568&lt;&gt;"",ROW(INDIRECT("1:"&amp;ROWS($I$2:I1568)))),ROWS($1:1069))),""))</f>
        <v/>
      </c>
    </row>
    <row r="1071" spans="7:11" x14ac:dyDescent="0.2">
      <c r="G1071" s="24" t="str">
        <f>+IF('Tableau de bord'!B1091='Tableau de bord'!B1092,"",'Tableau de bord'!B1091)</f>
        <v/>
      </c>
      <c r="H1071" s="23" t="str">
        <f>+'Tableau de bord'!R1091</f>
        <v/>
      </c>
      <c r="I1071" s="17" t="str">
        <f>+IF('Tableau de bord'!B1092='Tableau de bord'!B1091,"",SUM($H$2:$H1071))</f>
        <v/>
      </c>
      <c r="J1071" s="8" t="str" cm="1">
        <f t="array" aca="1" ref="J1071" ca="1">IF(ISERROR(IF(ROWS($1:1070)&lt;=COUNTA($G$2:G1569),INDEX($G$2:G1569,SMALL(IF($G$2:G1569&lt;&gt;"",ROW(INDIRECT("1:"&amp;ROWS($G$2:G1569)))),ROWS($1:1070))),"")),"",IF(ROWS($1:1070)&lt;=COUNTA($G$2:G1569),INDEX($G$2:G1569,SMALL(IF($G$2:G1569&lt;&gt;"",ROW(INDIRECT("1:"&amp;ROWS($G$2:G1569)))),ROWS($1:1070))),""))</f>
        <v/>
      </c>
      <c r="K1071" s="10" t="str" cm="1">
        <f t="array" aca="1" ref="K1071" ca="1">IF(ISERROR(IF(ROWS($1:1070)&lt;=COUNTA($I$2:I1569),INDEX($I$2:I1569,SMALL(IF($I$2:I1569&lt;&gt;"",ROW(INDIRECT("1:"&amp;ROWS($I$2:I1569)))),ROWS($1:1070))),"")),"",IF(ROWS($1:1070)&lt;=COUNTA($I$2:I1569),INDEX($I$2:I1569,SMALL(IF($I$2:I1569&lt;&gt;"",ROW(INDIRECT("1:"&amp;ROWS($I$2:I1569)))),ROWS($1:1070))),""))</f>
        <v/>
      </c>
    </row>
    <row r="1072" spans="7:11" x14ac:dyDescent="0.2">
      <c r="G1072" s="24" t="str">
        <f>+IF('Tableau de bord'!B1092='Tableau de bord'!B1093,"",'Tableau de bord'!B1092)</f>
        <v/>
      </c>
      <c r="H1072" s="23" t="str">
        <f>+'Tableau de bord'!R1092</f>
        <v/>
      </c>
      <c r="I1072" s="17" t="str">
        <f>+IF('Tableau de bord'!B1093='Tableau de bord'!B1092,"",SUM($H$2:$H1072))</f>
        <v/>
      </c>
      <c r="J1072" s="8" t="str" cm="1">
        <f t="array" aca="1" ref="J1072" ca="1">IF(ISERROR(IF(ROWS($1:1071)&lt;=COUNTA($G$2:G1570),INDEX($G$2:G1570,SMALL(IF($G$2:G1570&lt;&gt;"",ROW(INDIRECT("1:"&amp;ROWS($G$2:G1570)))),ROWS($1:1071))),"")),"",IF(ROWS($1:1071)&lt;=COUNTA($G$2:G1570),INDEX($G$2:G1570,SMALL(IF($G$2:G1570&lt;&gt;"",ROW(INDIRECT("1:"&amp;ROWS($G$2:G1570)))),ROWS($1:1071))),""))</f>
        <v/>
      </c>
      <c r="K1072" s="10" t="str" cm="1">
        <f t="array" aca="1" ref="K1072" ca="1">IF(ISERROR(IF(ROWS($1:1071)&lt;=COUNTA($I$2:I1570),INDEX($I$2:I1570,SMALL(IF($I$2:I1570&lt;&gt;"",ROW(INDIRECT("1:"&amp;ROWS($I$2:I1570)))),ROWS($1:1071))),"")),"",IF(ROWS($1:1071)&lt;=COUNTA($I$2:I1570),INDEX($I$2:I1570,SMALL(IF($I$2:I1570&lt;&gt;"",ROW(INDIRECT("1:"&amp;ROWS($I$2:I1570)))),ROWS($1:1071))),""))</f>
        <v/>
      </c>
    </row>
    <row r="1073" spans="7:11" x14ac:dyDescent="0.2">
      <c r="G1073" s="24" t="str">
        <f>+IF('Tableau de bord'!B1093='Tableau de bord'!B1094,"",'Tableau de bord'!B1093)</f>
        <v/>
      </c>
      <c r="H1073" s="23" t="str">
        <f>+'Tableau de bord'!R1093</f>
        <v/>
      </c>
      <c r="I1073" s="17" t="str">
        <f>+IF('Tableau de bord'!B1094='Tableau de bord'!B1093,"",SUM($H$2:$H1073))</f>
        <v/>
      </c>
      <c r="J1073" s="8" t="str" cm="1">
        <f t="array" aca="1" ref="J1073" ca="1">IF(ISERROR(IF(ROWS($1:1072)&lt;=COUNTA($G$2:G1571),INDEX($G$2:G1571,SMALL(IF($G$2:G1571&lt;&gt;"",ROW(INDIRECT("1:"&amp;ROWS($G$2:G1571)))),ROWS($1:1072))),"")),"",IF(ROWS($1:1072)&lt;=COUNTA($G$2:G1571),INDEX($G$2:G1571,SMALL(IF($G$2:G1571&lt;&gt;"",ROW(INDIRECT("1:"&amp;ROWS($G$2:G1571)))),ROWS($1:1072))),""))</f>
        <v/>
      </c>
      <c r="K1073" s="10" t="str" cm="1">
        <f t="array" aca="1" ref="K1073" ca="1">IF(ISERROR(IF(ROWS($1:1072)&lt;=COUNTA($I$2:I1571),INDEX($I$2:I1571,SMALL(IF($I$2:I1571&lt;&gt;"",ROW(INDIRECT("1:"&amp;ROWS($I$2:I1571)))),ROWS($1:1072))),"")),"",IF(ROWS($1:1072)&lt;=COUNTA($I$2:I1571),INDEX($I$2:I1571,SMALL(IF($I$2:I1571&lt;&gt;"",ROW(INDIRECT("1:"&amp;ROWS($I$2:I1571)))),ROWS($1:1072))),""))</f>
        <v/>
      </c>
    </row>
    <row r="1074" spans="7:11" x14ac:dyDescent="0.2">
      <c r="G1074" s="24" t="str">
        <f>+IF('Tableau de bord'!B1094='Tableau de bord'!B1095,"",'Tableau de bord'!B1094)</f>
        <v/>
      </c>
      <c r="H1074" s="23" t="str">
        <f>+'Tableau de bord'!R1094</f>
        <v/>
      </c>
      <c r="I1074" s="17" t="str">
        <f>+IF('Tableau de bord'!B1095='Tableau de bord'!B1094,"",SUM($H$2:$H1074))</f>
        <v/>
      </c>
      <c r="J1074" s="8" t="str" cm="1">
        <f t="array" aca="1" ref="J1074" ca="1">IF(ISERROR(IF(ROWS($1:1073)&lt;=COUNTA($G$2:G1572),INDEX($G$2:G1572,SMALL(IF($G$2:G1572&lt;&gt;"",ROW(INDIRECT("1:"&amp;ROWS($G$2:G1572)))),ROWS($1:1073))),"")),"",IF(ROWS($1:1073)&lt;=COUNTA($G$2:G1572),INDEX($G$2:G1572,SMALL(IF($G$2:G1572&lt;&gt;"",ROW(INDIRECT("1:"&amp;ROWS($G$2:G1572)))),ROWS($1:1073))),""))</f>
        <v/>
      </c>
      <c r="K1074" s="10" t="str" cm="1">
        <f t="array" aca="1" ref="K1074" ca="1">IF(ISERROR(IF(ROWS($1:1073)&lt;=COUNTA($I$2:I1572),INDEX($I$2:I1572,SMALL(IF($I$2:I1572&lt;&gt;"",ROW(INDIRECT("1:"&amp;ROWS($I$2:I1572)))),ROWS($1:1073))),"")),"",IF(ROWS($1:1073)&lt;=COUNTA($I$2:I1572),INDEX($I$2:I1572,SMALL(IF($I$2:I1572&lt;&gt;"",ROW(INDIRECT("1:"&amp;ROWS($I$2:I1572)))),ROWS($1:1073))),""))</f>
        <v/>
      </c>
    </row>
    <row r="1075" spans="7:11" x14ac:dyDescent="0.2">
      <c r="G1075" s="24" t="str">
        <f>+IF('Tableau de bord'!B1095='Tableau de bord'!B1096,"",'Tableau de bord'!B1095)</f>
        <v/>
      </c>
      <c r="H1075" s="23" t="str">
        <f>+'Tableau de bord'!R1095</f>
        <v/>
      </c>
      <c r="I1075" s="17" t="str">
        <f>+IF('Tableau de bord'!B1096='Tableau de bord'!B1095,"",SUM($H$2:$H1075))</f>
        <v/>
      </c>
      <c r="J1075" s="8" t="str" cm="1">
        <f t="array" aca="1" ref="J1075" ca="1">IF(ISERROR(IF(ROWS($1:1074)&lt;=COUNTA($G$2:G1573),INDEX($G$2:G1573,SMALL(IF($G$2:G1573&lt;&gt;"",ROW(INDIRECT("1:"&amp;ROWS($G$2:G1573)))),ROWS($1:1074))),"")),"",IF(ROWS($1:1074)&lt;=COUNTA($G$2:G1573),INDEX($G$2:G1573,SMALL(IF($G$2:G1573&lt;&gt;"",ROW(INDIRECT("1:"&amp;ROWS($G$2:G1573)))),ROWS($1:1074))),""))</f>
        <v/>
      </c>
      <c r="K1075" s="10" t="str" cm="1">
        <f t="array" aca="1" ref="K1075" ca="1">IF(ISERROR(IF(ROWS($1:1074)&lt;=COUNTA($I$2:I1573),INDEX($I$2:I1573,SMALL(IF($I$2:I1573&lt;&gt;"",ROW(INDIRECT("1:"&amp;ROWS($I$2:I1573)))),ROWS($1:1074))),"")),"",IF(ROWS($1:1074)&lt;=COUNTA($I$2:I1573),INDEX($I$2:I1573,SMALL(IF($I$2:I1573&lt;&gt;"",ROW(INDIRECT("1:"&amp;ROWS($I$2:I1573)))),ROWS($1:1074))),""))</f>
        <v/>
      </c>
    </row>
    <row r="1076" spans="7:11" x14ac:dyDescent="0.2">
      <c r="G1076" s="24" t="str">
        <f>+IF('Tableau de bord'!B1096='Tableau de bord'!B1097,"",'Tableau de bord'!B1096)</f>
        <v/>
      </c>
      <c r="H1076" s="23" t="str">
        <f>+'Tableau de bord'!R1096</f>
        <v/>
      </c>
      <c r="I1076" s="17" t="str">
        <f>+IF('Tableau de bord'!B1097='Tableau de bord'!B1096,"",SUM($H$2:$H1076))</f>
        <v/>
      </c>
      <c r="J1076" s="8" t="str" cm="1">
        <f t="array" aca="1" ref="J1076" ca="1">IF(ISERROR(IF(ROWS($1:1075)&lt;=COUNTA($G$2:G1574),INDEX($G$2:G1574,SMALL(IF($G$2:G1574&lt;&gt;"",ROW(INDIRECT("1:"&amp;ROWS($G$2:G1574)))),ROWS($1:1075))),"")),"",IF(ROWS($1:1075)&lt;=COUNTA($G$2:G1574),INDEX($G$2:G1574,SMALL(IF($G$2:G1574&lt;&gt;"",ROW(INDIRECT("1:"&amp;ROWS($G$2:G1574)))),ROWS($1:1075))),""))</f>
        <v/>
      </c>
      <c r="K1076" s="10" t="str" cm="1">
        <f t="array" aca="1" ref="K1076" ca="1">IF(ISERROR(IF(ROWS($1:1075)&lt;=COUNTA($I$2:I1574),INDEX($I$2:I1574,SMALL(IF($I$2:I1574&lt;&gt;"",ROW(INDIRECT("1:"&amp;ROWS($I$2:I1574)))),ROWS($1:1075))),"")),"",IF(ROWS($1:1075)&lt;=COUNTA($I$2:I1574),INDEX($I$2:I1574,SMALL(IF($I$2:I1574&lt;&gt;"",ROW(INDIRECT("1:"&amp;ROWS($I$2:I1574)))),ROWS($1:1075))),""))</f>
        <v/>
      </c>
    </row>
    <row r="1077" spans="7:11" x14ac:dyDescent="0.2">
      <c r="G1077" s="24" t="str">
        <f>+IF('Tableau de bord'!B1097='Tableau de bord'!B1098,"",'Tableau de bord'!B1097)</f>
        <v/>
      </c>
      <c r="H1077" s="23" t="str">
        <f>+'Tableau de bord'!R1097</f>
        <v/>
      </c>
      <c r="I1077" s="17" t="str">
        <f>+IF('Tableau de bord'!B1098='Tableau de bord'!B1097,"",SUM($H$2:$H1077))</f>
        <v/>
      </c>
      <c r="J1077" s="8" t="str" cm="1">
        <f t="array" aca="1" ref="J1077" ca="1">IF(ISERROR(IF(ROWS($1:1076)&lt;=COUNTA($G$2:G1575),INDEX($G$2:G1575,SMALL(IF($G$2:G1575&lt;&gt;"",ROW(INDIRECT("1:"&amp;ROWS($G$2:G1575)))),ROWS($1:1076))),"")),"",IF(ROWS($1:1076)&lt;=COUNTA($G$2:G1575),INDEX($G$2:G1575,SMALL(IF($G$2:G1575&lt;&gt;"",ROW(INDIRECT("1:"&amp;ROWS($G$2:G1575)))),ROWS($1:1076))),""))</f>
        <v/>
      </c>
      <c r="K1077" s="10" t="str" cm="1">
        <f t="array" aca="1" ref="K1077" ca="1">IF(ISERROR(IF(ROWS($1:1076)&lt;=COUNTA($I$2:I1575),INDEX($I$2:I1575,SMALL(IF($I$2:I1575&lt;&gt;"",ROW(INDIRECT("1:"&amp;ROWS($I$2:I1575)))),ROWS($1:1076))),"")),"",IF(ROWS($1:1076)&lt;=COUNTA($I$2:I1575),INDEX($I$2:I1575,SMALL(IF($I$2:I1575&lt;&gt;"",ROW(INDIRECT("1:"&amp;ROWS($I$2:I1575)))),ROWS($1:1076))),""))</f>
        <v/>
      </c>
    </row>
    <row r="1078" spans="7:11" x14ac:dyDescent="0.2">
      <c r="G1078" s="24" t="str">
        <f>+IF('Tableau de bord'!B1098='Tableau de bord'!B1099,"",'Tableau de bord'!B1098)</f>
        <v/>
      </c>
      <c r="H1078" s="23" t="str">
        <f>+'Tableau de bord'!R1098</f>
        <v/>
      </c>
      <c r="I1078" s="17" t="str">
        <f>+IF('Tableau de bord'!B1099='Tableau de bord'!B1098,"",SUM($H$2:$H1078))</f>
        <v/>
      </c>
      <c r="J1078" s="8" t="str" cm="1">
        <f t="array" aca="1" ref="J1078" ca="1">IF(ISERROR(IF(ROWS($1:1077)&lt;=COUNTA($G$2:G1576),INDEX($G$2:G1576,SMALL(IF($G$2:G1576&lt;&gt;"",ROW(INDIRECT("1:"&amp;ROWS($G$2:G1576)))),ROWS($1:1077))),"")),"",IF(ROWS($1:1077)&lt;=COUNTA($G$2:G1576),INDEX($G$2:G1576,SMALL(IF($G$2:G1576&lt;&gt;"",ROW(INDIRECT("1:"&amp;ROWS($G$2:G1576)))),ROWS($1:1077))),""))</f>
        <v/>
      </c>
      <c r="K1078" s="10" t="str" cm="1">
        <f t="array" aca="1" ref="K1078" ca="1">IF(ISERROR(IF(ROWS($1:1077)&lt;=COUNTA($I$2:I1576),INDEX($I$2:I1576,SMALL(IF($I$2:I1576&lt;&gt;"",ROW(INDIRECT("1:"&amp;ROWS($I$2:I1576)))),ROWS($1:1077))),"")),"",IF(ROWS($1:1077)&lt;=COUNTA($I$2:I1576),INDEX($I$2:I1576,SMALL(IF($I$2:I1576&lt;&gt;"",ROW(INDIRECT("1:"&amp;ROWS($I$2:I1576)))),ROWS($1:1077))),""))</f>
        <v/>
      </c>
    </row>
    <row r="1079" spans="7:11" x14ac:dyDescent="0.2">
      <c r="G1079" s="24" t="str">
        <f>+IF('Tableau de bord'!B1099='Tableau de bord'!B1100,"",'Tableau de bord'!B1099)</f>
        <v/>
      </c>
      <c r="H1079" s="23" t="str">
        <f>+'Tableau de bord'!R1099</f>
        <v/>
      </c>
      <c r="I1079" s="17" t="str">
        <f>+IF('Tableau de bord'!B1100='Tableau de bord'!B1099,"",SUM($H$2:$H1079))</f>
        <v/>
      </c>
      <c r="J1079" s="8" t="str" cm="1">
        <f t="array" aca="1" ref="J1079" ca="1">IF(ISERROR(IF(ROWS($1:1078)&lt;=COUNTA($G$2:G1577),INDEX($G$2:G1577,SMALL(IF($G$2:G1577&lt;&gt;"",ROW(INDIRECT("1:"&amp;ROWS($G$2:G1577)))),ROWS($1:1078))),"")),"",IF(ROWS($1:1078)&lt;=COUNTA($G$2:G1577),INDEX($G$2:G1577,SMALL(IF($G$2:G1577&lt;&gt;"",ROW(INDIRECT("1:"&amp;ROWS($G$2:G1577)))),ROWS($1:1078))),""))</f>
        <v/>
      </c>
      <c r="K1079" s="10" t="str" cm="1">
        <f t="array" aca="1" ref="K1079" ca="1">IF(ISERROR(IF(ROWS($1:1078)&lt;=COUNTA($I$2:I1577),INDEX($I$2:I1577,SMALL(IF($I$2:I1577&lt;&gt;"",ROW(INDIRECT("1:"&amp;ROWS($I$2:I1577)))),ROWS($1:1078))),"")),"",IF(ROWS($1:1078)&lt;=COUNTA($I$2:I1577),INDEX($I$2:I1577,SMALL(IF($I$2:I1577&lt;&gt;"",ROW(INDIRECT("1:"&amp;ROWS($I$2:I1577)))),ROWS($1:1078))),""))</f>
        <v/>
      </c>
    </row>
    <row r="1080" spans="7:11" x14ac:dyDescent="0.2">
      <c r="G1080" s="24" t="str">
        <f>+IF('Tableau de bord'!B1100='Tableau de bord'!B1101,"",'Tableau de bord'!B1100)</f>
        <v/>
      </c>
      <c r="H1080" s="23" t="str">
        <f>+'Tableau de bord'!R1100</f>
        <v/>
      </c>
      <c r="I1080" s="17" t="str">
        <f>+IF('Tableau de bord'!B1101='Tableau de bord'!B1100,"",SUM($H$2:$H1080))</f>
        <v/>
      </c>
      <c r="J1080" s="8" t="str" cm="1">
        <f t="array" aca="1" ref="J1080" ca="1">IF(ISERROR(IF(ROWS($1:1079)&lt;=COUNTA($G$2:G1578),INDEX($G$2:G1578,SMALL(IF($G$2:G1578&lt;&gt;"",ROW(INDIRECT("1:"&amp;ROWS($G$2:G1578)))),ROWS($1:1079))),"")),"",IF(ROWS($1:1079)&lt;=COUNTA($G$2:G1578),INDEX($G$2:G1578,SMALL(IF($G$2:G1578&lt;&gt;"",ROW(INDIRECT("1:"&amp;ROWS($G$2:G1578)))),ROWS($1:1079))),""))</f>
        <v/>
      </c>
      <c r="K1080" s="10" t="str" cm="1">
        <f t="array" aca="1" ref="K1080" ca="1">IF(ISERROR(IF(ROWS($1:1079)&lt;=COUNTA($I$2:I1578),INDEX($I$2:I1578,SMALL(IF($I$2:I1578&lt;&gt;"",ROW(INDIRECT("1:"&amp;ROWS($I$2:I1578)))),ROWS($1:1079))),"")),"",IF(ROWS($1:1079)&lt;=COUNTA($I$2:I1578),INDEX($I$2:I1578,SMALL(IF($I$2:I1578&lt;&gt;"",ROW(INDIRECT("1:"&amp;ROWS($I$2:I1578)))),ROWS($1:1079))),""))</f>
        <v/>
      </c>
    </row>
    <row r="1081" spans="7:11" x14ac:dyDescent="0.2">
      <c r="G1081" s="24" t="str">
        <f>+IF('Tableau de bord'!B1101='Tableau de bord'!B1102,"",'Tableau de bord'!B1101)</f>
        <v/>
      </c>
      <c r="H1081" s="23" t="str">
        <f>+'Tableau de bord'!R1101</f>
        <v/>
      </c>
      <c r="I1081" s="17" t="str">
        <f>+IF('Tableau de bord'!B1102='Tableau de bord'!B1101,"",SUM($H$2:$H1081))</f>
        <v/>
      </c>
      <c r="J1081" s="8" t="str" cm="1">
        <f t="array" aca="1" ref="J1081" ca="1">IF(ISERROR(IF(ROWS($1:1080)&lt;=COUNTA($G$2:G1579),INDEX($G$2:G1579,SMALL(IF($G$2:G1579&lt;&gt;"",ROW(INDIRECT("1:"&amp;ROWS($G$2:G1579)))),ROWS($1:1080))),"")),"",IF(ROWS($1:1080)&lt;=COUNTA($G$2:G1579),INDEX($G$2:G1579,SMALL(IF($G$2:G1579&lt;&gt;"",ROW(INDIRECT("1:"&amp;ROWS($G$2:G1579)))),ROWS($1:1080))),""))</f>
        <v/>
      </c>
      <c r="K1081" s="10" t="str" cm="1">
        <f t="array" aca="1" ref="K1081" ca="1">IF(ISERROR(IF(ROWS($1:1080)&lt;=COUNTA($I$2:I1579),INDEX($I$2:I1579,SMALL(IF($I$2:I1579&lt;&gt;"",ROW(INDIRECT("1:"&amp;ROWS($I$2:I1579)))),ROWS($1:1080))),"")),"",IF(ROWS($1:1080)&lt;=COUNTA($I$2:I1579),INDEX($I$2:I1579,SMALL(IF($I$2:I1579&lt;&gt;"",ROW(INDIRECT("1:"&amp;ROWS($I$2:I1579)))),ROWS($1:1080))),""))</f>
        <v/>
      </c>
    </row>
    <row r="1082" spans="7:11" x14ac:dyDescent="0.2">
      <c r="G1082" s="24" t="str">
        <f>+IF('Tableau de bord'!B1102='Tableau de bord'!B1103,"",'Tableau de bord'!B1102)</f>
        <v/>
      </c>
      <c r="H1082" s="23" t="str">
        <f>+'Tableau de bord'!R1102</f>
        <v/>
      </c>
      <c r="I1082" s="17" t="str">
        <f>+IF('Tableau de bord'!B1103='Tableau de bord'!B1102,"",SUM($H$2:$H1082))</f>
        <v/>
      </c>
      <c r="J1082" s="8" t="str" cm="1">
        <f t="array" aca="1" ref="J1082" ca="1">IF(ISERROR(IF(ROWS($1:1081)&lt;=COUNTA($G$2:G1580),INDEX($G$2:G1580,SMALL(IF($G$2:G1580&lt;&gt;"",ROW(INDIRECT("1:"&amp;ROWS($G$2:G1580)))),ROWS($1:1081))),"")),"",IF(ROWS($1:1081)&lt;=COUNTA($G$2:G1580),INDEX($G$2:G1580,SMALL(IF($G$2:G1580&lt;&gt;"",ROW(INDIRECT("1:"&amp;ROWS($G$2:G1580)))),ROWS($1:1081))),""))</f>
        <v/>
      </c>
      <c r="K1082" s="10" t="str" cm="1">
        <f t="array" aca="1" ref="K1082" ca="1">IF(ISERROR(IF(ROWS($1:1081)&lt;=COUNTA($I$2:I1580),INDEX($I$2:I1580,SMALL(IF($I$2:I1580&lt;&gt;"",ROW(INDIRECT("1:"&amp;ROWS($I$2:I1580)))),ROWS($1:1081))),"")),"",IF(ROWS($1:1081)&lt;=COUNTA($I$2:I1580),INDEX($I$2:I1580,SMALL(IF($I$2:I1580&lt;&gt;"",ROW(INDIRECT("1:"&amp;ROWS($I$2:I1580)))),ROWS($1:1081))),""))</f>
        <v/>
      </c>
    </row>
    <row r="1083" spans="7:11" x14ac:dyDescent="0.2">
      <c r="G1083" s="24" t="str">
        <f>+IF('Tableau de bord'!B1103='Tableau de bord'!B1104,"",'Tableau de bord'!B1103)</f>
        <v/>
      </c>
      <c r="H1083" s="23" t="str">
        <f>+'Tableau de bord'!R1103</f>
        <v/>
      </c>
      <c r="I1083" s="17" t="str">
        <f>+IF('Tableau de bord'!B1104='Tableau de bord'!B1103,"",SUM($H$2:$H1083))</f>
        <v/>
      </c>
      <c r="J1083" s="8" t="str" cm="1">
        <f t="array" aca="1" ref="J1083" ca="1">IF(ISERROR(IF(ROWS($1:1082)&lt;=COUNTA($G$2:G1581),INDEX($G$2:G1581,SMALL(IF($G$2:G1581&lt;&gt;"",ROW(INDIRECT("1:"&amp;ROWS($G$2:G1581)))),ROWS($1:1082))),"")),"",IF(ROWS($1:1082)&lt;=COUNTA($G$2:G1581),INDEX($G$2:G1581,SMALL(IF($G$2:G1581&lt;&gt;"",ROW(INDIRECT("1:"&amp;ROWS($G$2:G1581)))),ROWS($1:1082))),""))</f>
        <v/>
      </c>
      <c r="K1083" s="10" t="str" cm="1">
        <f t="array" aca="1" ref="K1083" ca="1">IF(ISERROR(IF(ROWS($1:1082)&lt;=COUNTA($I$2:I1581),INDEX($I$2:I1581,SMALL(IF($I$2:I1581&lt;&gt;"",ROW(INDIRECT("1:"&amp;ROWS($I$2:I1581)))),ROWS($1:1082))),"")),"",IF(ROWS($1:1082)&lt;=COUNTA($I$2:I1581),INDEX($I$2:I1581,SMALL(IF($I$2:I1581&lt;&gt;"",ROW(INDIRECT("1:"&amp;ROWS($I$2:I1581)))),ROWS($1:1082))),""))</f>
        <v/>
      </c>
    </row>
    <row r="1084" spans="7:11" x14ac:dyDescent="0.2">
      <c r="G1084" s="24" t="str">
        <f>+IF('Tableau de bord'!B1104='Tableau de bord'!B1105,"",'Tableau de bord'!B1104)</f>
        <v/>
      </c>
      <c r="H1084" s="23" t="str">
        <f>+'Tableau de bord'!R1104</f>
        <v/>
      </c>
      <c r="I1084" s="17" t="str">
        <f>+IF('Tableau de bord'!B1105='Tableau de bord'!B1104,"",SUM($H$2:$H1084))</f>
        <v/>
      </c>
      <c r="J1084" s="8" t="str" cm="1">
        <f t="array" aca="1" ref="J1084" ca="1">IF(ISERROR(IF(ROWS($1:1083)&lt;=COUNTA($G$2:G1582),INDEX($G$2:G1582,SMALL(IF($G$2:G1582&lt;&gt;"",ROW(INDIRECT("1:"&amp;ROWS($G$2:G1582)))),ROWS($1:1083))),"")),"",IF(ROWS($1:1083)&lt;=COUNTA($G$2:G1582),INDEX($G$2:G1582,SMALL(IF($G$2:G1582&lt;&gt;"",ROW(INDIRECT("1:"&amp;ROWS($G$2:G1582)))),ROWS($1:1083))),""))</f>
        <v/>
      </c>
      <c r="K1084" s="10" t="str" cm="1">
        <f t="array" aca="1" ref="K1084" ca="1">IF(ISERROR(IF(ROWS($1:1083)&lt;=COUNTA($I$2:I1582),INDEX($I$2:I1582,SMALL(IF($I$2:I1582&lt;&gt;"",ROW(INDIRECT("1:"&amp;ROWS($I$2:I1582)))),ROWS($1:1083))),"")),"",IF(ROWS($1:1083)&lt;=COUNTA($I$2:I1582),INDEX($I$2:I1582,SMALL(IF($I$2:I1582&lt;&gt;"",ROW(INDIRECT("1:"&amp;ROWS($I$2:I1582)))),ROWS($1:1083))),""))</f>
        <v/>
      </c>
    </row>
    <row r="1085" spans="7:11" x14ac:dyDescent="0.2">
      <c r="G1085" s="24" t="str">
        <f>+IF('Tableau de bord'!B1105='Tableau de bord'!B1106,"",'Tableau de bord'!B1105)</f>
        <v/>
      </c>
      <c r="H1085" s="23" t="str">
        <f>+'Tableau de bord'!R1105</f>
        <v/>
      </c>
      <c r="I1085" s="17" t="str">
        <f>+IF('Tableau de bord'!B1106='Tableau de bord'!B1105,"",SUM($H$2:$H1085))</f>
        <v/>
      </c>
      <c r="J1085" s="8" t="str" cm="1">
        <f t="array" aca="1" ref="J1085" ca="1">IF(ISERROR(IF(ROWS($1:1084)&lt;=COUNTA($G$2:G1583),INDEX($G$2:G1583,SMALL(IF($G$2:G1583&lt;&gt;"",ROW(INDIRECT("1:"&amp;ROWS($G$2:G1583)))),ROWS($1:1084))),"")),"",IF(ROWS($1:1084)&lt;=COUNTA($G$2:G1583),INDEX($G$2:G1583,SMALL(IF($G$2:G1583&lt;&gt;"",ROW(INDIRECT("1:"&amp;ROWS($G$2:G1583)))),ROWS($1:1084))),""))</f>
        <v/>
      </c>
      <c r="K1085" s="10" t="str" cm="1">
        <f t="array" aca="1" ref="K1085" ca="1">IF(ISERROR(IF(ROWS($1:1084)&lt;=COUNTA($I$2:I1583),INDEX($I$2:I1583,SMALL(IF($I$2:I1583&lt;&gt;"",ROW(INDIRECT("1:"&amp;ROWS($I$2:I1583)))),ROWS($1:1084))),"")),"",IF(ROWS($1:1084)&lt;=COUNTA($I$2:I1583),INDEX($I$2:I1583,SMALL(IF($I$2:I1583&lt;&gt;"",ROW(INDIRECT("1:"&amp;ROWS($I$2:I1583)))),ROWS($1:1084))),""))</f>
        <v/>
      </c>
    </row>
    <row r="1086" spans="7:11" x14ac:dyDescent="0.2">
      <c r="G1086" s="24" t="str">
        <f>+IF('Tableau de bord'!B1106='Tableau de bord'!B1107,"",'Tableau de bord'!B1106)</f>
        <v/>
      </c>
      <c r="H1086" s="23" t="str">
        <f>+'Tableau de bord'!R1106</f>
        <v/>
      </c>
      <c r="I1086" s="17" t="str">
        <f>+IF('Tableau de bord'!B1107='Tableau de bord'!B1106,"",SUM($H$2:$H1086))</f>
        <v/>
      </c>
      <c r="J1086" s="8" t="str" cm="1">
        <f t="array" aca="1" ref="J1086" ca="1">IF(ISERROR(IF(ROWS($1:1085)&lt;=COUNTA($G$2:G1584),INDEX($G$2:G1584,SMALL(IF($G$2:G1584&lt;&gt;"",ROW(INDIRECT("1:"&amp;ROWS($G$2:G1584)))),ROWS($1:1085))),"")),"",IF(ROWS($1:1085)&lt;=COUNTA($G$2:G1584),INDEX($G$2:G1584,SMALL(IF($G$2:G1584&lt;&gt;"",ROW(INDIRECT("1:"&amp;ROWS($G$2:G1584)))),ROWS($1:1085))),""))</f>
        <v/>
      </c>
      <c r="K1086" s="10" t="str" cm="1">
        <f t="array" aca="1" ref="K1086" ca="1">IF(ISERROR(IF(ROWS($1:1085)&lt;=COUNTA($I$2:I1584),INDEX($I$2:I1584,SMALL(IF($I$2:I1584&lt;&gt;"",ROW(INDIRECT("1:"&amp;ROWS($I$2:I1584)))),ROWS($1:1085))),"")),"",IF(ROWS($1:1085)&lt;=COUNTA($I$2:I1584),INDEX($I$2:I1584,SMALL(IF($I$2:I1584&lt;&gt;"",ROW(INDIRECT("1:"&amp;ROWS($I$2:I1584)))),ROWS($1:1085))),""))</f>
        <v/>
      </c>
    </row>
    <row r="1087" spans="7:11" x14ac:dyDescent="0.2">
      <c r="G1087" s="24" t="str">
        <f>+IF('Tableau de bord'!B1107='Tableau de bord'!B1108,"",'Tableau de bord'!B1107)</f>
        <v/>
      </c>
      <c r="H1087" s="23" t="str">
        <f>+'Tableau de bord'!R1107</f>
        <v/>
      </c>
      <c r="I1087" s="17" t="str">
        <f>+IF('Tableau de bord'!B1108='Tableau de bord'!B1107,"",SUM($H$2:$H1087))</f>
        <v/>
      </c>
      <c r="J1087" s="8" t="str" cm="1">
        <f t="array" aca="1" ref="J1087" ca="1">IF(ISERROR(IF(ROWS($1:1086)&lt;=COUNTA($G$2:G1585),INDEX($G$2:G1585,SMALL(IF($G$2:G1585&lt;&gt;"",ROW(INDIRECT("1:"&amp;ROWS($G$2:G1585)))),ROWS($1:1086))),"")),"",IF(ROWS($1:1086)&lt;=COUNTA($G$2:G1585),INDEX($G$2:G1585,SMALL(IF($G$2:G1585&lt;&gt;"",ROW(INDIRECT("1:"&amp;ROWS($G$2:G1585)))),ROWS($1:1086))),""))</f>
        <v/>
      </c>
      <c r="K1087" s="10" t="str" cm="1">
        <f t="array" aca="1" ref="K1087" ca="1">IF(ISERROR(IF(ROWS($1:1086)&lt;=COUNTA($I$2:I1585),INDEX($I$2:I1585,SMALL(IF($I$2:I1585&lt;&gt;"",ROW(INDIRECT("1:"&amp;ROWS($I$2:I1585)))),ROWS($1:1086))),"")),"",IF(ROWS($1:1086)&lt;=COUNTA($I$2:I1585),INDEX($I$2:I1585,SMALL(IF($I$2:I1585&lt;&gt;"",ROW(INDIRECT("1:"&amp;ROWS($I$2:I1585)))),ROWS($1:1086))),""))</f>
        <v/>
      </c>
    </row>
    <row r="1088" spans="7:11" x14ac:dyDescent="0.2">
      <c r="G1088" s="24" t="str">
        <f>+IF('Tableau de bord'!B1108='Tableau de bord'!B1109,"",'Tableau de bord'!B1108)</f>
        <v/>
      </c>
      <c r="H1088" s="23" t="str">
        <f>+'Tableau de bord'!R1108</f>
        <v/>
      </c>
      <c r="I1088" s="17" t="str">
        <f>+IF('Tableau de bord'!B1109='Tableau de bord'!B1108,"",SUM($H$2:$H1088))</f>
        <v/>
      </c>
      <c r="J1088" s="8" t="str" cm="1">
        <f t="array" aca="1" ref="J1088" ca="1">IF(ISERROR(IF(ROWS($1:1087)&lt;=COUNTA($G$2:G1586),INDEX($G$2:G1586,SMALL(IF($G$2:G1586&lt;&gt;"",ROW(INDIRECT("1:"&amp;ROWS($G$2:G1586)))),ROWS($1:1087))),"")),"",IF(ROWS($1:1087)&lt;=COUNTA($G$2:G1586),INDEX($G$2:G1586,SMALL(IF($G$2:G1586&lt;&gt;"",ROW(INDIRECT("1:"&amp;ROWS($G$2:G1586)))),ROWS($1:1087))),""))</f>
        <v/>
      </c>
      <c r="K1088" s="10" t="str" cm="1">
        <f t="array" aca="1" ref="K1088" ca="1">IF(ISERROR(IF(ROWS($1:1087)&lt;=COUNTA($I$2:I1586),INDEX($I$2:I1586,SMALL(IF($I$2:I1586&lt;&gt;"",ROW(INDIRECT("1:"&amp;ROWS($I$2:I1586)))),ROWS($1:1087))),"")),"",IF(ROWS($1:1087)&lt;=COUNTA($I$2:I1586),INDEX($I$2:I1586,SMALL(IF($I$2:I1586&lt;&gt;"",ROW(INDIRECT("1:"&amp;ROWS($I$2:I1586)))),ROWS($1:1087))),""))</f>
        <v/>
      </c>
    </row>
    <row r="1089" spans="7:11" x14ac:dyDescent="0.2">
      <c r="G1089" s="24" t="str">
        <f>+IF('Tableau de bord'!B1109='Tableau de bord'!B1110,"",'Tableau de bord'!B1109)</f>
        <v/>
      </c>
      <c r="H1089" s="23" t="str">
        <f>+'Tableau de bord'!R1109</f>
        <v/>
      </c>
      <c r="I1089" s="17" t="str">
        <f>+IF('Tableau de bord'!B1110='Tableau de bord'!B1109,"",SUM($H$2:$H1089))</f>
        <v/>
      </c>
      <c r="J1089" s="8" t="str" cm="1">
        <f t="array" aca="1" ref="J1089" ca="1">IF(ISERROR(IF(ROWS($1:1088)&lt;=COUNTA($G$2:G1587),INDEX($G$2:G1587,SMALL(IF($G$2:G1587&lt;&gt;"",ROW(INDIRECT("1:"&amp;ROWS($G$2:G1587)))),ROWS($1:1088))),"")),"",IF(ROWS($1:1088)&lt;=COUNTA($G$2:G1587),INDEX($G$2:G1587,SMALL(IF($G$2:G1587&lt;&gt;"",ROW(INDIRECT("1:"&amp;ROWS($G$2:G1587)))),ROWS($1:1088))),""))</f>
        <v/>
      </c>
      <c r="K1089" s="10" t="str" cm="1">
        <f t="array" aca="1" ref="K1089" ca="1">IF(ISERROR(IF(ROWS($1:1088)&lt;=COUNTA($I$2:I1587),INDEX($I$2:I1587,SMALL(IF($I$2:I1587&lt;&gt;"",ROW(INDIRECT("1:"&amp;ROWS($I$2:I1587)))),ROWS($1:1088))),"")),"",IF(ROWS($1:1088)&lt;=COUNTA($I$2:I1587),INDEX($I$2:I1587,SMALL(IF($I$2:I1587&lt;&gt;"",ROW(INDIRECT("1:"&amp;ROWS($I$2:I1587)))),ROWS($1:1088))),""))</f>
        <v/>
      </c>
    </row>
    <row r="1090" spans="7:11" x14ac:dyDescent="0.2">
      <c r="G1090" s="24" t="str">
        <f>+IF('Tableau de bord'!B1110='Tableau de bord'!B1111,"",'Tableau de bord'!B1110)</f>
        <v/>
      </c>
      <c r="H1090" s="23" t="str">
        <f>+'Tableau de bord'!R1110</f>
        <v/>
      </c>
      <c r="I1090" s="17" t="str">
        <f>+IF('Tableau de bord'!B1111='Tableau de bord'!B1110,"",SUM($H$2:$H1090))</f>
        <v/>
      </c>
      <c r="J1090" s="8" t="str" cm="1">
        <f t="array" aca="1" ref="J1090" ca="1">IF(ISERROR(IF(ROWS($1:1089)&lt;=COUNTA($G$2:G1588),INDEX($G$2:G1588,SMALL(IF($G$2:G1588&lt;&gt;"",ROW(INDIRECT("1:"&amp;ROWS($G$2:G1588)))),ROWS($1:1089))),"")),"",IF(ROWS($1:1089)&lt;=COUNTA($G$2:G1588),INDEX($G$2:G1588,SMALL(IF($G$2:G1588&lt;&gt;"",ROW(INDIRECT("1:"&amp;ROWS($G$2:G1588)))),ROWS($1:1089))),""))</f>
        <v/>
      </c>
      <c r="K1090" s="10" t="str" cm="1">
        <f t="array" aca="1" ref="K1090" ca="1">IF(ISERROR(IF(ROWS($1:1089)&lt;=COUNTA($I$2:I1588),INDEX($I$2:I1588,SMALL(IF($I$2:I1588&lt;&gt;"",ROW(INDIRECT("1:"&amp;ROWS($I$2:I1588)))),ROWS($1:1089))),"")),"",IF(ROWS($1:1089)&lt;=COUNTA($I$2:I1588),INDEX($I$2:I1588,SMALL(IF($I$2:I1588&lt;&gt;"",ROW(INDIRECT("1:"&amp;ROWS($I$2:I1588)))),ROWS($1:1089))),""))</f>
        <v/>
      </c>
    </row>
    <row r="1091" spans="7:11" x14ac:dyDescent="0.2">
      <c r="G1091" s="24" t="str">
        <f>+IF('Tableau de bord'!B1111='Tableau de bord'!B1112,"",'Tableau de bord'!B1111)</f>
        <v/>
      </c>
      <c r="H1091" s="23" t="str">
        <f>+'Tableau de bord'!R1111</f>
        <v/>
      </c>
      <c r="I1091" s="17" t="str">
        <f>+IF('Tableau de bord'!B1112='Tableau de bord'!B1111,"",SUM($H$2:$H1091))</f>
        <v/>
      </c>
      <c r="J1091" s="8" t="str" cm="1">
        <f t="array" aca="1" ref="J1091" ca="1">IF(ISERROR(IF(ROWS($1:1090)&lt;=COUNTA($G$2:G1589),INDEX($G$2:G1589,SMALL(IF($G$2:G1589&lt;&gt;"",ROW(INDIRECT("1:"&amp;ROWS($G$2:G1589)))),ROWS($1:1090))),"")),"",IF(ROWS($1:1090)&lt;=COUNTA($G$2:G1589),INDEX($G$2:G1589,SMALL(IF($G$2:G1589&lt;&gt;"",ROW(INDIRECT("1:"&amp;ROWS($G$2:G1589)))),ROWS($1:1090))),""))</f>
        <v/>
      </c>
      <c r="K1091" s="10" t="str" cm="1">
        <f t="array" aca="1" ref="K1091" ca="1">IF(ISERROR(IF(ROWS($1:1090)&lt;=COUNTA($I$2:I1589),INDEX($I$2:I1589,SMALL(IF($I$2:I1589&lt;&gt;"",ROW(INDIRECT("1:"&amp;ROWS($I$2:I1589)))),ROWS($1:1090))),"")),"",IF(ROWS($1:1090)&lt;=COUNTA($I$2:I1589),INDEX($I$2:I1589,SMALL(IF($I$2:I1589&lt;&gt;"",ROW(INDIRECT("1:"&amp;ROWS($I$2:I1589)))),ROWS($1:1090))),""))</f>
        <v/>
      </c>
    </row>
    <row r="1092" spans="7:11" x14ac:dyDescent="0.2">
      <c r="G1092" s="24" t="str">
        <f>+IF('Tableau de bord'!B1112='Tableau de bord'!B1113,"",'Tableau de bord'!B1112)</f>
        <v/>
      </c>
      <c r="H1092" s="23" t="str">
        <f>+'Tableau de bord'!R1112</f>
        <v/>
      </c>
      <c r="I1092" s="17" t="str">
        <f>+IF('Tableau de bord'!B1113='Tableau de bord'!B1112,"",SUM($H$2:$H1092))</f>
        <v/>
      </c>
      <c r="J1092" s="8" t="str" cm="1">
        <f t="array" aca="1" ref="J1092" ca="1">IF(ISERROR(IF(ROWS($1:1091)&lt;=COUNTA($G$2:G1590),INDEX($G$2:G1590,SMALL(IF($G$2:G1590&lt;&gt;"",ROW(INDIRECT("1:"&amp;ROWS($G$2:G1590)))),ROWS($1:1091))),"")),"",IF(ROWS($1:1091)&lt;=COUNTA($G$2:G1590),INDEX($G$2:G1590,SMALL(IF($G$2:G1590&lt;&gt;"",ROW(INDIRECT("1:"&amp;ROWS($G$2:G1590)))),ROWS($1:1091))),""))</f>
        <v/>
      </c>
      <c r="K1092" s="10" t="str" cm="1">
        <f t="array" aca="1" ref="K1092" ca="1">IF(ISERROR(IF(ROWS($1:1091)&lt;=COUNTA($I$2:I1590),INDEX($I$2:I1590,SMALL(IF($I$2:I1590&lt;&gt;"",ROW(INDIRECT("1:"&amp;ROWS($I$2:I1590)))),ROWS($1:1091))),"")),"",IF(ROWS($1:1091)&lt;=COUNTA($I$2:I1590),INDEX($I$2:I1590,SMALL(IF($I$2:I1590&lt;&gt;"",ROW(INDIRECT("1:"&amp;ROWS($I$2:I1590)))),ROWS($1:1091))),""))</f>
        <v/>
      </c>
    </row>
    <row r="1093" spans="7:11" x14ac:dyDescent="0.2">
      <c r="G1093" s="24" t="str">
        <f>+IF('Tableau de bord'!B1113='Tableau de bord'!B1114,"",'Tableau de bord'!B1113)</f>
        <v/>
      </c>
      <c r="H1093" s="23" t="str">
        <f>+'Tableau de bord'!R1113</f>
        <v/>
      </c>
      <c r="I1093" s="17" t="str">
        <f>+IF('Tableau de bord'!B1114='Tableau de bord'!B1113,"",SUM($H$2:$H1093))</f>
        <v/>
      </c>
      <c r="J1093" s="8" t="str" cm="1">
        <f t="array" aca="1" ref="J1093" ca="1">IF(ISERROR(IF(ROWS($1:1092)&lt;=COUNTA($G$2:G1591),INDEX($G$2:G1591,SMALL(IF($G$2:G1591&lt;&gt;"",ROW(INDIRECT("1:"&amp;ROWS($G$2:G1591)))),ROWS($1:1092))),"")),"",IF(ROWS($1:1092)&lt;=COUNTA($G$2:G1591),INDEX($G$2:G1591,SMALL(IF($G$2:G1591&lt;&gt;"",ROW(INDIRECT("1:"&amp;ROWS($G$2:G1591)))),ROWS($1:1092))),""))</f>
        <v/>
      </c>
      <c r="K1093" s="10" t="str" cm="1">
        <f t="array" aca="1" ref="K1093" ca="1">IF(ISERROR(IF(ROWS($1:1092)&lt;=COUNTA($I$2:I1591),INDEX($I$2:I1591,SMALL(IF($I$2:I1591&lt;&gt;"",ROW(INDIRECT("1:"&amp;ROWS($I$2:I1591)))),ROWS($1:1092))),"")),"",IF(ROWS($1:1092)&lt;=COUNTA($I$2:I1591),INDEX($I$2:I1591,SMALL(IF($I$2:I1591&lt;&gt;"",ROW(INDIRECT("1:"&amp;ROWS($I$2:I1591)))),ROWS($1:1092))),""))</f>
        <v/>
      </c>
    </row>
    <row r="1094" spans="7:11" x14ac:dyDescent="0.2">
      <c r="G1094" s="24" t="str">
        <f>+IF('Tableau de bord'!B1114='Tableau de bord'!B1115,"",'Tableau de bord'!B1114)</f>
        <v/>
      </c>
      <c r="H1094" s="23" t="str">
        <f>+'Tableau de bord'!R1114</f>
        <v/>
      </c>
      <c r="I1094" s="17" t="str">
        <f>+IF('Tableau de bord'!B1115='Tableau de bord'!B1114,"",SUM($H$2:$H1094))</f>
        <v/>
      </c>
      <c r="J1094" s="8" t="str" cm="1">
        <f t="array" aca="1" ref="J1094" ca="1">IF(ISERROR(IF(ROWS($1:1093)&lt;=COUNTA($G$2:G1592),INDEX($G$2:G1592,SMALL(IF($G$2:G1592&lt;&gt;"",ROW(INDIRECT("1:"&amp;ROWS($G$2:G1592)))),ROWS($1:1093))),"")),"",IF(ROWS($1:1093)&lt;=COUNTA($G$2:G1592),INDEX($G$2:G1592,SMALL(IF($G$2:G1592&lt;&gt;"",ROW(INDIRECT("1:"&amp;ROWS($G$2:G1592)))),ROWS($1:1093))),""))</f>
        <v/>
      </c>
      <c r="K1094" s="10" t="str" cm="1">
        <f t="array" aca="1" ref="K1094" ca="1">IF(ISERROR(IF(ROWS($1:1093)&lt;=COUNTA($I$2:I1592),INDEX($I$2:I1592,SMALL(IF($I$2:I1592&lt;&gt;"",ROW(INDIRECT("1:"&amp;ROWS($I$2:I1592)))),ROWS($1:1093))),"")),"",IF(ROWS($1:1093)&lt;=COUNTA($I$2:I1592),INDEX($I$2:I1592,SMALL(IF($I$2:I1592&lt;&gt;"",ROW(INDIRECT("1:"&amp;ROWS($I$2:I1592)))),ROWS($1:1093))),""))</f>
        <v/>
      </c>
    </row>
    <row r="1095" spans="7:11" x14ac:dyDescent="0.2">
      <c r="G1095" s="24" t="str">
        <f>+IF('Tableau de bord'!B1115='Tableau de bord'!B1116,"",'Tableau de bord'!B1115)</f>
        <v/>
      </c>
      <c r="H1095" s="23" t="str">
        <f>+'Tableau de bord'!R1115</f>
        <v/>
      </c>
      <c r="I1095" s="17" t="str">
        <f>+IF('Tableau de bord'!B1116='Tableau de bord'!B1115,"",SUM($H$2:$H1095))</f>
        <v/>
      </c>
      <c r="J1095" s="8" t="str" cm="1">
        <f t="array" aca="1" ref="J1095" ca="1">IF(ISERROR(IF(ROWS($1:1094)&lt;=COUNTA($G$2:G1593),INDEX($G$2:G1593,SMALL(IF($G$2:G1593&lt;&gt;"",ROW(INDIRECT("1:"&amp;ROWS($G$2:G1593)))),ROWS($1:1094))),"")),"",IF(ROWS($1:1094)&lt;=COUNTA($G$2:G1593),INDEX($G$2:G1593,SMALL(IF($G$2:G1593&lt;&gt;"",ROW(INDIRECT("1:"&amp;ROWS($G$2:G1593)))),ROWS($1:1094))),""))</f>
        <v/>
      </c>
      <c r="K1095" s="10" t="str" cm="1">
        <f t="array" aca="1" ref="K1095" ca="1">IF(ISERROR(IF(ROWS($1:1094)&lt;=COUNTA($I$2:I1593),INDEX($I$2:I1593,SMALL(IF($I$2:I1593&lt;&gt;"",ROW(INDIRECT("1:"&amp;ROWS($I$2:I1593)))),ROWS($1:1094))),"")),"",IF(ROWS($1:1094)&lt;=COUNTA($I$2:I1593),INDEX($I$2:I1593,SMALL(IF($I$2:I1593&lt;&gt;"",ROW(INDIRECT("1:"&amp;ROWS($I$2:I1593)))),ROWS($1:1094))),""))</f>
        <v/>
      </c>
    </row>
    <row r="1096" spans="7:11" x14ac:dyDescent="0.2">
      <c r="G1096" s="24" t="str">
        <f>+IF('Tableau de bord'!B1116='Tableau de bord'!B1117,"",'Tableau de bord'!B1116)</f>
        <v/>
      </c>
      <c r="H1096" s="23" t="str">
        <f>+'Tableau de bord'!R1116</f>
        <v/>
      </c>
      <c r="I1096" s="17" t="str">
        <f>+IF('Tableau de bord'!B1117='Tableau de bord'!B1116,"",SUM($H$2:$H1096))</f>
        <v/>
      </c>
      <c r="J1096" s="8" t="str" cm="1">
        <f t="array" aca="1" ref="J1096" ca="1">IF(ISERROR(IF(ROWS($1:1095)&lt;=COUNTA($G$2:G1594),INDEX($G$2:G1594,SMALL(IF($G$2:G1594&lt;&gt;"",ROW(INDIRECT("1:"&amp;ROWS($G$2:G1594)))),ROWS($1:1095))),"")),"",IF(ROWS($1:1095)&lt;=COUNTA($G$2:G1594),INDEX($G$2:G1594,SMALL(IF($G$2:G1594&lt;&gt;"",ROW(INDIRECT("1:"&amp;ROWS($G$2:G1594)))),ROWS($1:1095))),""))</f>
        <v/>
      </c>
      <c r="K1096" s="10" t="str" cm="1">
        <f t="array" aca="1" ref="K1096" ca="1">IF(ISERROR(IF(ROWS($1:1095)&lt;=COUNTA($I$2:I1594),INDEX($I$2:I1594,SMALL(IF($I$2:I1594&lt;&gt;"",ROW(INDIRECT("1:"&amp;ROWS($I$2:I1594)))),ROWS($1:1095))),"")),"",IF(ROWS($1:1095)&lt;=COUNTA($I$2:I1594),INDEX($I$2:I1594,SMALL(IF($I$2:I1594&lt;&gt;"",ROW(INDIRECT("1:"&amp;ROWS($I$2:I1594)))),ROWS($1:1095))),""))</f>
        <v/>
      </c>
    </row>
    <row r="1097" spans="7:11" x14ac:dyDescent="0.2">
      <c r="G1097" s="24" t="str">
        <f>+IF('Tableau de bord'!B1117='Tableau de bord'!B1118,"",'Tableau de bord'!B1117)</f>
        <v/>
      </c>
      <c r="H1097" s="23" t="str">
        <f>+'Tableau de bord'!R1117</f>
        <v/>
      </c>
      <c r="I1097" s="17" t="str">
        <f>+IF('Tableau de bord'!B1118='Tableau de bord'!B1117,"",SUM($H$2:$H1097))</f>
        <v/>
      </c>
      <c r="J1097" s="8" t="str" cm="1">
        <f t="array" aca="1" ref="J1097" ca="1">IF(ISERROR(IF(ROWS($1:1096)&lt;=COUNTA($G$2:G1595),INDEX($G$2:G1595,SMALL(IF($G$2:G1595&lt;&gt;"",ROW(INDIRECT("1:"&amp;ROWS($G$2:G1595)))),ROWS($1:1096))),"")),"",IF(ROWS($1:1096)&lt;=COUNTA($G$2:G1595),INDEX($G$2:G1595,SMALL(IF($G$2:G1595&lt;&gt;"",ROW(INDIRECT("1:"&amp;ROWS($G$2:G1595)))),ROWS($1:1096))),""))</f>
        <v/>
      </c>
      <c r="K1097" s="10" t="str" cm="1">
        <f t="array" aca="1" ref="K1097" ca="1">IF(ISERROR(IF(ROWS($1:1096)&lt;=COUNTA($I$2:I1595),INDEX($I$2:I1595,SMALL(IF($I$2:I1595&lt;&gt;"",ROW(INDIRECT("1:"&amp;ROWS($I$2:I1595)))),ROWS($1:1096))),"")),"",IF(ROWS($1:1096)&lt;=COUNTA($I$2:I1595),INDEX($I$2:I1595,SMALL(IF($I$2:I1595&lt;&gt;"",ROW(INDIRECT("1:"&amp;ROWS($I$2:I1595)))),ROWS($1:1096))),""))</f>
        <v/>
      </c>
    </row>
    <row r="1098" spans="7:11" x14ac:dyDescent="0.2">
      <c r="G1098" s="24" t="str">
        <f>+IF('Tableau de bord'!B1118='Tableau de bord'!B1119,"",'Tableau de bord'!B1118)</f>
        <v/>
      </c>
      <c r="H1098" s="23" t="str">
        <f>+'Tableau de bord'!R1118</f>
        <v/>
      </c>
      <c r="I1098" s="17" t="str">
        <f>+IF('Tableau de bord'!B1119='Tableau de bord'!B1118,"",SUM($H$2:$H1098))</f>
        <v/>
      </c>
      <c r="J1098" s="8" t="str" cm="1">
        <f t="array" aca="1" ref="J1098" ca="1">IF(ISERROR(IF(ROWS($1:1097)&lt;=COUNTA($G$2:G1596),INDEX($G$2:G1596,SMALL(IF($G$2:G1596&lt;&gt;"",ROW(INDIRECT("1:"&amp;ROWS($G$2:G1596)))),ROWS($1:1097))),"")),"",IF(ROWS($1:1097)&lt;=COUNTA($G$2:G1596),INDEX($G$2:G1596,SMALL(IF($G$2:G1596&lt;&gt;"",ROW(INDIRECT("1:"&amp;ROWS($G$2:G1596)))),ROWS($1:1097))),""))</f>
        <v/>
      </c>
      <c r="K1098" s="10" t="str" cm="1">
        <f t="array" aca="1" ref="K1098" ca="1">IF(ISERROR(IF(ROWS($1:1097)&lt;=COUNTA($I$2:I1596),INDEX($I$2:I1596,SMALL(IF($I$2:I1596&lt;&gt;"",ROW(INDIRECT("1:"&amp;ROWS($I$2:I1596)))),ROWS($1:1097))),"")),"",IF(ROWS($1:1097)&lt;=COUNTA($I$2:I1596),INDEX($I$2:I1596,SMALL(IF($I$2:I1596&lt;&gt;"",ROW(INDIRECT("1:"&amp;ROWS($I$2:I1596)))),ROWS($1:1097))),""))</f>
        <v/>
      </c>
    </row>
    <row r="1099" spans="7:11" x14ac:dyDescent="0.2">
      <c r="G1099" s="24" t="str">
        <f>+IF('Tableau de bord'!B1119='Tableau de bord'!B1120,"",'Tableau de bord'!B1119)</f>
        <v/>
      </c>
      <c r="H1099" s="23" t="str">
        <f>+'Tableau de bord'!R1119</f>
        <v/>
      </c>
      <c r="I1099" s="17" t="str">
        <f>+IF('Tableau de bord'!B1120='Tableau de bord'!B1119,"",SUM($H$2:$H1099))</f>
        <v/>
      </c>
      <c r="J1099" s="8" t="str" cm="1">
        <f t="array" aca="1" ref="J1099" ca="1">IF(ISERROR(IF(ROWS($1:1098)&lt;=COUNTA($G$2:G1597),INDEX($G$2:G1597,SMALL(IF($G$2:G1597&lt;&gt;"",ROW(INDIRECT("1:"&amp;ROWS($G$2:G1597)))),ROWS($1:1098))),"")),"",IF(ROWS($1:1098)&lt;=COUNTA($G$2:G1597),INDEX($G$2:G1597,SMALL(IF($G$2:G1597&lt;&gt;"",ROW(INDIRECT("1:"&amp;ROWS($G$2:G1597)))),ROWS($1:1098))),""))</f>
        <v/>
      </c>
      <c r="K1099" s="10" t="str" cm="1">
        <f t="array" aca="1" ref="K1099" ca="1">IF(ISERROR(IF(ROWS($1:1098)&lt;=COUNTA($I$2:I1597),INDEX($I$2:I1597,SMALL(IF($I$2:I1597&lt;&gt;"",ROW(INDIRECT("1:"&amp;ROWS($I$2:I1597)))),ROWS($1:1098))),"")),"",IF(ROWS($1:1098)&lt;=COUNTA($I$2:I1597),INDEX($I$2:I1597,SMALL(IF($I$2:I1597&lt;&gt;"",ROW(INDIRECT("1:"&amp;ROWS($I$2:I1597)))),ROWS($1:1098))),""))</f>
        <v/>
      </c>
    </row>
    <row r="1100" spans="7:11" x14ac:dyDescent="0.2">
      <c r="G1100" s="24" t="str">
        <f>+IF('Tableau de bord'!B1120='Tableau de bord'!B1121,"",'Tableau de bord'!B1120)</f>
        <v/>
      </c>
      <c r="H1100" s="23" t="str">
        <f>+'Tableau de bord'!R1120</f>
        <v/>
      </c>
      <c r="I1100" s="17" t="str">
        <f>+IF('Tableau de bord'!B1121='Tableau de bord'!B1120,"",SUM($H$2:$H1100))</f>
        <v/>
      </c>
      <c r="J1100" s="8" t="str" cm="1">
        <f t="array" aca="1" ref="J1100" ca="1">IF(ISERROR(IF(ROWS($1:1099)&lt;=COUNTA($G$2:G1598),INDEX($G$2:G1598,SMALL(IF($G$2:G1598&lt;&gt;"",ROW(INDIRECT("1:"&amp;ROWS($G$2:G1598)))),ROWS($1:1099))),"")),"",IF(ROWS($1:1099)&lt;=COUNTA($G$2:G1598),INDEX($G$2:G1598,SMALL(IF($G$2:G1598&lt;&gt;"",ROW(INDIRECT("1:"&amp;ROWS($G$2:G1598)))),ROWS($1:1099))),""))</f>
        <v/>
      </c>
      <c r="K1100" s="10" t="str" cm="1">
        <f t="array" aca="1" ref="K1100" ca="1">IF(ISERROR(IF(ROWS($1:1099)&lt;=COUNTA($I$2:I1598),INDEX($I$2:I1598,SMALL(IF($I$2:I1598&lt;&gt;"",ROW(INDIRECT("1:"&amp;ROWS($I$2:I1598)))),ROWS($1:1099))),"")),"",IF(ROWS($1:1099)&lt;=COUNTA($I$2:I1598),INDEX($I$2:I1598,SMALL(IF($I$2:I1598&lt;&gt;"",ROW(INDIRECT("1:"&amp;ROWS($I$2:I1598)))),ROWS($1:1099))),""))</f>
        <v/>
      </c>
    </row>
    <row r="1101" spans="7:11" x14ac:dyDescent="0.2">
      <c r="G1101" s="24" t="str">
        <f>+IF('Tableau de bord'!B1121='Tableau de bord'!B1122,"",'Tableau de bord'!B1121)</f>
        <v/>
      </c>
      <c r="H1101" s="23" t="str">
        <f>+'Tableau de bord'!R1121</f>
        <v/>
      </c>
      <c r="I1101" s="17" t="str">
        <f>+IF('Tableau de bord'!B1122='Tableau de bord'!B1121,"",SUM($H$2:$H1101))</f>
        <v/>
      </c>
      <c r="J1101" s="8" t="str" cm="1">
        <f t="array" aca="1" ref="J1101" ca="1">IF(ISERROR(IF(ROWS($1:1100)&lt;=COUNTA($G$2:G1599),INDEX($G$2:G1599,SMALL(IF($G$2:G1599&lt;&gt;"",ROW(INDIRECT("1:"&amp;ROWS($G$2:G1599)))),ROWS($1:1100))),"")),"",IF(ROWS($1:1100)&lt;=COUNTA($G$2:G1599),INDEX($G$2:G1599,SMALL(IF($G$2:G1599&lt;&gt;"",ROW(INDIRECT("1:"&amp;ROWS($G$2:G1599)))),ROWS($1:1100))),""))</f>
        <v/>
      </c>
      <c r="K1101" s="10" t="str" cm="1">
        <f t="array" aca="1" ref="K1101" ca="1">IF(ISERROR(IF(ROWS($1:1100)&lt;=COUNTA($I$2:I1599),INDEX($I$2:I1599,SMALL(IF($I$2:I1599&lt;&gt;"",ROW(INDIRECT("1:"&amp;ROWS($I$2:I1599)))),ROWS($1:1100))),"")),"",IF(ROWS($1:1100)&lt;=COUNTA($I$2:I1599),INDEX($I$2:I1599,SMALL(IF($I$2:I1599&lt;&gt;"",ROW(INDIRECT("1:"&amp;ROWS($I$2:I1599)))),ROWS($1:1100))),""))</f>
        <v/>
      </c>
    </row>
    <row r="1102" spans="7:11" x14ac:dyDescent="0.2">
      <c r="G1102" s="24" t="str">
        <f>+IF('Tableau de bord'!B1122='Tableau de bord'!B1123,"",'Tableau de bord'!B1122)</f>
        <v/>
      </c>
      <c r="H1102" s="23" t="str">
        <f>+'Tableau de bord'!R1122</f>
        <v/>
      </c>
      <c r="I1102" s="17" t="str">
        <f>+IF('Tableau de bord'!B1123='Tableau de bord'!B1122,"",SUM($H$2:$H1102))</f>
        <v/>
      </c>
      <c r="J1102" s="8" t="str" cm="1">
        <f t="array" aca="1" ref="J1102" ca="1">IF(ISERROR(IF(ROWS($1:1101)&lt;=COUNTA($G$2:G1600),INDEX($G$2:G1600,SMALL(IF($G$2:G1600&lt;&gt;"",ROW(INDIRECT("1:"&amp;ROWS($G$2:G1600)))),ROWS($1:1101))),"")),"",IF(ROWS($1:1101)&lt;=COUNTA($G$2:G1600),INDEX($G$2:G1600,SMALL(IF($G$2:G1600&lt;&gt;"",ROW(INDIRECT("1:"&amp;ROWS($G$2:G1600)))),ROWS($1:1101))),""))</f>
        <v/>
      </c>
      <c r="K1102" s="10" t="str" cm="1">
        <f t="array" aca="1" ref="K1102" ca="1">IF(ISERROR(IF(ROWS($1:1101)&lt;=COUNTA($I$2:I1600),INDEX($I$2:I1600,SMALL(IF($I$2:I1600&lt;&gt;"",ROW(INDIRECT("1:"&amp;ROWS($I$2:I1600)))),ROWS($1:1101))),"")),"",IF(ROWS($1:1101)&lt;=COUNTA($I$2:I1600),INDEX($I$2:I1600,SMALL(IF($I$2:I1600&lt;&gt;"",ROW(INDIRECT("1:"&amp;ROWS($I$2:I1600)))),ROWS($1:1101))),""))</f>
        <v/>
      </c>
    </row>
    <row r="1103" spans="7:11" x14ac:dyDescent="0.2">
      <c r="G1103" s="24" t="str">
        <f>+IF('Tableau de bord'!B1123='Tableau de bord'!B1124,"",'Tableau de bord'!B1123)</f>
        <v/>
      </c>
      <c r="H1103" s="23" t="str">
        <f>+'Tableau de bord'!R1123</f>
        <v/>
      </c>
      <c r="I1103" s="17" t="str">
        <f>+IF('Tableau de bord'!B1124='Tableau de bord'!B1123,"",SUM($H$2:$H1103))</f>
        <v/>
      </c>
      <c r="J1103" s="8" t="str" cm="1">
        <f t="array" aca="1" ref="J1103" ca="1">IF(ISERROR(IF(ROWS($1:1102)&lt;=COUNTA($G$2:G1601),INDEX($G$2:G1601,SMALL(IF($G$2:G1601&lt;&gt;"",ROW(INDIRECT("1:"&amp;ROWS($G$2:G1601)))),ROWS($1:1102))),"")),"",IF(ROWS($1:1102)&lt;=COUNTA($G$2:G1601),INDEX($G$2:G1601,SMALL(IF($G$2:G1601&lt;&gt;"",ROW(INDIRECT("1:"&amp;ROWS($G$2:G1601)))),ROWS($1:1102))),""))</f>
        <v/>
      </c>
      <c r="K1103" s="10" t="str" cm="1">
        <f t="array" aca="1" ref="K1103" ca="1">IF(ISERROR(IF(ROWS($1:1102)&lt;=COUNTA($I$2:I1601),INDEX($I$2:I1601,SMALL(IF($I$2:I1601&lt;&gt;"",ROW(INDIRECT("1:"&amp;ROWS($I$2:I1601)))),ROWS($1:1102))),"")),"",IF(ROWS($1:1102)&lt;=COUNTA($I$2:I1601),INDEX($I$2:I1601,SMALL(IF($I$2:I1601&lt;&gt;"",ROW(INDIRECT("1:"&amp;ROWS($I$2:I1601)))),ROWS($1:1102))),""))</f>
        <v/>
      </c>
    </row>
    <row r="1104" spans="7:11" x14ac:dyDescent="0.2">
      <c r="G1104" s="24" t="str">
        <f>+IF('Tableau de bord'!B1124='Tableau de bord'!B1125,"",'Tableau de bord'!B1124)</f>
        <v/>
      </c>
      <c r="H1104" s="23" t="str">
        <f>+'Tableau de bord'!R1124</f>
        <v/>
      </c>
      <c r="I1104" s="17" t="str">
        <f>+IF('Tableau de bord'!B1125='Tableau de bord'!B1124,"",SUM($H$2:$H1104))</f>
        <v/>
      </c>
      <c r="J1104" s="8" t="str" cm="1">
        <f t="array" aca="1" ref="J1104" ca="1">IF(ISERROR(IF(ROWS($1:1103)&lt;=COUNTA($G$2:G1602),INDEX($G$2:G1602,SMALL(IF($G$2:G1602&lt;&gt;"",ROW(INDIRECT("1:"&amp;ROWS($G$2:G1602)))),ROWS($1:1103))),"")),"",IF(ROWS($1:1103)&lt;=COUNTA($G$2:G1602),INDEX($G$2:G1602,SMALL(IF($G$2:G1602&lt;&gt;"",ROW(INDIRECT("1:"&amp;ROWS($G$2:G1602)))),ROWS($1:1103))),""))</f>
        <v/>
      </c>
      <c r="K1104" s="10" t="str" cm="1">
        <f t="array" aca="1" ref="K1104" ca="1">IF(ISERROR(IF(ROWS($1:1103)&lt;=COUNTA($I$2:I1602),INDEX($I$2:I1602,SMALL(IF($I$2:I1602&lt;&gt;"",ROW(INDIRECT("1:"&amp;ROWS($I$2:I1602)))),ROWS($1:1103))),"")),"",IF(ROWS($1:1103)&lt;=COUNTA($I$2:I1602),INDEX($I$2:I1602,SMALL(IF($I$2:I1602&lt;&gt;"",ROW(INDIRECT("1:"&amp;ROWS($I$2:I1602)))),ROWS($1:1103))),""))</f>
        <v/>
      </c>
    </row>
    <row r="1105" spans="7:11" x14ac:dyDescent="0.2">
      <c r="G1105" s="24" t="str">
        <f>+IF('Tableau de bord'!B1125='Tableau de bord'!B1126,"",'Tableau de bord'!B1125)</f>
        <v/>
      </c>
      <c r="H1105" s="23" t="str">
        <f>+'Tableau de bord'!R1125</f>
        <v/>
      </c>
      <c r="I1105" s="17" t="str">
        <f>+IF('Tableau de bord'!B1126='Tableau de bord'!B1125,"",SUM($H$2:$H1105))</f>
        <v/>
      </c>
      <c r="J1105" s="8" t="str" cm="1">
        <f t="array" aca="1" ref="J1105" ca="1">IF(ISERROR(IF(ROWS($1:1104)&lt;=COUNTA($G$2:G1603),INDEX($G$2:G1603,SMALL(IF($G$2:G1603&lt;&gt;"",ROW(INDIRECT("1:"&amp;ROWS($G$2:G1603)))),ROWS($1:1104))),"")),"",IF(ROWS($1:1104)&lt;=COUNTA($G$2:G1603),INDEX($G$2:G1603,SMALL(IF($G$2:G1603&lt;&gt;"",ROW(INDIRECT("1:"&amp;ROWS($G$2:G1603)))),ROWS($1:1104))),""))</f>
        <v/>
      </c>
      <c r="K1105" s="10" t="str" cm="1">
        <f t="array" aca="1" ref="K1105" ca="1">IF(ISERROR(IF(ROWS($1:1104)&lt;=COUNTA($I$2:I1603),INDEX($I$2:I1603,SMALL(IF($I$2:I1603&lt;&gt;"",ROW(INDIRECT("1:"&amp;ROWS($I$2:I1603)))),ROWS($1:1104))),"")),"",IF(ROWS($1:1104)&lt;=COUNTA($I$2:I1603),INDEX($I$2:I1603,SMALL(IF($I$2:I1603&lt;&gt;"",ROW(INDIRECT("1:"&amp;ROWS($I$2:I1603)))),ROWS($1:1104))),""))</f>
        <v/>
      </c>
    </row>
    <row r="1106" spans="7:11" x14ac:dyDescent="0.2">
      <c r="G1106" s="24" t="str">
        <f>+IF('Tableau de bord'!B1126='Tableau de bord'!B1127,"",'Tableau de bord'!B1126)</f>
        <v/>
      </c>
      <c r="H1106" s="23" t="str">
        <f>+'Tableau de bord'!R1126</f>
        <v/>
      </c>
      <c r="I1106" s="17" t="str">
        <f>+IF('Tableau de bord'!B1127='Tableau de bord'!B1126,"",SUM($H$2:$H1106))</f>
        <v/>
      </c>
      <c r="J1106" s="8" t="str" cm="1">
        <f t="array" aca="1" ref="J1106" ca="1">IF(ISERROR(IF(ROWS($1:1105)&lt;=COUNTA($G$2:G1604),INDEX($G$2:G1604,SMALL(IF($G$2:G1604&lt;&gt;"",ROW(INDIRECT("1:"&amp;ROWS($G$2:G1604)))),ROWS($1:1105))),"")),"",IF(ROWS($1:1105)&lt;=COUNTA($G$2:G1604),INDEX($G$2:G1604,SMALL(IF($G$2:G1604&lt;&gt;"",ROW(INDIRECT("1:"&amp;ROWS($G$2:G1604)))),ROWS($1:1105))),""))</f>
        <v/>
      </c>
      <c r="K1106" s="10" t="str" cm="1">
        <f t="array" aca="1" ref="K1106" ca="1">IF(ISERROR(IF(ROWS($1:1105)&lt;=COUNTA($I$2:I1604),INDEX($I$2:I1604,SMALL(IF($I$2:I1604&lt;&gt;"",ROW(INDIRECT("1:"&amp;ROWS($I$2:I1604)))),ROWS($1:1105))),"")),"",IF(ROWS($1:1105)&lt;=COUNTA($I$2:I1604),INDEX($I$2:I1604,SMALL(IF($I$2:I1604&lt;&gt;"",ROW(INDIRECT("1:"&amp;ROWS($I$2:I1604)))),ROWS($1:1105))),""))</f>
        <v/>
      </c>
    </row>
    <row r="1107" spans="7:11" x14ac:dyDescent="0.2">
      <c r="G1107" s="24" t="str">
        <f>+IF('Tableau de bord'!B1127='Tableau de bord'!B1128,"",'Tableau de bord'!B1127)</f>
        <v/>
      </c>
      <c r="H1107" s="23" t="str">
        <f>+'Tableau de bord'!R1127</f>
        <v/>
      </c>
      <c r="I1107" s="17" t="str">
        <f>+IF('Tableau de bord'!B1128='Tableau de bord'!B1127,"",SUM($H$2:$H1107))</f>
        <v/>
      </c>
      <c r="J1107" s="8" t="str" cm="1">
        <f t="array" aca="1" ref="J1107" ca="1">IF(ISERROR(IF(ROWS($1:1106)&lt;=COUNTA($G$2:G1605),INDEX($G$2:G1605,SMALL(IF($G$2:G1605&lt;&gt;"",ROW(INDIRECT("1:"&amp;ROWS($G$2:G1605)))),ROWS($1:1106))),"")),"",IF(ROWS($1:1106)&lt;=COUNTA($G$2:G1605),INDEX($G$2:G1605,SMALL(IF($G$2:G1605&lt;&gt;"",ROW(INDIRECT("1:"&amp;ROWS($G$2:G1605)))),ROWS($1:1106))),""))</f>
        <v/>
      </c>
      <c r="K1107" s="10" t="str" cm="1">
        <f t="array" aca="1" ref="K1107" ca="1">IF(ISERROR(IF(ROWS($1:1106)&lt;=COUNTA($I$2:I1605),INDEX($I$2:I1605,SMALL(IF($I$2:I1605&lt;&gt;"",ROW(INDIRECT("1:"&amp;ROWS($I$2:I1605)))),ROWS($1:1106))),"")),"",IF(ROWS($1:1106)&lt;=COUNTA($I$2:I1605),INDEX($I$2:I1605,SMALL(IF($I$2:I1605&lt;&gt;"",ROW(INDIRECT("1:"&amp;ROWS($I$2:I1605)))),ROWS($1:1106))),""))</f>
        <v/>
      </c>
    </row>
    <row r="1108" spans="7:11" x14ac:dyDescent="0.2">
      <c r="G1108" s="24" t="str">
        <f>+IF('Tableau de bord'!B1128='Tableau de bord'!B1129,"",'Tableau de bord'!B1128)</f>
        <v/>
      </c>
      <c r="H1108" s="23" t="str">
        <f>+'Tableau de bord'!R1128</f>
        <v/>
      </c>
      <c r="I1108" s="17" t="str">
        <f>+IF('Tableau de bord'!B1129='Tableau de bord'!B1128,"",SUM($H$2:$H1108))</f>
        <v/>
      </c>
      <c r="J1108" s="8" t="str" cm="1">
        <f t="array" aca="1" ref="J1108" ca="1">IF(ISERROR(IF(ROWS($1:1107)&lt;=COUNTA($G$2:G1606),INDEX($G$2:G1606,SMALL(IF($G$2:G1606&lt;&gt;"",ROW(INDIRECT("1:"&amp;ROWS($G$2:G1606)))),ROWS($1:1107))),"")),"",IF(ROWS($1:1107)&lt;=COUNTA($G$2:G1606),INDEX($G$2:G1606,SMALL(IF($G$2:G1606&lt;&gt;"",ROW(INDIRECT("1:"&amp;ROWS($G$2:G1606)))),ROWS($1:1107))),""))</f>
        <v/>
      </c>
      <c r="K1108" s="10" t="str" cm="1">
        <f t="array" aca="1" ref="K1108" ca="1">IF(ISERROR(IF(ROWS($1:1107)&lt;=COUNTA($I$2:I1606),INDEX($I$2:I1606,SMALL(IF($I$2:I1606&lt;&gt;"",ROW(INDIRECT("1:"&amp;ROWS($I$2:I1606)))),ROWS($1:1107))),"")),"",IF(ROWS($1:1107)&lt;=COUNTA($I$2:I1606),INDEX($I$2:I1606,SMALL(IF($I$2:I1606&lt;&gt;"",ROW(INDIRECT("1:"&amp;ROWS($I$2:I1606)))),ROWS($1:1107))),""))</f>
        <v/>
      </c>
    </row>
    <row r="1109" spans="7:11" x14ac:dyDescent="0.2">
      <c r="G1109" s="24" t="str">
        <f>+IF('Tableau de bord'!B1129='Tableau de bord'!B1130,"",'Tableau de bord'!B1129)</f>
        <v/>
      </c>
      <c r="H1109" s="23" t="str">
        <f>+'Tableau de bord'!R1129</f>
        <v/>
      </c>
      <c r="I1109" s="17" t="str">
        <f>+IF('Tableau de bord'!B1130='Tableau de bord'!B1129,"",SUM($H$2:$H1109))</f>
        <v/>
      </c>
      <c r="J1109" s="8" t="str" cm="1">
        <f t="array" aca="1" ref="J1109" ca="1">IF(ISERROR(IF(ROWS($1:1108)&lt;=COUNTA($G$2:G1607),INDEX($G$2:G1607,SMALL(IF($G$2:G1607&lt;&gt;"",ROW(INDIRECT("1:"&amp;ROWS($G$2:G1607)))),ROWS($1:1108))),"")),"",IF(ROWS($1:1108)&lt;=COUNTA($G$2:G1607),INDEX($G$2:G1607,SMALL(IF($G$2:G1607&lt;&gt;"",ROW(INDIRECT("1:"&amp;ROWS($G$2:G1607)))),ROWS($1:1108))),""))</f>
        <v/>
      </c>
      <c r="K1109" s="10" t="str" cm="1">
        <f t="array" aca="1" ref="K1109" ca="1">IF(ISERROR(IF(ROWS($1:1108)&lt;=COUNTA($I$2:I1607),INDEX($I$2:I1607,SMALL(IF($I$2:I1607&lt;&gt;"",ROW(INDIRECT("1:"&amp;ROWS($I$2:I1607)))),ROWS($1:1108))),"")),"",IF(ROWS($1:1108)&lt;=COUNTA($I$2:I1607),INDEX($I$2:I1607,SMALL(IF($I$2:I1607&lt;&gt;"",ROW(INDIRECT("1:"&amp;ROWS($I$2:I1607)))),ROWS($1:1108))),""))</f>
        <v/>
      </c>
    </row>
    <row r="1110" spans="7:11" x14ac:dyDescent="0.2">
      <c r="G1110" s="24" t="str">
        <f>+IF('Tableau de bord'!B1130='Tableau de bord'!B1131,"",'Tableau de bord'!B1130)</f>
        <v/>
      </c>
      <c r="H1110" s="23" t="str">
        <f>+'Tableau de bord'!R1130</f>
        <v/>
      </c>
      <c r="I1110" s="17" t="str">
        <f>+IF('Tableau de bord'!B1131='Tableau de bord'!B1130,"",SUM($H$2:$H1110))</f>
        <v/>
      </c>
      <c r="J1110" s="8" t="str" cm="1">
        <f t="array" aca="1" ref="J1110" ca="1">IF(ISERROR(IF(ROWS($1:1109)&lt;=COUNTA($G$2:G1608),INDEX($G$2:G1608,SMALL(IF($G$2:G1608&lt;&gt;"",ROW(INDIRECT("1:"&amp;ROWS($G$2:G1608)))),ROWS($1:1109))),"")),"",IF(ROWS($1:1109)&lt;=COUNTA($G$2:G1608),INDEX($G$2:G1608,SMALL(IF($G$2:G1608&lt;&gt;"",ROW(INDIRECT("1:"&amp;ROWS($G$2:G1608)))),ROWS($1:1109))),""))</f>
        <v/>
      </c>
      <c r="K1110" s="10" t="str" cm="1">
        <f t="array" aca="1" ref="K1110" ca="1">IF(ISERROR(IF(ROWS($1:1109)&lt;=COUNTA($I$2:I1608),INDEX($I$2:I1608,SMALL(IF($I$2:I1608&lt;&gt;"",ROW(INDIRECT("1:"&amp;ROWS($I$2:I1608)))),ROWS($1:1109))),"")),"",IF(ROWS($1:1109)&lt;=COUNTA($I$2:I1608),INDEX($I$2:I1608,SMALL(IF($I$2:I1608&lt;&gt;"",ROW(INDIRECT("1:"&amp;ROWS($I$2:I1608)))),ROWS($1:1109))),""))</f>
        <v/>
      </c>
    </row>
    <row r="1111" spans="7:11" x14ac:dyDescent="0.2">
      <c r="G1111" s="24" t="str">
        <f>+IF('Tableau de bord'!B1131='Tableau de bord'!B1132,"",'Tableau de bord'!B1131)</f>
        <v/>
      </c>
      <c r="H1111" s="23" t="str">
        <f>+'Tableau de bord'!R1131</f>
        <v/>
      </c>
      <c r="I1111" s="17" t="str">
        <f>+IF('Tableau de bord'!B1132='Tableau de bord'!B1131,"",SUM($H$2:$H1111))</f>
        <v/>
      </c>
      <c r="J1111" s="8" t="str" cm="1">
        <f t="array" aca="1" ref="J1111" ca="1">IF(ISERROR(IF(ROWS($1:1110)&lt;=COUNTA($G$2:G1609),INDEX($G$2:G1609,SMALL(IF($G$2:G1609&lt;&gt;"",ROW(INDIRECT("1:"&amp;ROWS($G$2:G1609)))),ROWS($1:1110))),"")),"",IF(ROWS($1:1110)&lt;=COUNTA($G$2:G1609),INDEX($G$2:G1609,SMALL(IF($G$2:G1609&lt;&gt;"",ROW(INDIRECT("1:"&amp;ROWS($G$2:G1609)))),ROWS($1:1110))),""))</f>
        <v/>
      </c>
      <c r="K1111" s="10" t="str" cm="1">
        <f t="array" aca="1" ref="K1111" ca="1">IF(ISERROR(IF(ROWS($1:1110)&lt;=COUNTA($I$2:I1609),INDEX($I$2:I1609,SMALL(IF($I$2:I1609&lt;&gt;"",ROW(INDIRECT("1:"&amp;ROWS($I$2:I1609)))),ROWS($1:1110))),"")),"",IF(ROWS($1:1110)&lt;=COUNTA($I$2:I1609),INDEX($I$2:I1609,SMALL(IF($I$2:I1609&lt;&gt;"",ROW(INDIRECT("1:"&amp;ROWS($I$2:I1609)))),ROWS($1:1110))),""))</f>
        <v/>
      </c>
    </row>
    <row r="1112" spans="7:11" x14ac:dyDescent="0.2">
      <c r="G1112" s="24" t="str">
        <f>+IF('Tableau de bord'!B1132='Tableau de bord'!B1133,"",'Tableau de bord'!B1132)</f>
        <v/>
      </c>
      <c r="H1112" s="23" t="str">
        <f>+'Tableau de bord'!R1132</f>
        <v/>
      </c>
      <c r="I1112" s="17" t="str">
        <f>+IF('Tableau de bord'!B1133='Tableau de bord'!B1132,"",SUM($H$2:$H1112))</f>
        <v/>
      </c>
      <c r="J1112" s="8" t="str" cm="1">
        <f t="array" aca="1" ref="J1112" ca="1">IF(ISERROR(IF(ROWS($1:1111)&lt;=COUNTA($G$2:G1610),INDEX($G$2:G1610,SMALL(IF($G$2:G1610&lt;&gt;"",ROW(INDIRECT("1:"&amp;ROWS($G$2:G1610)))),ROWS($1:1111))),"")),"",IF(ROWS($1:1111)&lt;=COUNTA($G$2:G1610),INDEX($G$2:G1610,SMALL(IF($G$2:G1610&lt;&gt;"",ROW(INDIRECT("1:"&amp;ROWS($G$2:G1610)))),ROWS($1:1111))),""))</f>
        <v/>
      </c>
      <c r="K1112" s="10" t="str" cm="1">
        <f t="array" aca="1" ref="K1112" ca="1">IF(ISERROR(IF(ROWS($1:1111)&lt;=COUNTA($I$2:I1610),INDEX($I$2:I1610,SMALL(IF($I$2:I1610&lt;&gt;"",ROW(INDIRECT("1:"&amp;ROWS($I$2:I1610)))),ROWS($1:1111))),"")),"",IF(ROWS($1:1111)&lt;=COUNTA($I$2:I1610),INDEX($I$2:I1610,SMALL(IF($I$2:I1610&lt;&gt;"",ROW(INDIRECT("1:"&amp;ROWS($I$2:I1610)))),ROWS($1:1111))),""))</f>
        <v/>
      </c>
    </row>
    <row r="1113" spans="7:11" x14ac:dyDescent="0.2">
      <c r="G1113" s="24" t="str">
        <f>+IF('Tableau de bord'!B1133='Tableau de bord'!B1134,"",'Tableau de bord'!B1133)</f>
        <v/>
      </c>
      <c r="H1113" s="23" t="str">
        <f>+'Tableau de bord'!R1133</f>
        <v/>
      </c>
      <c r="I1113" s="17" t="str">
        <f>+IF('Tableau de bord'!B1134='Tableau de bord'!B1133,"",SUM($H$2:$H1113))</f>
        <v/>
      </c>
      <c r="J1113" s="8" t="str" cm="1">
        <f t="array" aca="1" ref="J1113" ca="1">IF(ISERROR(IF(ROWS($1:1112)&lt;=COUNTA($G$2:G1611),INDEX($G$2:G1611,SMALL(IF($G$2:G1611&lt;&gt;"",ROW(INDIRECT("1:"&amp;ROWS($G$2:G1611)))),ROWS($1:1112))),"")),"",IF(ROWS($1:1112)&lt;=COUNTA($G$2:G1611),INDEX($G$2:G1611,SMALL(IF($G$2:G1611&lt;&gt;"",ROW(INDIRECT("1:"&amp;ROWS($G$2:G1611)))),ROWS($1:1112))),""))</f>
        <v/>
      </c>
      <c r="K1113" s="10" t="str" cm="1">
        <f t="array" aca="1" ref="K1113" ca="1">IF(ISERROR(IF(ROWS($1:1112)&lt;=COUNTA($I$2:I1611),INDEX($I$2:I1611,SMALL(IF($I$2:I1611&lt;&gt;"",ROW(INDIRECT("1:"&amp;ROWS($I$2:I1611)))),ROWS($1:1112))),"")),"",IF(ROWS($1:1112)&lt;=COUNTA($I$2:I1611),INDEX($I$2:I1611,SMALL(IF($I$2:I1611&lt;&gt;"",ROW(INDIRECT("1:"&amp;ROWS($I$2:I1611)))),ROWS($1:1112))),""))</f>
        <v/>
      </c>
    </row>
    <row r="1114" spans="7:11" x14ac:dyDescent="0.2">
      <c r="G1114" s="24" t="str">
        <f>+IF('Tableau de bord'!B1134='Tableau de bord'!B1135,"",'Tableau de bord'!B1134)</f>
        <v/>
      </c>
      <c r="H1114" s="23" t="str">
        <f>+'Tableau de bord'!R1134</f>
        <v/>
      </c>
      <c r="I1114" s="17" t="str">
        <f>+IF('Tableau de bord'!B1135='Tableau de bord'!B1134,"",SUM($H$2:$H1114))</f>
        <v/>
      </c>
      <c r="J1114" s="8" t="str" cm="1">
        <f t="array" aca="1" ref="J1114" ca="1">IF(ISERROR(IF(ROWS($1:1113)&lt;=COUNTA($G$2:G1612),INDEX($G$2:G1612,SMALL(IF($G$2:G1612&lt;&gt;"",ROW(INDIRECT("1:"&amp;ROWS($G$2:G1612)))),ROWS($1:1113))),"")),"",IF(ROWS($1:1113)&lt;=COUNTA($G$2:G1612),INDEX($G$2:G1612,SMALL(IF($G$2:G1612&lt;&gt;"",ROW(INDIRECT("1:"&amp;ROWS($G$2:G1612)))),ROWS($1:1113))),""))</f>
        <v/>
      </c>
      <c r="K1114" s="10" t="str" cm="1">
        <f t="array" aca="1" ref="K1114" ca="1">IF(ISERROR(IF(ROWS($1:1113)&lt;=COUNTA($I$2:I1612),INDEX($I$2:I1612,SMALL(IF($I$2:I1612&lt;&gt;"",ROW(INDIRECT("1:"&amp;ROWS($I$2:I1612)))),ROWS($1:1113))),"")),"",IF(ROWS($1:1113)&lt;=COUNTA($I$2:I1612),INDEX($I$2:I1612,SMALL(IF($I$2:I1612&lt;&gt;"",ROW(INDIRECT("1:"&amp;ROWS($I$2:I1612)))),ROWS($1:1113))),""))</f>
        <v/>
      </c>
    </row>
    <row r="1115" spans="7:11" x14ac:dyDescent="0.2">
      <c r="G1115" s="24" t="str">
        <f>+IF('Tableau de bord'!B1135='Tableau de bord'!B1136,"",'Tableau de bord'!B1135)</f>
        <v/>
      </c>
      <c r="H1115" s="23" t="str">
        <f>+'Tableau de bord'!R1135</f>
        <v/>
      </c>
      <c r="I1115" s="17" t="str">
        <f>+IF('Tableau de bord'!B1136='Tableau de bord'!B1135,"",SUM($H$2:$H1115))</f>
        <v/>
      </c>
      <c r="J1115" s="8" t="str" cm="1">
        <f t="array" aca="1" ref="J1115" ca="1">IF(ISERROR(IF(ROWS($1:1114)&lt;=COUNTA($G$2:G1613),INDEX($G$2:G1613,SMALL(IF($G$2:G1613&lt;&gt;"",ROW(INDIRECT("1:"&amp;ROWS($G$2:G1613)))),ROWS($1:1114))),"")),"",IF(ROWS($1:1114)&lt;=COUNTA($G$2:G1613),INDEX($G$2:G1613,SMALL(IF($G$2:G1613&lt;&gt;"",ROW(INDIRECT("1:"&amp;ROWS($G$2:G1613)))),ROWS($1:1114))),""))</f>
        <v/>
      </c>
      <c r="K1115" s="10" t="str" cm="1">
        <f t="array" aca="1" ref="K1115" ca="1">IF(ISERROR(IF(ROWS($1:1114)&lt;=COUNTA($I$2:I1613),INDEX($I$2:I1613,SMALL(IF($I$2:I1613&lt;&gt;"",ROW(INDIRECT("1:"&amp;ROWS($I$2:I1613)))),ROWS($1:1114))),"")),"",IF(ROWS($1:1114)&lt;=COUNTA($I$2:I1613),INDEX($I$2:I1613,SMALL(IF($I$2:I1613&lt;&gt;"",ROW(INDIRECT("1:"&amp;ROWS($I$2:I1613)))),ROWS($1:1114))),""))</f>
        <v/>
      </c>
    </row>
    <row r="1116" spans="7:11" x14ac:dyDescent="0.2">
      <c r="G1116" s="24" t="str">
        <f>+IF('Tableau de bord'!B1136='Tableau de bord'!B1137,"",'Tableau de bord'!B1136)</f>
        <v/>
      </c>
      <c r="H1116" s="23" t="str">
        <f>+'Tableau de bord'!R1136</f>
        <v/>
      </c>
      <c r="I1116" s="17" t="str">
        <f>+IF('Tableau de bord'!B1137='Tableau de bord'!B1136,"",SUM($H$2:$H1116))</f>
        <v/>
      </c>
      <c r="J1116" s="8" t="str" cm="1">
        <f t="array" aca="1" ref="J1116" ca="1">IF(ISERROR(IF(ROWS($1:1115)&lt;=COUNTA($G$2:G1614),INDEX($G$2:G1614,SMALL(IF($G$2:G1614&lt;&gt;"",ROW(INDIRECT("1:"&amp;ROWS($G$2:G1614)))),ROWS($1:1115))),"")),"",IF(ROWS($1:1115)&lt;=COUNTA($G$2:G1614),INDEX($G$2:G1614,SMALL(IF($G$2:G1614&lt;&gt;"",ROW(INDIRECT("1:"&amp;ROWS($G$2:G1614)))),ROWS($1:1115))),""))</f>
        <v/>
      </c>
      <c r="K1116" s="10" t="str" cm="1">
        <f t="array" aca="1" ref="K1116" ca="1">IF(ISERROR(IF(ROWS($1:1115)&lt;=COUNTA($I$2:I1614),INDEX($I$2:I1614,SMALL(IF($I$2:I1614&lt;&gt;"",ROW(INDIRECT("1:"&amp;ROWS($I$2:I1614)))),ROWS($1:1115))),"")),"",IF(ROWS($1:1115)&lt;=COUNTA($I$2:I1614),INDEX($I$2:I1614,SMALL(IF($I$2:I1614&lt;&gt;"",ROW(INDIRECT("1:"&amp;ROWS($I$2:I1614)))),ROWS($1:1115))),""))</f>
        <v/>
      </c>
    </row>
    <row r="1117" spans="7:11" x14ac:dyDescent="0.2">
      <c r="G1117" s="24" t="str">
        <f>+IF('Tableau de bord'!B1137='Tableau de bord'!B1138,"",'Tableau de bord'!B1137)</f>
        <v/>
      </c>
      <c r="H1117" s="23" t="str">
        <f>+'Tableau de bord'!R1137</f>
        <v/>
      </c>
      <c r="I1117" s="17" t="str">
        <f>+IF('Tableau de bord'!B1138='Tableau de bord'!B1137,"",SUM($H$2:$H1117))</f>
        <v/>
      </c>
      <c r="J1117" s="8" t="str" cm="1">
        <f t="array" aca="1" ref="J1117" ca="1">IF(ISERROR(IF(ROWS($1:1116)&lt;=COUNTA($G$2:G1615),INDEX($G$2:G1615,SMALL(IF($G$2:G1615&lt;&gt;"",ROW(INDIRECT("1:"&amp;ROWS($G$2:G1615)))),ROWS($1:1116))),"")),"",IF(ROWS($1:1116)&lt;=COUNTA($G$2:G1615),INDEX($G$2:G1615,SMALL(IF($G$2:G1615&lt;&gt;"",ROW(INDIRECT("1:"&amp;ROWS($G$2:G1615)))),ROWS($1:1116))),""))</f>
        <v/>
      </c>
      <c r="K1117" s="10" t="str" cm="1">
        <f t="array" aca="1" ref="K1117" ca="1">IF(ISERROR(IF(ROWS($1:1116)&lt;=COUNTA($I$2:I1615),INDEX($I$2:I1615,SMALL(IF($I$2:I1615&lt;&gt;"",ROW(INDIRECT("1:"&amp;ROWS($I$2:I1615)))),ROWS($1:1116))),"")),"",IF(ROWS($1:1116)&lt;=COUNTA($I$2:I1615),INDEX($I$2:I1615,SMALL(IF($I$2:I1615&lt;&gt;"",ROW(INDIRECT("1:"&amp;ROWS($I$2:I1615)))),ROWS($1:1116))),""))</f>
        <v/>
      </c>
    </row>
    <row r="1118" spans="7:11" x14ac:dyDescent="0.2">
      <c r="G1118" s="24" t="str">
        <f>+IF('Tableau de bord'!B1138='Tableau de bord'!B1139,"",'Tableau de bord'!B1138)</f>
        <v/>
      </c>
      <c r="H1118" s="23" t="str">
        <f>+'Tableau de bord'!R1138</f>
        <v/>
      </c>
      <c r="I1118" s="17" t="str">
        <f>+IF('Tableau de bord'!B1139='Tableau de bord'!B1138,"",SUM($H$2:$H1118))</f>
        <v/>
      </c>
      <c r="J1118" s="8" t="str" cm="1">
        <f t="array" aca="1" ref="J1118" ca="1">IF(ISERROR(IF(ROWS($1:1117)&lt;=COUNTA($G$2:G1616),INDEX($G$2:G1616,SMALL(IF($G$2:G1616&lt;&gt;"",ROW(INDIRECT("1:"&amp;ROWS($G$2:G1616)))),ROWS($1:1117))),"")),"",IF(ROWS($1:1117)&lt;=COUNTA($G$2:G1616),INDEX($G$2:G1616,SMALL(IF($G$2:G1616&lt;&gt;"",ROW(INDIRECT("1:"&amp;ROWS($G$2:G1616)))),ROWS($1:1117))),""))</f>
        <v/>
      </c>
      <c r="K1118" s="10" t="str" cm="1">
        <f t="array" aca="1" ref="K1118" ca="1">IF(ISERROR(IF(ROWS($1:1117)&lt;=COUNTA($I$2:I1616),INDEX($I$2:I1616,SMALL(IF($I$2:I1616&lt;&gt;"",ROW(INDIRECT("1:"&amp;ROWS($I$2:I1616)))),ROWS($1:1117))),"")),"",IF(ROWS($1:1117)&lt;=COUNTA($I$2:I1616),INDEX($I$2:I1616,SMALL(IF($I$2:I1616&lt;&gt;"",ROW(INDIRECT("1:"&amp;ROWS($I$2:I1616)))),ROWS($1:1117))),""))</f>
        <v/>
      </c>
    </row>
    <row r="1119" spans="7:11" x14ac:dyDescent="0.2">
      <c r="G1119" s="24" t="str">
        <f>+IF('Tableau de bord'!B1139='Tableau de bord'!B1140,"",'Tableau de bord'!B1139)</f>
        <v/>
      </c>
      <c r="H1119" s="23" t="str">
        <f>+'Tableau de bord'!R1139</f>
        <v/>
      </c>
      <c r="I1119" s="17" t="str">
        <f>+IF('Tableau de bord'!B1140='Tableau de bord'!B1139,"",SUM($H$2:$H1119))</f>
        <v/>
      </c>
      <c r="J1119" s="8" t="str" cm="1">
        <f t="array" aca="1" ref="J1119" ca="1">IF(ISERROR(IF(ROWS($1:1118)&lt;=COUNTA($G$2:G1617),INDEX($G$2:G1617,SMALL(IF($G$2:G1617&lt;&gt;"",ROW(INDIRECT("1:"&amp;ROWS($G$2:G1617)))),ROWS($1:1118))),"")),"",IF(ROWS($1:1118)&lt;=COUNTA($G$2:G1617),INDEX($G$2:G1617,SMALL(IF($G$2:G1617&lt;&gt;"",ROW(INDIRECT("1:"&amp;ROWS($G$2:G1617)))),ROWS($1:1118))),""))</f>
        <v/>
      </c>
      <c r="K1119" s="10" t="str" cm="1">
        <f t="array" aca="1" ref="K1119" ca="1">IF(ISERROR(IF(ROWS($1:1118)&lt;=COUNTA($I$2:I1617),INDEX($I$2:I1617,SMALL(IF($I$2:I1617&lt;&gt;"",ROW(INDIRECT("1:"&amp;ROWS($I$2:I1617)))),ROWS($1:1118))),"")),"",IF(ROWS($1:1118)&lt;=COUNTA($I$2:I1617),INDEX($I$2:I1617,SMALL(IF($I$2:I1617&lt;&gt;"",ROW(INDIRECT("1:"&amp;ROWS($I$2:I1617)))),ROWS($1:1118))),""))</f>
        <v/>
      </c>
    </row>
    <row r="1120" spans="7:11" x14ac:dyDescent="0.2">
      <c r="G1120" s="24" t="str">
        <f>+IF('Tableau de bord'!B1140='Tableau de bord'!B1141,"",'Tableau de bord'!B1140)</f>
        <v/>
      </c>
      <c r="H1120" s="23" t="str">
        <f>+'Tableau de bord'!R1140</f>
        <v/>
      </c>
      <c r="I1120" s="17" t="str">
        <f>+IF('Tableau de bord'!B1141='Tableau de bord'!B1140,"",SUM($H$2:$H1120))</f>
        <v/>
      </c>
      <c r="J1120" s="8" t="str" cm="1">
        <f t="array" aca="1" ref="J1120" ca="1">IF(ISERROR(IF(ROWS($1:1119)&lt;=COUNTA($G$2:G1618),INDEX($G$2:G1618,SMALL(IF($G$2:G1618&lt;&gt;"",ROW(INDIRECT("1:"&amp;ROWS($G$2:G1618)))),ROWS($1:1119))),"")),"",IF(ROWS($1:1119)&lt;=COUNTA($G$2:G1618),INDEX($G$2:G1618,SMALL(IF($G$2:G1618&lt;&gt;"",ROW(INDIRECT("1:"&amp;ROWS($G$2:G1618)))),ROWS($1:1119))),""))</f>
        <v/>
      </c>
      <c r="K1120" s="10" t="str" cm="1">
        <f t="array" aca="1" ref="K1120" ca="1">IF(ISERROR(IF(ROWS($1:1119)&lt;=COUNTA($I$2:I1618),INDEX($I$2:I1618,SMALL(IF($I$2:I1618&lt;&gt;"",ROW(INDIRECT("1:"&amp;ROWS($I$2:I1618)))),ROWS($1:1119))),"")),"",IF(ROWS($1:1119)&lt;=COUNTA($I$2:I1618),INDEX($I$2:I1618,SMALL(IF($I$2:I1618&lt;&gt;"",ROW(INDIRECT("1:"&amp;ROWS($I$2:I1618)))),ROWS($1:1119))),""))</f>
        <v/>
      </c>
    </row>
    <row r="1121" spans="7:11" x14ac:dyDescent="0.2">
      <c r="G1121" s="24" t="str">
        <f>+IF('Tableau de bord'!B1141='Tableau de bord'!B1142,"",'Tableau de bord'!B1141)</f>
        <v/>
      </c>
      <c r="H1121" s="23" t="str">
        <f>+'Tableau de bord'!R1141</f>
        <v/>
      </c>
      <c r="I1121" s="17" t="str">
        <f>+IF('Tableau de bord'!B1142='Tableau de bord'!B1141,"",SUM($H$2:$H1121))</f>
        <v/>
      </c>
      <c r="J1121" s="8" t="str" cm="1">
        <f t="array" aca="1" ref="J1121" ca="1">IF(ISERROR(IF(ROWS($1:1120)&lt;=COUNTA($G$2:G1619),INDEX($G$2:G1619,SMALL(IF($G$2:G1619&lt;&gt;"",ROW(INDIRECT("1:"&amp;ROWS($G$2:G1619)))),ROWS($1:1120))),"")),"",IF(ROWS($1:1120)&lt;=COUNTA($G$2:G1619),INDEX($G$2:G1619,SMALL(IF($G$2:G1619&lt;&gt;"",ROW(INDIRECT("1:"&amp;ROWS($G$2:G1619)))),ROWS($1:1120))),""))</f>
        <v/>
      </c>
      <c r="K1121" s="10" t="str" cm="1">
        <f t="array" aca="1" ref="K1121" ca="1">IF(ISERROR(IF(ROWS($1:1120)&lt;=COUNTA($I$2:I1619),INDEX($I$2:I1619,SMALL(IF($I$2:I1619&lt;&gt;"",ROW(INDIRECT("1:"&amp;ROWS($I$2:I1619)))),ROWS($1:1120))),"")),"",IF(ROWS($1:1120)&lt;=COUNTA($I$2:I1619),INDEX($I$2:I1619,SMALL(IF($I$2:I1619&lt;&gt;"",ROW(INDIRECT("1:"&amp;ROWS($I$2:I1619)))),ROWS($1:1120))),""))</f>
        <v/>
      </c>
    </row>
    <row r="1122" spans="7:11" x14ac:dyDescent="0.2">
      <c r="G1122" s="24" t="str">
        <f>+IF('Tableau de bord'!B1142='Tableau de bord'!B1143,"",'Tableau de bord'!B1142)</f>
        <v/>
      </c>
      <c r="H1122" s="23" t="str">
        <f>+'Tableau de bord'!R1142</f>
        <v/>
      </c>
      <c r="I1122" s="17" t="str">
        <f>+IF('Tableau de bord'!B1143='Tableau de bord'!B1142,"",SUM($H$2:$H1122))</f>
        <v/>
      </c>
      <c r="J1122" s="8" t="str" cm="1">
        <f t="array" aca="1" ref="J1122" ca="1">IF(ISERROR(IF(ROWS($1:1121)&lt;=COUNTA($G$2:G1620),INDEX($G$2:G1620,SMALL(IF($G$2:G1620&lt;&gt;"",ROW(INDIRECT("1:"&amp;ROWS($G$2:G1620)))),ROWS($1:1121))),"")),"",IF(ROWS($1:1121)&lt;=COUNTA($G$2:G1620),INDEX($G$2:G1620,SMALL(IF($G$2:G1620&lt;&gt;"",ROW(INDIRECT("1:"&amp;ROWS($G$2:G1620)))),ROWS($1:1121))),""))</f>
        <v/>
      </c>
      <c r="K1122" s="10" t="str" cm="1">
        <f t="array" aca="1" ref="K1122" ca="1">IF(ISERROR(IF(ROWS($1:1121)&lt;=COUNTA($I$2:I1620),INDEX($I$2:I1620,SMALL(IF($I$2:I1620&lt;&gt;"",ROW(INDIRECT("1:"&amp;ROWS($I$2:I1620)))),ROWS($1:1121))),"")),"",IF(ROWS($1:1121)&lt;=COUNTA($I$2:I1620),INDEX($I$2:I1620,SMALL(IF($I$2:I1620&lt;&gt;"",ROW(INDIRECT("1:"&amp;ROWS($I$2:I1620)))),ROWS($1:1121))),""))</f>
        <v/>
      </c>
    </row>
    <row r="1123" spans="7:11" x14ac:dyDescent="0.2">
      <c r="G1123" s="24" t="str">
        <f>+IF('Tableau de bord'!B1143='Tableau de bord'!B1144,"",'Tableau de bord'!B1143)</f>
        <v/>
      </c>
      <c r="H1123" s="23" t="str">
        <f>+'Tableau de bord'!R1143</f>
        <v/>
      </c>
      <c r="I1123" s="17" t="str">
        <f>+IF('Tableau de bord'!B1144='Tableau de bord'!B1143,"",SUM($H$2:$H1123))</f>
        <v/>
      </c>
      <c r="J1123" s="8" t="str" cm="1">
        <f t="array" aca="1" ref="J1123" ca="1">IF(ISERROR(IF(ROWS($1:1122)&lt;=COUNTA($G$2:G1621),INDEX($G$2:G1621,SMALL(IF($G$2:G1621&lt;&gt;"",ROW(INDIRECT("1:"&amp;ROWS($G$2:G1621)))),ROWS($1:1122))),"")),"",IF(ROWS($1:1122)&lt;=COUNTA($G$2:G1621),INDEX($G$2:G1621,SMALL(IF($G$2:G1621&lt;&gt;"",ROW(INDIRECT("1:"&amp;ROWS($G$2:G1621)))),ROWS($1:1122))),""))</f>
        <v/>
      </c>
      <c r="K1123" s="10" t="str" cm="1">
        <f t="array" aca="1" ref="K1123" ca="1">IF(ISERROR(IF(ROWS($1:1122)&lt;=COUNTA($I$2:I1621),INDEX($I$2:I1621,SMALL(IF($I$2:I1621&lt;&gt;"",ROW(INDIRECT("1:"&amp;ROWS($I$2:I1621)))),ROWS($1:1122))),"")),"",IF(ROWS($1:1122)&lt;=COUNTA($I$2:I1621),INDEX($I$2:I1621,SMALL(IF($I$2:I1621&lt;&gt;"",ROW(INDIRECT("1:"&amp;ROWS($I$2:I1621)))),ROWS($1:1122))),""))</f>
        <v/>
      </c>
    </row>
    <row r="1124" spans="7:11" x14ac:dyDescent="0.2">
      <c r="G1124" s="24" t="str">
        <f>+IF('Tableau de bord'!B1144='Tableau de bord'!B1145,"",'Tableau de bord'!B1144)</f>
        <v/>
      </c>
      <c r="H1124" s="23" t="str">
        <f>+'Tableau de bord'!R1144</f>
        <v/>
      </c>
      <c r="I1124" s="17" t="str">
        <f>+IF('Tableau de bord'!B1145='Tableau de bord'!B1144,"",SUM($H$2:$H1124))</f>
        <v/>
      </c>
      <c r="J1124" s="8" t="str" cm="1">
        <f t="array" aca="1" ref="J1124" ca="1">IF(ISERROR(IF(ROWS($1:1123)&lt;=COUNTA($G$2:G1622),INDEX($G$2:G1622,SMALL(IF($G$2:G1622&lt;&gt;"",ROW(INDIRECT("1:"&amp;ROWS($G$2:G1622)))),ROWS($1:1123))),"")),"",IF(ROWS($1:1123)&lt;=COUNTA($G$2:G1622),INDEX($G$2:G1622,SMALL(IF($G$2:G1622&lt;&gt;"",ROW(INDIRECT("1:"&amp;ROWS($G$2:G1622)))),ROWS($1:1123))),""))</f>
        <v/>
      </c>
      <c r="K1124" s="10" t="str" cm="1">
        <f t="array" aca="1" ref="K1124" ca="1">IF(ISERROR(IF(ROWS($1:1123)&lt;=COUNTA($I$2:I1622),INDEX($I$2:I1622,SMALL(IF($I$2:I1622&lt;&gt;"",ROW(INDIRECT("1:"&amp;ROWS($I$2:I1622)))),ROWS($1:1123))),"")),"",IF(ROWS($1:1123)&lt;=COUNTA($I$2:I1622),INDEX($I$2:I1622,SMALL(IF($I$2:I1622&lt;&gt;"",ROW(INDIRECT("1:"&amp;ROWS($I$2:I1622)))),ROWS($1:1123))),""))</f>
        <v/>
      </c>
    </row>
    <row r="1125" spans="7:11" x14ac:dyDescent="0.2">
      <c r="G1125" s="24" t="str">
        <f>+IF('Tableau de bord'!B1145='Tableau de bord'!B1146,"",'Tableau de bord'!B1145)</f>
        <v/>
      </c>
      <c r="H1125" s="23" t="str">
        <f>+'Tableau de bord'!R1145</f>
        <v/>
      </c>
      <c r="I1125" s="17" t="str">
        <f>+IF('Tableau de bord'!B1146='Tableau de bord'!B1145,"",SUM($H$2:$H1125))</f>
        <v/>
      </c>
      <c r="J1125" s="8" t="str" cm="1">
        <f t="array" aca="1" ref="J1125" ca="1">IF(ISERROR(IF(ROWS($1:1124)&lt;=COUNTA($G$2:G1623),INDEX($G$2:G1623,SMALL(IF($G$2:G1623&lt;&gt;"",ROW(INDIRECT("1:"&amp;ROWS($G$2:G1623)))),ROWS($1:1124))),"")),"",IF(ROWS($1:1124)&lt;=COUNTA($G$2:G1623),INDEX($G$2:G1623,SMALL(IF($G$2:G1623&lt;&gt;"",ROW(INDIRECT("1:"&amp;ROWS($G$2:G1623)))),ROWS($1:1124))),""))</f>
        <v/>
      </c>
      <c r="K1125" s="10" t="str" cm="1">
        <f t="array" aca="1" ref="K1125" ca="1">IF(ISERROR(IF(ROWS($1:1124)&lt;=COUNTA($I$2:I1623),INDEX($I$2:I1623,SMALL(IF($I$2:I1623&lt;&gt;"",ROW(INDIRECT("1:"&amp;ROWS($I$2:I1623)))),ROWS($1:1124))),"")),"",IF(ROWS($1:1124)&lt;=COUNTA($I$2:I1623),INDEX($I$2:I1623,SMALL(IF($I$2:I1623&lt;&gt;"",ROW(INDIRECT("1:"&amp;ROWS($I$2:I1623)))),ROWS($1:1124))),""))</f>
        <v/>
      </c>
    </row>
    <row r="1126" spans="7:11" x14ac:dyDescent="0.2">
      <c r="G1126" s="24" t="str">
        <f>+IF('Tableau de bord'!B1146='Tableau de bord'!B1147,"",'Tableau de bord'!B1146)</f>
        <v/>
      </c>
      <c r="H1126" s="23" t="str">
        <f>+'Tableau de bord'!R1146</f>
        <v/>
      </c>
      <c r="I1126" s="17" t="str">
        <f>+IF('Tableau de bord'!B1147='Tableau de bord'!B1146,"",SUM($H$2:$H1126))</f>
        <v/>
      </c>
      <c r="J1126" s="8" t="str" cm="1">
        <f t="array" aca="1" ref="J1126" ca="1">IF(ISERROR(IF(ROWS($1:1125)&lt;=COUNTA($G$2:G1624),INDEX($G$2:G1624,SMALL(IF($G$2:G1624&lt;&gt;"",ROW(INDIRECT("1:"&amp;ROWS($G$2:G1624)))),ROWS($1:1125))),"")),"",IF(ROWS($1:1125)&lt;=COUNTA($G$2:G1624),INDEX($G$2:G1624,SMALL(IF($G$2:G1624&lt;&gt;"",ROW(INDIRECT("1:"&amp;ROWS($G$2:G1624)))),ROWS($1:1125))),""))</f>
        <v/>
      </c>
      <c r="K1126" s="10" t="str" cm="1">
        <f t="array" aca="1" ref="K1126" ca="1">IF(ISERROR(IF(ROWS($1:1125)&lt;=COUNTA($I$2:I1624),INDEX($I$2:I1624,SMALL(IF($I$2:I1624&lt;&gt;"",ROW(INDIRECT("1:"&amp;ROWS($I$2:I1624)))),ROWS($1:1125))),"")),"",IF(ROWS($1:1125)&lt;=COUNTA($I$2:I1624),INDEX($I$2:I1624,SMALL(IF($I$2:I1624&lt;&gt;"",ROW(INDIRECT("1:"&amp;ROWS($I$2:I1624)))),ROWS($1:1125))),""))</f>
        <v/>
      </c>
    </row>
    <row r="1127" spans="7:11" x14ac:dyDescent="0.2">
      <c r="G1127" s="24" t="str">
        <f>+IF('Tableau de bord'!B1147='Tableau de bord'!B1148,"",'Tableau de bord'!B1147)</f>
        <v/>
      </c>
      <c r="H1127" s="23" t="str">
        <f>+'Tableau de bord'!R1147</f>
        <v/>
      </c>
      <c r="I1127" s="17" t="str">
        <f>+IF('Tableau de bord'!B1148='Tableau de bord'!B1147,"",SUM($H$2:$H1127))</f>
        <v/>
      </c>
      <c r="J1127" s="8" t="str" cm="1">
        <f t="array" aca="1" ref="J1127" ca="1">IF(ISERROR(IF(ROWS($1:1126)&lt;=COUNTA($G$2:G1625),INDEX($G$2:G1625,SMALL(IF($G$2:G1625&lt;&gt;"",ROW(INDIRECT("1:"&amp;ROWS($G$2:G1625)))),ROWS($1:1126))),"")),"",IF(ROWS($1:1126)&lt;=COUNTA($G$2:G1625),INDEX($G$2:G1625,SMALL(IF($G$2:G1625&lt;&gt;"",ROW(INDIRECT("1:"&amp;ROWS($G$2:G1625)))),ROWS($1:1126))),""))</f>
        <v/>
      </c>
      <c r="K1127" s="10" t="str" cm="1">
        <f t="array" aca="1" ref="K1127" ca="1">IF(ISERROR(IF(ROWS($1:1126)&lt;=COUNTA($I$2:I1625),INDEX($I$2:I1625,SMALL(IF($I$2:I1625&lt;&gt;"",ROW(INDIRECT("1:"&amp;ROWS($I$2:I1625)))),ROWS($1:1126))),"")),"",IF(ROWS($1:1126)&lt;=COUNTA($I$2:I1625),INDEX($I$2:I1625,SMALL(IF($I$2:I1625&lt;&gt;"",ROW(INDIRECT("1:"&amp;ROWS($I$2:I1625)))),ROWS($1:1126))),""))</f>
        <v/>
      </c>
    </row>
    <row r="1128" spans="7:11" x14ac:dyDescent="0.2">
      <c r="G1128" s="24" t="str">
        <f>+IF('Tableau de bord'!B1148='Tableau de bord'!B1149,"",'Tableau de bord'!B1148)</f>
        <v/>
      </c>
      <c r="H1128" s="23" t="str">
        <f>+'Tableau de bord'!R1148</f>
        <v/>
      </c>
      <c r="I1128" s="17" t="str">
        <f>+IF('Tableau de bord'!B1149='Tableau de bord'!B1148,"",SUM($H$2:$H1128))</f>
        <v/>
      </c>
      <c r="J1128" s="8" t="str" cm="1">
        <f t="array" aca="1" ref="J1128" ca="1">IF(ISERROR(IF(ROWS($1:1127)&lt;=COUNTA($G$2:G1626),INDEX($G$2:G1626,SMALL(IF($G$2:G1626&lt;&gt;"",ROW(INDIRECT("1:"&amp;ROWS($G$2:G1626)))),ROWS($1:1127))),"")),"",IF(ROWS($1:1127)&lt;=COUNTA($G$2:G1626),INDEX($G$2:G1626,SMALL(IF($G$2:G1626&lt;&gt;"",ROW(INDIRECT("1:"&amp;ROWS($G$2:G1626)))),ROWS($1:1127))),""))</f>
        <v/>
      </c>
      <c r="K1128" s="10" t="str" cm="1">
        <f t="array" aca="1" ref="K1128" ca="1">IF(ISERROR(IF(ROWS($1:1127)&lt;=COUNTA($I$2:I1626),INDEX($I$2:I1626,SMALL(IF($I$2:I1626&lt;&gt;"",ROW(INDIRECT("1:"&amp;ROWS($I$2:I1626)))),ROWS($1:1127))),"")),"",IF(ROWS($1:1127)&lt;=COUNTA($I$2:I1626),INDEX($I$2:I1626,SMALL(IF($I$2:I1626&lt;&gt;"",ROW(INDIRECT("1:"&amp;ROWS($I$2:I1626)))),ROWS($1:1127))),""))</f>
        <v/>
      </c>
    </row>
    <row r="1129" spans="7:11" x14ac:dyDescent="0.2">
      <c r="G1129" s="24" t="str">
        <f>+IF('Tableau de bord'!B1149='Tableau de bord'!B1150,"",'Tableau de bord'!B1149)</f>
        <v/>
      </c>
      <c r="H1129" s="23" t="str">
        <f>+'Tableau de bord'!R1149</f>
        <v/>
      </c>
      <c r="I1129" s="17" t="str">
        <f>+IF('Tableau de bord'!B1150='Tableau de bord'!B1149,"",SUM($H$2:$H1129))</f>
        <v/>
      </c>
      <c r="J1129" s="8" t="str" cm="1">
        <f t="array" aca="1" ref="J1129" ca="1">IF(ISERROR(IF(ROWS($1:1128)&lt;=COUNTA($G$2:G1627),INDEX($G$2:G1627,SMALL(IF($G$2:G1627&lt;&gt;"",ROW(INDIRECT("1:"&amp;ROWS($G$2:G1627)))),ROWS($1:1128))),"")),"",IF(ROWS($1:1128)&lt;=COUNTA($G$2:G1627),INDEX($G$2:G1627,SMALL(IF($G$2:G1627&lt;&gt;"",ROW(INDIRECT("1:"&amp;ROWS($G$2:G1627)))),ROWS($1:1128))),""))</f>
        <v/>
      </c>
      <c r="K1129" s="10" t="str" cm="1">
        <f t="array" aca="1" ref="K1129" ca="1">IF(ISERROR(IF(ROWS($1:1128)&lt;=COUNTA($I$2:I1627),INDEX($I$2:I1627,SMALL(IF($I$2:I1627&lt;&gt;"",ROW(INDIRECT("1:"&amp;ROWS($I$2:I1627)))),ROWS($1:1128))),"")),"",IF(ROWS($1:1128)&lt;=COUNTA($I$2:I1627),INDEX($I$2:I1627,SMALL(IF($I$2:I1627&lt;&gt;"",ROW(INDIRECT("1:"&amp;ROWS($I$2:I1627)))),ROWS($1:1128))),""))</f>
        <v/>
      </c>
    </row>
    <row r="1130" spans="7:11" x14ac:dyDescent="0.2">
      <c r="G1130" s="24" t="str">
        <f>+IF('Tableau de bord'!B1150='Tableau de bord'!B1151,"",'Tableau de bord'!B1150)</f>
        <v/>
      </c>
      <c r="H1130" s="23" t="str">
        <f>+'Tableau de bord'!R1150</f>
        <v/>
      </c>
      <c r="I1130" s="17" t="str">
        <f>+IF('Tableau de bord'!B1151='Tableau de bord'!B1150,"",SUM($H$2:$H1130))</f>
        <v/>
      </c>
      <c r="J1130" s="8" t="str" cm="1">
        <f t="array" aca="1" ref="J1130" ca="1">IF(ISERROR(IF(ROWS($1:1129)&lt;=COUNTA($G$2:G1628),INDEX($G$2:G1628,SMALL(IF($G$2:G1628&lt;&gt;"",ROW(INDIRECT("1:"&amp;ROWS($G$2:G1628)))),ROWS($1:1129))),"")),"",IF(ROWS($1:1129)&lt;=COUNTA($G$2:G1628),INDEX($G$2:G1628,SMALL(IF($G$2:G1628&lt;&gt;"",ROW(INDIRECT("1:"&amp;ROWS($G$2:G1628)))),ROWS($1:1129))),""))</f>
        <v/>
      </c>
      <c r="K1130" s="10" t="str" cm="1">
        <f t="array" aca="1" ref="K1130" ca="1">IF(ISERROR(IF(ROWS($1:1129)&lt;=COUNTA($I$2:I1628),INDEX($I$2:I1628,SMALL(IF($I$2:I1628&lt;&gt;"",ROW(INDIRECT("1:"&amp;ROWS($I$2:I1628)))),ROWS($1:1129))),"")),"",IF(ROWS($1:1129)&lt;=COUNTA($I$2:I1628),INDEX($I$2:I1628,SMALL(IF($I$2:I1628&lt;&gt;"",ROW(INDIRECT("1:"&amp;ROWS($I$2:I1628)))),ROWS($1:1129))),""))</f>
        <v/>
      </c>
    </row>
    <row r="1131" spans="7:11" x14ac:dyDescent="0.2">
      <c r="G1131" s="24" t="str">
        <f>+IF('Tableau de bord'!B1151='Tableau de bord'!B1152,"",'Tableau de bord'!B1151)</f>
        <v/>
      </c>
      <c r="H1131" s="23" t="str">
        <f>+'Tableau de bord'!R1151</f>
        <v/>
      </c>
      <c r="I1131" s="17" t="str">
        <f>+IF('Tableau de bord'!B1152='Tableau de bord'!B1151,"",SUM($H$2:$H1131))</f>
        <v/>
      </c>
      <c r="J1131" s="8" t="str" cm="1">
        <f t="array" aca="1" ref="J1131" ca="1">IF(ISERROR(IF(ROWS($1:1130)&lt;=COUNTA($G$2:G1629),INDEX($G$2:G1629,SMALL(IF($G$2:G1629&lt;&gt;"",ROW(INDIRECT("1:"&amp;ROWS($G$2:G1629)))),ROWS($1:1130))),"")),"",IF(ROWS($1:1130)&lt;=COUNTA($G$2:G1629),INDEX($G$2:G1629,SMALL(IF($G$2:G1629&lt;&gt;"",ROW(INDIRECT("1:"&amp;ROWS($G$2:G1629)))),ROWS($1:1130))),""))</f>
        <v/>
      </c>
      <c r="K1131" s="10" t="str" cm="1">
        <f t="array" aca="1" ref="K1131" ca="1">IF(ISERROR(IF(ROWS($1:1130)&lt;=COUNTA($I$2:I1629),INDEX($I$2:I1629,SMALL(IF($I$2:I1629&lt;&gt;"",ROW(INDIRECT("1:"&amp;ROWS($I$2:I1629)))),ROWS($1:1130))),"")),"",IF(ROWS($1:1130)&lt;=COUNTA($I$2:I1629),INDEX($I$2:I1629,SMALL(IF($I$2:I1629&lt;&gt;"",ROW(INDIRECT("1:"&amp;ROWS($I$2:I1629)))),ROWS($1:1130))),""))</f>
        <v/>
      </c>
    </row>
    <row r="1132" spans="7:11" x14ac:dyDescent="0.2">
      <c r="G1132" s="24" t="str">
        <f>+IF('Tableau de bord'!B1152='Tableau de bord'!B1153,"",'Tableau de bord'!B1152)</f>
        <v/>
      </c>
      <c r="H1132" s="23" t="str">
        <f>+'Tableau de bord'!R1152</f>
        <v/>
      </c>
      <c r="I1132" s="17" t="str">
        <f>+IF('Tableau de bord'!B1153='Tableau de bord'!B1152,"",SUM($H$2:$H1132))</f>
        <v/>
      </c>
      <c r="J1132" s="8" t="str" cm="1">
        <f t="array" aca="1" ref="J1132" ca="1">IF(ISERROR(IF(ROWS($1:1131)&lt;=COUNTA($G$2:G1630),INDEX($G$2:G1630,SMALL(IF($G$2:G1630&lt;&gt;"",ROW(INDIRECT("1:"&amp;ROWS($G$2:G1630)))),ROWS($1:1131))),"")),"",IF(ROWS($1:1131)&lt;=COUNTA($G$2:G1630),INDEX($G$2:G1630,SMALL(IF($G$2:G1630&lt;&gt;"",ROW(INDIRECT("1:"&amp;ROWS($G$2:G1630)))),ROWS($1:1131))),""))</f>
        <v/>
      </c>
      <c r="K1132" s="10" t="str" cm="1">
        <f t="array" aca="1" ref="K1132" ca="1">IF(ISERROR(IF(ROWS($1:1131)&lt;=COUNTA($I$2:I1630),INDEX($I$2:I1630,SMALL(IF($I$2:I1630&lt;&gt;"",ROW(INDIRECT("1:"&amp;ROWS($I$2:I1630)))),ROWS($1:1131))),"")),"",IF(ROWS($1:1131)&lt;=COUNTA($I$2:I1630),INDEX($I$2:I1630,SMALL(IF($I$2:I1630&lt;&gt;"",ROW(INDIRECT("1:"&amp;ROWS($I$2:I1630)))),ROWS($1:1131))),""))</f>
        <v/>
      </c>
    </row>
    <row r="1133" spans="7:11" x14ac:dyDescent="0.2">
      <c r="G1133" s="24" t="str">
        <f>+IF('Tableau de bord'!B1153='Tableau de bord'!B1154,"",'Tableau de bord'!B1153)</f>
        <v/>
      </c>
      <c r="H1133" s="23" t="str">
        <f>+'Tableau de bord'!R1153</f>
        <v/>
      </c>
      <c r="I1133" s="17" t="str">
        <f>+IF('Tableau de bord'!B1154='Tableau de bord'!B1153,"",SUM($H$2:$H1133))</f>
        <v/>
      </c>
      <c r="J1133" s="8" t="str" cm="1">
        <f t="array" aca="1" ref="J1133" ca="1">IF(ISERROR(IF(ROWS($1:1132)&lt;=COUNTA($G$2:G1631),INDEX($G$2:G1631,SMALL(IF($G$2:G1631&lt;&gt;"",ROW(INDIRECT("1:"&amp;ROWS($G$2:G1631)))),ROWS($1:1132))),"")),"",IF(ROWS($1:1132)&lt;=COUNTA($G$2:G1631),INDEX($G$2:G1631,SMALL(IF($G$2:G1631&lt;&gt;"",ROW(INDIRECT("1:"&amp;ROWS($G$2:G1631)))),ROWS($1:1132))),""))</f>
        <v/>
      </c>
      <c r="K1133" s="10" t="str" cm="1">
        <f t="array" aca="1" ref="K1133" ca="1">IF(ISERROR(IF(ROWS($1:1132)&lt;=COUNTA($I$2:I1631),INDEX($I$2:I1631,SMALL(IF($I$2:I1631&lt;&gt;"",ROW(INDIRECT("1:"&amp;ROWS($I$2:I1631)))),ROWS($1:1132))),"")),"",IF(ROWS($1:1132)&lt;=COUNTA($I$2:I1631),INDEX($I$2:I1631,SMALL(IF($I$2:I1631&lt;&gt;"",ROW(INDIRECT("1:"&amp;ROWS($I$2:I1631)))),ROWS($1:1132))),""))</f>
        <v/>
      </c>
    </row>
    <row r="1134" spans="7:11" x14ac:dyDescent="0.2">
      <c r="G1134" s="24" t="str">
        <f>+IF('Tableau de bord'!B1154='Tableau de bord'!B1155,"",'Tableau de bord'!B1154)</f>
        <v/>
      </c>
      <c r="H1134" s="23" t="str">
        <f>+'Tableau de bord'!R1154</f>
        <v/>
      </c>
      <c r="I1134" s="17" t="str">
        <f>+IF('Tableau de bord'!B1155='Tableau de bord'!B1154,"",SUM($H$2:$H1134))</f>
        <v/>
      </c>
      <c r="J1134" s="8" t="str" cm="1">
        <f t="array" aca="1" ref="J1134" ca="1">IF(ISERROR(IF(ROWS($1:1133)&lt;=COUNTA($G$2:G1632),INDEX($G$2:G1632,SMALL(IF($G$2:G1632&lt;&gt;"",ROW(INDIRECT("1:"&amp;ROWS($G$2:G1632)))),ROWS($1:1133))),"")),"",IF(ROWS($1:1133)&lt;=COUNTA($G$2:G1632),INDEX($G$2:G1632,SMALL(IF($G$2:G1632&lt;&gt;"",ROW(INDIRECT("1:"&amp;ROWS($G$2:G1632)))),ROWS($1:1133))),""))</f>
        <v/>
      </c>
      <c r="K1134" s="10" t="str" cm="1">
        <f t="array" aca="1" ref="K1134" ca="1">IF(ISERROR(IF(ROWS($1:1133)&lt;=COUNTA($I$2:I1632),INDEX($I$2:I1632,SMALL(IF($I$2:I1632&lt;&gt;"",ROW(INDIRECT("1:"&amp;ROWS($I$2:I1632)))),ROWS($1:1133))),"")),"",IF(ROWS($1:1133)&lt;=COUNTA($I$2:I1632),INDEX($I$2:I1632,SMALL(IF($I$2:I1632&lt;&gt;"",ROW(INDIRECT("1:"&amp;ROWS($I$2:I1632)))),ROWS($1:1133))),""))</f>
        <v/>
      </c>
    </row>
    <row r="1135" spans="7:11" x14ac:dyDescent="0.2">
      <c r="G1135" s="24" t="str">
        <f>+IF('Tableau de bord'!B1155='Tableau de bord'!B1156,"",'Tableau de bord'!B1155)</f>
        <v/>
      </c>
      <c r="H1135" s="23" t="str">
        <f>+'Tableau de bord'!R1155</f>
        <v/>
      </c>
      <c r="I1135" s="17" t="str">
        <f>+IF('Tableau de bord'!B1156='Tableau de bord'!B1155,"",SUM($H$2:$H1135))</f>
        <v/>
      </c>
      <c r="J1135" s="8" t="str" cm="1">
        <f t="array" aca="1" ref="J1135" ca="1">IF(ISERROR(IF(ROWS($1:1134)&lt;=COUNTA($G$2:G1633),INDEX($G$2:G1633,SMALL(IF($G$2:G1633&lt;&gt;"",ROW(INDIRECT("1:"&amp;ROWS($G$2:G1633)))),ROWS($1:1134))),"")),"",IF(ROWS($1:1134)&lt;=COUNTA($G$2:G1633),INDEX($G$2:G1633,SMALL(IF($G$2:G1633&lt;&gt;"",ROW(INDIRECT("1:"&amp;ROWS($G$2:G1633)))),ROWS($1:1134))),""))</f>
        <v/>
      </c>
      <c r="K1135" s="10" t="str" cm="1">
        <f t="array" aca="1" ref="K1135" ca="1">IF(ISERROR(IF(ROWS($1:1134)&lt;=COUNTA($I$2:I1633),INDEX($I$2:I1633,SMALL(IF($I$2:I1633&lt;&gt;"",ROW(INDIRECT("1:"&amp;ROWS($I$2:I1633)))),ROWS($1:1134))),"")),"",IF(ROWS($1:1134)&lt;=COUNTA($I$2:I1633),INDEX($I$2:I1633,SMALL(IF($I$2:I1633&lt;&gt;"",ROW(INDIRECT("1:"&amp;ROWS($I$2:I1633)))),ROWS($1:1134))),""))</f>
        <v/>
      </c>
    </row>
    <row r="1136" spans="7:11" x14ac:dyDescent="0.2">
      <c r="G1136" s="24" t="str">
        <f>+IF('Tableau de bord'!B1156='Tableau de bord'!B1157,"",'Tableau de bord'!B1156)</f>
        <v/>
      </c>
      <c r="H1136" s="23" t="str">
        <f>+'Tableau de bord'!R1156</f>
        <v/>
      </c>
      <c r="I1136" s="17" t="str">
        <f>+IF('Tableau de bord'!B1157='Tableau de bord'!B1156,"",SUM($H$2:$H1136))</f>
        <v/>
      </c>
      <c r="J1136" s="8" t="str" cm="1">
        <f t="array" aca="1" ref="J1136" ca="1">IF(ISERROR(IF(ROWS($1:1135)&lt;=COUNTA($G$2:G1634),INDEX($G$2:G1634,SMALL(IF($G$2:G1634&lt;&gt;"",ROW(INDIRECT("1:"&amp;ROWS($G$2:G1634)))),ROWS($1:1135))),"")),"",IF(ROWS($1:1135)&lt;=COUNTA($G$2:G1634),INDEX($G$2:G1634,SMALL(IF($G$2:G1634&lt;&gt;"",ROW(INDIRECT("1:"&amp;ROWS($G$2:G1634)))),ROWS($1:1135))),""))</f>
        <v/>
      </c>
      <c r="K1136" s="10" t="str" cm="1">
        <f t="array" aca="1" ref="K1136" ca="1">IF(ISERROR(IF(ROWS($1:1135)&lt;=COUNTA($I$2:I1634),INDEX($I$2:I1634,SMALL(IF($I$2:I1634&lt;&gt;"",ROW(INDIRECT("1:"&amp;ROWS($I$2:I1634)))),ROWS($1:1135))),"")),"",IF(ROWS($1:1135)&lt;=COUNTA($I$2:I1634),INDEX($I$2:I1634,SMALL(IF($I$2:I1634&lt;&gt;"",ROW(INDIRECT("1:"&amp;ROWS($I$2:I1634)))),ROWS($1:1135))),""))</f>
        <v/>
      </c>
    </row>
    <row r="1137" spans="7:11" x14ac:dyDescent="0.2">
      <c r="G1137" s="24" t="str">
        <f>+IF('Tableau de bord'!B1157='Tableau de bord'!B1158,"",'Tableau de bord'!B1157)</f>
        <v/>
      </c>
      <c r="H1137" s="23" t="str">
        <f>+'Tableau de bord'!R1157</f>
        <v/>
      </c>
      <c r="I1137" s="17" t="str">
        <f>+IF('Tableau de bord'!B1158='Tableau de bord'!B1157,"",SUM($H$2:$H1137))</f>
        <v/>
      </c>
      <c r="J1137" s="8" t="str" cm="1">
        <f t="array" aca="1" ref="J1137" ca="1">IF(ISERROR(IF(ROWS($1:1136)&lt;=COUNTA($G$2:G1635),INDEX($G$2:G1635,SMALL(IF($G$2:G1635&lt;&gt;"",ROW(INDIRECT("1:"&amp;ROWS($G$2:G1635)))),ROWS($1:1136))),"")),"",IF(ROWS($1:1136)&lt;=COUNTA($G$2:G1635),INDEX($G$2:G1635,SMALL(IF($G$2:G1635&lt;&gt;"",ROW(INDIRECT("1:"&amp;ROWS($G$2:G1635)))),ROWS($1:1136))),""))</f>
        <v/>
      </c>
      <c r="K1137" s="10" t="str" cm="1">
        <f t="array" aca="1" ref="K1137" ca="1">IF(ISERROR(IF(ROWS($1:1136)&lt;=COUNTA($I$2:I1635),INDEX($I$2:I1635,SMALL(IF($I$2:I1635&lt;&gt;"",ROW(INDIRECT("1:"&amp;ROWS($I$2:I1635)))),ROWS($1:1136))),"")),"",IF(ROWS($1:1136)&lt;=COUNTA($I$2:I1635),INDEX($I$2:I1635,SMALL(IF($I$2:I1635&lt;&gt;"",ROW(INDIRECT("1:"&amp;ROWS($I$2:I1635)))),ROWS($1:1136))),""))</f>
        <v/>
      </c>
    </row>
    <row r="1138" spans="7:11" x14ac:dyDescent="0.2">
      <c r="G1138" s="24" t="str">
        <f>+IF('Tableau de bord'!B1158='Tableau de bord'!B1159,"",'Tableau de bord'!B1158)</f>
        <v/>
      </c>
      <c r="H1138" s="23" t="str">
        <f>+'Tableau de bord'!R1158</f>
        <v/>
      </c>
      <c r="I1138" s="17" t="str">
        <f>+IF('Tableau de bord'!B1159='Tableau de bord'!B1158,"",SUM($H$2:$H1138))</f>
        <v/>
      </c>
      <c r="J1138" s="8" t="str" cm="1">
        <f t="array" aca="1" ref="J1138" ca="1">IF(ISERROR(IF(ROWS($1:1137)&lt;=COUNTA($G$2:G1636),INDEX($G$2:G1636,SMALL(IF($G$2:G1636&lt;&gt;"",ROW(INDIRECT("1:"&amp;ROWS($G$2:G1636)))),ROWS($1:1137))),"")),"",IF(ROWS($1:1137)&lt;=COUNTA($G$2:G1636),INDEX($G$2:G1636,SMALL(IF($G$2:G1636&lt;&gt;"",ROW(INDIRECT("1:"&amp;ROWS($G$2:G1636)))),ROWS($1:1137))),""))</f>
        <v/>
      </c>
      <c r="K1138" s="10" t="str" cm="1">
        <f t="array" aca="1" ref="K1138" ca="1">IF(ISERROR(IF(ROWS($1:1137)&lt;=COUNTA($I$2:I1636),INDEX($I$2:I1636,SMALL(IF($I$2:I1636&lt;&gt;"",ROW(INDIRECT("1:"&amp;ROWS($I$2:I1636)))),ROWS($1:1137))),"")),"",IF(ROWS($1:1137)&lt;=COUNTA($I$2:I1636),INDEX($I$2:I1636,SMALL(IF($I$2:I1636&lt;&gt;"",ROW(INDIRECT("1:"&amp;ROWS($I$2:I1636)))),ROWS($1:1137))),""))</f>
        <v/>
      </c>
    </row>
    <row r="1139" spans="7:11" x14ac:dyDescent="0.2">
      <c r="G1139" s="24" t="str">
        <f>+IF('Tableau de bord'!B1159='Tableau de bord'!B1160,"",'Tableau de bord'!B1159)</f>
        <v/>
      </c>
      <c r="H1139" s="23" t="str">
        <f>+'Tableau de bord'!R1159</f>
        <v/>
      </c>
      <c r="I1139" s="17" t="str">
        <f>+IF('Tableau de bord'!B1160='Tableau de bord'!B1159,"",SUM($H$2:$H1139))</f>
        <v/>
      </c>
      <c r="J1139" s="8" t="str" cm="1">
        <f t="array" aca="1" ref="J1139" ca="1">IF(ISERROR(IF(ROWS($1:1138)&lt;=COUNTA($G$2:G1637),INDEX($G$2:G1637,SMALL(IF($G$2:G1637&lt;&gt;"",ROW(INDIRECT("1:"&amp;ROWS($G$2:G1637)))),ROWS($1:1138))),"")),"",IF(ROWS($1:1138)&lt;=COUNTA($G$2:G1637),INDEX($G$2:G1637,SMALL(IF($G$2:G1637&lt;&gt;"",ROW(INDIRECT("1:"&amp;ROWS($G$2:G1637)))),ROWS($1:1138))),""))</f>
        <v/>
      </c>
      <c r="K1139" s="10" t="str" cm="1">
        <f t="array" aca="1" ref="K1139" ca="1">IF(ISERROR(IF(ROWS($1:1138)&lt;=COUNTA($I$2:I1637),INDEX($I$2:I1637,SMALL(IF($I$2:I1637&lt;&gt;"",ROW(INDIRECT("1:"&amp;ROWS($I$2:I1637)))),ROWS($1:1138))),"")),"",IF(ROWS($1:1138)&lt;=COUNTA($I$2:I1637),INDEX($I$2:I1637,SMALL(IF($I$2:I1637&lt;&gt;"",ROW(INDIRECT("1:"&amp;ROWS($I$2:I1637)))),ROWS($1:1138))),""))</f>
        <v/>
      </c>
    </row>
    <row r="1140" spans="7:11" x14ac:dyDescent="0.2">
      <c r="G1140" s="24" t="str">
        <f>+IF('Tableau de bord'!B1160='Tableau de bord'!B1161,"",'Tableau de bord'!B1160)</f>
        <v/>
      </c>
      <c r="H1140" s="23" t="str">
        <f>+'Tableau de bord'!R1160</f>
        <v/>
      </c>
      <c r="I1140" s="17" t="str">
        <f>+IF('Tableau de bord'!B1161='Tableau de bord'!B1160,"",SUM($H$2:$H1140))</f>
        <v/>
      </c>
      <c r="J1140" s="8" t="str" cm="1">
        <f t="array" aca="1" ref="J1140" ca="1">IF(ISERROR(IF(ROWS($1:1139)&lt;=COUNTA($G$2:G1638),INDEX($G$2:G1638,SMALL(IF($G$2:G1638&lt;&gt;"",ROW(INDIRECT("1:"&amp;ROWS($G$2:G1638)))),ROWS($1:1139))),"")),"",IF(ROWS($1:1139)&lt;=COUNTA($G$2:G1638),INDEX($G$2:G1638,SMALL(IF($G$2:G1638&lt;&gt;"",ROW(INDIRECT("1:"&amp;ROWS($G$2:G1638)))),ROWS($1:1139))),""))</f>
        <v/>
      </c>
      <c r="K1140" s="10" t="str" cm="1">
        <f t="array" aca="1" ref="K1140" ca="1">IF(ISERROR(IF(ROWS($1:1139)&lt;=COUNTA($I$2:I1638),INDEX($I$2:I1638,SMALL(IF($I$2:I1638&lt;&gt;"",ROW(INDIRECT("1:"&amp;ROWS($I$2:I1638)))),ROWS($1:1139))),"")),"",IF(ROWS($1:1139)&lt;=COUNTA($I$2:I1638),INDEX($I$2:I1638,SMALL(IF($I$2:I1638&lt;&gt;"",ROW(INDIRECT("1:"&amp;ROWS($I$2:I1638)))),ROWS($1:1139))),""))</f>
        <v/>
      </c>
    </row>
    <row r="1141" spans="7:11" x14ac:dyDescent="0.2">
      <c r="G1141" s="24" t="str">
        <f>+IF('Tableau de bord'!B1161='Tableau de bord'!B1162,"",'Tableau de bord'!B1161)</f>
        <v/>
      </c>
      <c r="H1141" s="23" t="str">
        <f>+'Tableau de bord'!R1161</f>
        <v/>
      </c>
      <c r="I1141" s="17" t="str">
        <f>+IF('Tableau de bord'!B1162='Tableau de bord'!B1161,"",SUM($H$2:$H1141))</f>
        <v/>
      </c>
      <c r="J1141" s="8" t="str" cm="1">
        <f t="array" aca="1" ref="J1141" ca="1">IF(ISERROR(IF(ROWS($1:1140)&lt;=COUNTA($G$2:G1639),INDEX($G$2:G1639,SMALL(IF($G$2:G1639&lt;&gt;"",ROW(INDIRECT("1:"&amp;ROWS($G$2:G1639)))),ROWS($1:1140))),"")),"",IF(ROWS($1:1140)&lt;=COUNTA($G$2:G1639),INDEX($G$2:G1639,SMALL(IF($G$2:G1639&lt;&gt;"",ROW(INDIRECT("1:"&amp;ROWS($G$2:G1639)))),ROWS($1:1140))),""))</f>
        <v/>
      </c>
      <c r="K1141" s="10" t="str" cm="1">
        <f t="array" aca="1" ref="K1141" ca="1">IF(ISERROR(IF(ROWS($1:1140)&lt;=COUNTA($I$2:I1639),INDEX($I$2:I1639,SMALL(IF($I$2:I1639&lt;&gt;"",ROW(INDIRECT("1:"&amp;ROWS($I$2:I1639)))),ROWS($1:1140))),"")),"",IF(ROWS($1:1140)&lt;=COUNTA($I$2:I1639),INDEX($I$2:I1639,SMALL(IF($I$2:I1639&lt;&gt;"",ROW(INDIRECT("1:"&amp;ROWS($I$2:I1639)))),ROWS($1:1140))),""))</f>
        <v/>
      </c>
    </row>
    <row r="1142" spans="7:11" x14ac:dyDescent="0.2">
      <c r="G1142" s="24" t="str">
        <f>+IF('Tableau de bord'!B1162='Tableau de bord'!B1163,"",'Tableau de bord'!B1162)</f>
        <v/>
      </c>
      <c r="H1142" s="23" t="str">
        <f>+'Tableau de bord'!R1162</f>
        <v/>
      </c>
      <c r="I1142" s="17" t="str">
        <f>+IF('Tableau de bord'!B1163='Tableau de bord'!B1162,"",SUM($H$2:$H1142))</f>
        <v/>
      </c>
      <c r="J1142" s="8" t="str" cm="1">
        <f t="array" aca="1" ref="J1142" ca="1">IF(ISERROR(IF(ROWS($1:1141)&lt;=COUNTA($G$2:G1640),INDEX($G$2:G1640,SMALL(IF($G$2:G1640&lt;&gt;"",ROW(INDIRECT("1:"&amp;ROWS($G$2:G1640)))),ROWS($1:1141))),"")),"",IF(ROWS($1:1141)&lt;=COUNTA($G$2:G1640),INDEX($G$2:G1640,SMALL(IF($G$2:G1640&lt;&gt;"",ROW(INDIRECT("1:"&amp;ROWS($G$2:G1640)))),ROWS($1:1141))),""))</f>
        <v/>
      </c>
      <c r="K1142" s="10" t="str" cm="1">
        <f t="array" aca="1" ref="K1142" ca="1">IF(ISERROR(IF(ROWS($1:1141)&lt;=COUNTA($I$2:I1640),INDEX($I$2:I1640,SMALL(IF($I$2:I1640&lt;&gt;"",ROW(INDIRECT("1:"&amp;ROWS($I$2:I1640)))),ROWS($1:1141))),"")),"",IF(ROWS($1:1141)&lt;=COUNTA($I$2:I1640),INDEX($I$2:I1640,SMALL(IF($I$2:I1640&lt;&gt;"",ROW(INDIRECT("1:"&amp;ROWS($I$2:I1640)))),ROWS($1:1141))),""))</f>
        <v/>
      </c>
    </row>
    <row r="1143" spans="7:11" x14ac:dyDescent="0.2">
      <c r="G1143" s="24" t="str">
        <f>+IF('Tableau de bord'!B1163='Tableau de bord'!B1164,"",'Tableau de bord'!B1163)</f>
        <v/>
      </c>
      <c r="H1143" s="23" t="str">
        <f>+'Tableau de bord'!R1163</f>
        <v/>
      </c>
      <c r="I1143" s="17" t="str">
        <f>+IF('Tableau de bord'!B1164='Tableau de bord'!B1163,"",SUM($H$2:$H1143))</f>
        <v/>
      </c>
      <c r="J1143" s="8" t="str" cm="1">
        <f t="array" aca="1" ref="J1143" ca="1">IF(ISERROR(IF(ROWS($1:1142)&lt;=COUNTA($G$2:G1641),INDEX($G$2:G1641,SMALL(IF($G$2:G1641&lt;&gt;"",ROW(INDIRECT("1:"&amp;ROWS($G$2:G1641)))),ROWS($1:1142))),"")),"",IF(ROWS($1:1142)&lt;=COUNTA($G$2:G1641),INDEX($G$2:G1641,SMALL(IF($G$2:G1641&lt;&gt;"",ROW(INDIRECT("1:"&amp;ROWS($G$2:G1641)))),ROWS($1:1142))),""))</f>
        <v/>
      </c>
      <c r="K1143" s="10" t="str" cm="1">
        <f t="array" aca="1" ref="K1143" ca="1">IF(ISERROR(IF(ROWS($1:1142)&lt;=COUNTA($I$2:I1641),INDEX($I$2:I1641,SMALL(IF($I$2:I1641&lt;&gt;"",ROW(INDIRECT("1:"&amp;ROWS($I$2:I1641)))),ROWS($1:1142))),"")),"",IF(ROWS($1:1142)&lt;=COUNTA($I$2:I1641),INDEX($I$2:I1641,SMALL(IF($I$2:I1641&lt;&gt;"",ROW(INDIRECT("1:"&amp;ROWS($I$2:I1641)))),ROWS($1:1142))),""))</f>
        <v/>
      </c>
    </row>
    <row r="1144" spans="7:11" x14ac:dyDescent="0.2">
      <c r="G1144" s="24" t="str">
        <f>+IF('Tableau de bord'!B1164='Tableau de bord'!B1165,"",'Tableau de bord'!B1164)</f>
        <v/>
      </c>
      <c r="H1144" s="23" t="str">
        <f>+'Tableau de bord'!R1164</f>
        <v/>
      </c>
      <c r="I1144" s="17" t="str">
        <f>+IF('Tableau de bord'!B1165='Tableau de bord'!B1164,"",SUM($H$2:$H1144))</f>
        <v/>
      </c>
      <c r="J1144" s="8" t="str" cm="1">
        <f t="array" aca="1" ref="J1144" ca="1">IF(ISERROR(IF(ROWS($1:1143)&lt;=COUNTA($G$2:G1642),INDEX($G$2:G1642,SMALL(IF($G$2:G1642&lt;&gt;"",ROW(INDIRECT("1:"&amp;ROWS($G$2:G1642)))),ROWS($1:1143))),"")),"",IF(ROWS($1:1143)&lt;=COUNTA($G$2:G1642),INDEX($G$2:G1642,SMALL(IF($G$2:G1642&lt;&gt;"",ROW(INDIRECT("1:"&amp;ROWS($G$2:G1642)))),ROWS($1:1143))),""))</f>
        <v/>
      </c>
      <c r="K1144" s="10" t="str" cm="1">
        <f t="array" aca="1" ref="K1144" ca="1">IF(ISERROR(IF(ROWS($1:1143)&lt;=COUNTA($I$2:I1642),INDEX($I$2:I1642,SMALL(IF($I$2:I1642&lt;&gt;"",ROW(INDIRECT("1:"&amp;ROWS($I$2:I1642)))),ROWS($1:1143))),"")),"",IF(ROWS($1:1143)&lt;=COUNTA($I$2:I1642),INDEX($I$2:I1642,SMALL(IF($I$2:I1642&lt;&gt;"",ROW(INDIRECT("1:"&amp;ROWS($I$2:I1642)))),ROWS($1:1143))),""))</f>
        <v/>
      </c>
    </row>
    <row r="1145" spans="7:11" x14ac:dyDescent="0.2">
      <c r="G1145" s="24" t="str">
        <f>+IF('Tableau de bord'!B1165='Tableau de bord'!B1166,"",'Tableau de bord'!B1165)</f>
        <v/>
      </c>
      <c r="H1145" s="23" t="str">
        <f>+'Tableau de bord'!R1165</f>
        <v/>
      </c>
      <c r="I1145" s="17" t="str">
        <f>+IF('Tableau de bord'!B1166='Tableau de bord'!B1165,"",SUM($H$2:$H1145))</f>
        <v/>
      </c>
      <c r="J1145" s="8" t="str" cm="1">
        <f t="array" aca="1" ref="J1145" ca="1">IF(ISERROR(IF(ROWS($1:1144)&lt;=COUNTA($G$2:G1643),INDEX($G$2:G1643,SMALL(IF($G$2:G1643&lt;&gt;"",ROW(INDIRECT("1:"&amp;ROWS($G$2:G1643)))),ROWS($1:1144))),"")),"",IF(ROWS($1:1144)&lt;=COUNTA($G$2:G1643),INDEX($G$2:G1643,SMALL(IF($G$2:G1643&lt;&gt;"",ROW(INDIRECT("1:"&amp;ROWS($G$2:G1643)))),ROWS($1:1144))),""))</f>
        <v/>
      </c>
      <c r="K1145" s="10" t="str" cm="1">
        <f t="array" aca="1" ref="K1145" ca="1">IF(ISERROR(IF(ROWS($1:1144)&lt;=COUNTA($I$2:I1643),INDEX($I$2:I1643,SMALL(IF($I$2:I1643&lt;&gt;"",ROW(INDIRECT("1:"&amp;ROWS($I$2:I1643)))),ROWS($1:1144))),"")),"",IF(ROWS($1:1144)&lt;=COUNTA($I$2:I1643),INDEX($I$2:I1643,SMALL(IF($I$2:I1643&lt;&gt;"",ROW(INDIRECT("1:"&amp;ROWS($I$2:I1643)))),ROWS($1:1144))),""))</f>
        <v/>
      </c>
    </row>
    <row r="1146" spans="7:11" x14ac:dyDescent="0.2">
      <c r="G1146" s="24" t="str">
        <f>+IF('Tableau de bord'!B1166='Tableau de bord'!B1167,"",'Tableau de bord'!B1166)</f>
        <v/>
      </c>
      <c r="H1146" s="23" t="str">
        <f>+'Tableau de bord'!R1166</f>
        <v/>
      </c>
      <c r="I1146" s="17" t="str">
        <f>+IF('Tableau de bord'!B1167='Tableau de bord'!B1166,"",SUM($H$2:$H1146))</f>
        <v/>
      </c>
      <c r="J1146" s="8" t="str" cm="1">
        <f t="array" aca="1" ref="J1146" ca="1">IF(ISERROR(IF(ROWS($1:1145)&lt;=COUNTA($G$2:G1644),INDEX($G$2:G1644,SMALL(IF($G$2:G1644&lt;&gt;"",ROW(INDIRECT("1:"&amp;ROWS($G$2:G1644)))),ROWS($1:1145))),"")),"",IF(ROWS($1:1145)&lt;=COUNTA($G$2:G1644),INDEX($G$2:G1644,SMALL(IF($G$2:G1644&lt;&gt;"",ROW(INDIRECT("1:"&amp;ROWS($G$2:G1644)))),ROWS($1:1145))),""))</f>
        <v/>
      </c>
      <c r="K1146" s="10" t="str" cm="1">
        <f t="array" aca="1" ref="K1146" ca="1">IF(ISERROR(IF(ROWS($1:1145)&lt;=COUNTA($I$2:I1644),INDEX($I$2:I1644,SMALL(IF($I$2:I1644&lt;&gt;"",ROW(INDIRECT("1:"&amp;ROWS($I$2:I1644)))),ROWS($1:1145))),"")),"",IF(ROWS($1:1145)&lt;=COUNTA($I$2:I1644),INDEX($I$2:I1644,SMALL(IF($I$2:I1644&lt;&gt;"",ROW(INDIRECT("1:"&amp;ROWS($I$2:I1644)))),ROWS($1:1145))),""))</f>
        <v/>
      </c>
    </row>
    <row r="1147" spans="7:11" x14ac:dyDescent="0.2">
      <c r="G1147" s="24" t="str">
        <f>+IF('Tableau de bord'!B1167='Tableau de bord'!B1168,"",'Tableau de bord'!B1167)</f>
        <v/>
      </c>
      <c r="H1147" s="23" t="str">
        <f>+'Tableau de bord'!R1167</f>
        <v/>
      </c>
      <c r="I1147" s="17" t="str">
        <f>+IF('Tableau de bord'!B1168='Tableau de bord'!B1167,"",SUM($H$2:$H1147))</f>
        <v/>
      </c>
      <c r="J1147" s="8" t="str" cm="1">
        <f t="array" aca="1" ref="J1147" ca="1">IF(ISERROR(IF(ROWS($1:1146)&lt;=COUNTA($G$2:G1645),INDEX($G$2:G1645,SMALL(IF($G$2:G1645&lt;&gt;"",ROW(INDIRECT("1:"&amp;ROWS($G$2:G1645)))),ROWS($1:1146))),"")),"",IF(ROWS($1:1146)&lt;=COUNTA($G$2:G1645),INDEX($G$2:G1645,SMALL(IF($G$2:G1645&lt;&gt;"",ROW(INDIRECT("1:"&amp;ROWS($G$2:G1645)))),ROWS($1:1146))),""))</f>
        <v/>
      </c>
      <c r="K1147" s="10" t="str" cm="1">
        <f t="array" aca="1" ref="K1147" ca="1">IF(ISERROR(IF(ROWS($1:1146)&lt;=COUNTA($I$2:I1645),INDEX($I$2:I1645,SMALL(IF($I$2:I1645&lt;&gt;"",ROW(INDIRECT("1:"&amp;ROWS($I$2:I1645)))),ROWS($1:1146))),"")),"",IF(ROWS($1:1146)&lt;=COUNTA($I$2:I1645),INDEX($I$2:I1645,SMALL(IF($I$2:I1645&lt;&gt;"",ROW(INDIRECT("1:"&amp;ROWS($I$2:I1645)))),ROWS($1:1146))),""))</f>
        <v/>
      </c>
    </row>
    <row r="1148" spans="7:11" x14ac:dyDescent="0.2">
      <c r="G1148" s="24" t="str">
        <f>+IF('Tableau de bord'!B1168='Tableau de bord'!B1169,"",'Tableau de bord'!B1168)</f>
        <v/>
      </c>
      <c r="H1148" s="23" t="str">
        <f>+'Tableau de bord'!R1168</f>
        <v/>
      </c>
      <c r="I1148" s="17" t="str">
        <f>+IF('Tableau de bord'!B1169='Tableau de bord'!B1168,"",SUM($H$2:$H1148))</f>
        <v/>
      </c>
      <c r="J1148" s="8" t="str" cm="1">
        <f t="array" aca="1" ref="J1148" ca="1">IF(ISERROR(IF(ROWS($1:1147)&lt;=COUNTA($G$2:G1646),INDEX($G$2:G1646,SMALL(IF($G$2:G1646&lt;&gt;"",ROW(INDIRECT("1:"&amp;ROWS($G$2:G1646)))),ROWS($1:1147))),"")),"",IF(ROWS($1:1147)&lt;=COUNTA($G$2:G1646),INDEX($G$2:G1646,SMALL(IF($G$2:G1646&lt;&gt;"",ROW(INDIRECT("1:"&amp;ROWS($G$2:G1646)))),ROWS($1:1147))),""))</f>
        <v/>
      </c>
      <c r="K1148" s="10" t="str" cm="1">
        <f t="array" aca="1" ref="K1148" ca="1">IF(ISERROR(IF(ROWS($1:1147)&lt;=COUNTA($I$2:I1646),INDEX($I$2:I1646,SMALL(IF($I$2:I1646&lt;&gt;"",ROW(INDIRECT("1:"&amp;ROWS($I$2:I1646)))),ROWS($1:1147))),"")),"",IF(ROWS($1:1147)&lt;=COUNTA($I$2:I1646),INDEX($I$2:I1646,SMALL(IF($I$2:I1646&lt;&gt;"",ROW(INDIRECT("1:"&amp;ROWS($I$2:I1646)))),ROWS($1:1147))),""))</f>
        <v/>
      </c>
    </row>
    <row r="1149" spans="7:11" x14ac:dyDescent="0.2">
      <c r="G1149" s="24" t="str">
        <f>+IF('Tableau de bord'!B1169='Tableau de bord'!B1170,"",'Tableau de bord'!B1169)</f>
        <v/>
      </c>
      <c r="H1149" s="23" t="str">
        <f>+'Tableau de bord'!R1169</f>
        <v/>
      </c>
      <c r="I1149" s="17" t="str">
        <f>+IF('Tableau de bord'!B1170='Tableau de bord'!B1169,"",SUM($H$2:$H1149))</f>
        <v/>
      </c>
      <c r="J1149" s="8" t="str" cm="1">
        <f t="array" aca="1" ref="J1149" ca="1">IF(ISERROR(IF(ROWS($1:1148)&lt;=COUNTA($G$2:G1647),INDEX($G$2:G1647,SMALL(IF($G$2:G1647&lt;&gt;"",ROW(INDIRECT("1:"&amp;ROWS($G$2:G1647)))),ROWS($1:1148))),"")),"",IF(ROWS($1:1148)&lt;=COUNTA($G$2:G1647),INDEX($G$2:G1647,SMALL(IF($G$2:G1647&lt;&gt;"",ROW(INDIRECT("1:"&amp;ROWS($G$2:G1647)))),ROWS($1:1148))),""))</f>
        <v/>
      </c>
      <c r="K1149" s="10" t="str" cm="1">
        <f t="array" aca="1" ref="K1149" ca="1">IF(ISERROR(IF(ROWS($1:1148)&lt;=COUNTA($I$2:I1647),INDEX($I$2:I1647,SMALL(IF($I$2:I1647&lt;&gt;"",ROW(INDIRECT("1:"&amp;ROWS($I$2:I1647)))),ROWS($1:1148))),"")),"",IF(ROWS($1:1148)&lt;=COUNTA($I$2:I1647),INDEX($I$2:I1647,SMALL(IF($I$2:I1647&lt;&gt;"",ROW(INDIRECT("1:"&amp;ROWS($I$2:I1647)))),ROWS($1:1148))),""))</f>
        <v/>
      </c>
    </row>
    <row r="1150" spans="7:11" x14ac:dyDescent="0.2">
      <c r="G1150" s="24" t="str">
        <f>+IF('Tableau de bord'!B1170='Tableau de bord'!B1171,"",'Tableau de bord'!B1170)</f>
        <v/>
      </c>
      <c r="H1150" s="23" t="str">
        <f>+'Tableau de bord'!R1170</f>
        <v/>
      </c>
      <c r="I1150" s="17" t="str">
        <f>+IF('Tableau de bord'!B1171='Tableau de bord'!B1170,"",SUM($H$2:$H1150))</f>
        <v/>
      </c>
      <c r="J1150" s="8" t="str" cm="1">
        <f t="array" aca="1" ref="J1150" ca="1">IF(ISERROR(IF(ROWS($1:1149)&lt;=COUNTA($G$2:G1648),INDEX($G$2:G1648,SMALL(IF($G$2:G1648&lt;&gt;"",ROW(INDIRECT("1:"&amp;ROWS($G$2:G1648)))),ROWS($1:1149))),"")),"",IF(ROWS($1:1149)&lt;=COUNTA($G$2:G1648),INDEX($G$2:G1648,SMALL(IF($G$2:G1648&lt;&gt;"",ROW(INDIRECT("1:"&amp;ROWS($G$2:G1648)))),ROWS($1:1149))),""))</f>
        <v/>
      </c>
      <c r="K1150" s="10" t="str" cm="1">
        <f t="array" aca="1" ref="K1150" ca="1">IF(ISERROR(IF(ROWS($1:1149)&lt;=COUNTA($I$2:I1648),INDEX($I$2:I1648,SMALL(IF($I$2:I1648&lt;&gt;"",ROW(INDIRECT("1:"&amp;ROWS($I$2:I1648)))),ROWS($1:1149))),"")),"",IF(ROWS($1:1149)&lt;=COUNTA($I$2:I1648),INDEX($I$2:I1648,SMALL(IF($I$2:I1648&lt;&gt;"",ROW(INDIRECT("1:"&amp;ROWS($I$2:I1648)))),ROWS($1:1149))),""))</f>
        <v/>
      </c>
    </row>
    <row r="1151" spans="7:11" x14ac:dyDescent="0.2">
      <c r="G1151" s="24" t="str">
        <f>+IF('Tableau de bord'!B1171='Tableau de bord'!B1172,"",'Tableau de bord'!B1171)</f>
        <v/>
      </c>
      <c r="H1151" s="23" t="str">
        <f>+'Tableau de bord'!R1171</f>
        <v/>
      </c>
      <c r="I1151" s="17" t="str">
        <f>+IF('Tableau de bord'!B1172='Tableau de bord'!B1171,"",SUM($H$2:$H1151))</f>
        <v/>
      </c>
      <c r="J1151" s="8" t="str" cm="1">
        <f t="array" aca="1" ref="J1151" ca="1">IF(ISERROR(IF(ROWS($1:1150)&lt;=COUNTA($G$2:G1649),INDEX($G$2:G1649,SMALL(IF($G$2:G1649&lt;&gt;"",ROW(INDIRECT("1:"&amp;ROWS($G$2:G1649)))),ROWS($1:1150))),"")),"",IF(ROWS($1:1150)&lt;=COUNTA($G$2:G1649),INDEX($G$2:G1649,SMALL(IF($G$2:G1649&lt;&gt;"",ROW(INDIRECT("1:"&amp;ROWS($G$2:G1649)))),ROWS($1:1150))),""))</f>
        <v/>
      </c>
      <c r="K1151" s="10" t="str" cm="1">
        <f t="array" aca="1" ref="K1151" ca="1">IF(ISERROR(IF(ROWS($1:1150)&lt;=COUNTA($I$2:I1649),INDEX($I$2:I1649,SMALL(IF($I$2:I1649&lt;&gt;"",ROW(INDIRECT("1:"&amp;ROWS($I$2:I1649)))),ROWS($1:1150))),"")),"",IF(ROWS($1:1150)&lt;=COUNTA($I$2:I1649),INDEX($I$2:I1649,SMALL(IF($I$2:I1649&lt;&gt;"",ROW(INDIRECT("1:"&amp;ROWS($I$2:I1649)))),ROWS($1:1150))),""))</f>
        <v/>
      </c>
    </row>
    <row r="1152" spans="7:11" x14ac:dyDescent="0.2">
      <c r="G1152" s="24" t="str">
        <f>+IF('Tableau de bord'!B1172='Tableau de bord'!B1173,"",'Tableau de bord'!B1172)</f>
        <v/>
      </c>
      <c r="H1152" s="23" t="str">
        <f>+'Tableau de bord'!R1172</f>
        <v/>
      </c>
      <c r="I1152" s="17" t="str">
        <f>+IF('Tableau de bord'!B1173='Tableau de bord'!B1172,"",SUM($H$2:$H1152))</f>
        <v/>
      </c>
      <c r="J1152" s="8" t="str" cm="1">
        <f t="array" aca="1" ref="J1152" ca="1">IF(ISERROR(IF(ROWS($1:1151)&lt;=COUNTA($G$2:G1650),INDEX($G$2:G1650,SMALL(IF($G$2:G1650&lt;&gt;"",ROW(INDIRECT("1:"&amp;ROWS($G$2:G1650)))),ROWS($1:1151))),"")),"",IF(ROWS($1:1151)&lt;=COUNTA($G$2:G1650),INDEX($G$2:G1650,SMALL(IF($G$2:G1650&lt;&gt;"",ROW(INDIRECT("1:"&amp;ROWS($G$2:G1650)))),ROWS($1:1151))),""))</f>
        <v/>
      </c>
      <c r="K1152" s="10" t="str" cm="1">
        <f t="array" aca="1" ref="K1152" ca="1">IF(ISERROR(IF(ROWS($1:1151)&lt;=COUNTA($I$2:I1650),INDEX($I$2:I1650,SMALL(IF($I$2:I1650&lt;&gt;"",ROW(INDIRECT("1:"&amp;ROWS($I$2:I1650)))),ROWS($1:1151))),"")),"",IF(ROWS($1:1151)&lt;=COUNTA($I$2:I1650),INDEX($I$2:I1650,SMALL(IF($I$2:I1650&lt;&gt;"",ROW(INDIRECT("1:"&amp;ROWS($I$2:I1650)))),ROWS($1:1151))),""))</f>
        <v/>
      </c>
    </row>
    <row r="1153" spans="7:11" x14ac:dyDescent="0.2">
      <c r="G1153" s="24" t="str">
        <f>+IF('Tableau de bord'!B1173='Tableau de bord'!B1174,"",'Tableau de bord'!B1173)</f>
        <v/>
      </c>
      <c r="H1153" s="23" t="str">
        <f>+'Tableau de bord'!R1173</f>
        <v/>
      </c>
      <c r="I1153" s="17" t="str">
        <f>+IF('Tableau de bord'!B1174='Tableau de bord'!B1173,"",SUM($H$2:$H1153))</f>
        <v/>
      </c>
      <c r="J1153" s="8" t="str" cm="1">
        <f t="array" aca="1" ref="J1153" ca="1">IF(ISERROR(IF(ROWS($1:1152)&lt;=COUNTA($G$2:G1651),INDEX($G$2:G1651,SMALL(IF($G$2:G1651&lt;&gt;"",ROW(INDIRECT("1:"&amp;ROWS($G$2:G1651)))),ROWS($1:1152))),"")),"",IF(ROWS($1:1152)&lt;=COUNTA($G$2:G1651),INDEX($G$2:G1651,SMALL(IF($G$2:G1651&lt;&gt;"",ROW(INDIRECT("1:"&amp;ROWS($G$2:G1651)))),ROWS($1:1152))),""))</f>
        <v/>
      </c>
      <c r="K1153" s="10" t="str" cm="1">
        <f t="array" aca="1" ref="K1153" ca="1">IF(ISERROR(IF(ROWS($1:1152)&lt;=COUNTA($I$2:I1651),INDEX($I$2:I1651,SMALL(IF($I$2:I1651&lt;&gt;"",ROW(INDIRECT("1:"&amp;ROWS($I$2:I1651)))),ROWS($1:1152))),"")),"",IF(ROWS($1:1152)&lt;=COUNTA($I$2:I1651),INDEX($I$2:I1651,SMALL(IF($I$2:I1651&lt;&gt;"",ROW(INDIRECT("1:"&amp;ROWS($I$2:I1651)))),ROWS($1:1152))),""))</f>
        <v/>
      </c>
    </row>
    <row r="1154" spans="7:11" x14ac:dyDescent="0.2">
      <c r="G1154" s="24" t="str">
        <f>+IF('Tableau de bord'!B1174='Tableau de bord'!B1175,"",'Tableau de bord'!B1174)</f>
        <v/>
      </c>
      <c r="H1154" s="23" t="str">
        <f>+'Tableau de bord'!R1174</f>
        <v/>
      </c>
      <c r="I1154" s="17" t="str">
        <f>+IF('Tableau de bord'!B1175='Tableau de bord'!B1174,"",SUM($H$2:$H1154))</f>
        <v/>
      </c>
      <c r="J1154" s="8" t="str" cm="1">
        <f t="array" aca="1" ref="J1154" ca="1">IF(ISERROR(IF(ROWS($1:1153)&lt;=COUNTA($G$2:G1652),INDEX($G$2:G1652,SMALL(IF($G$2:G1652&lt;&gt;"",ROW(INDIRECT("1:"&amp;ROWS($G$2:G1652)))),ROWS($1:1153))),"")),"",IF(ROWS($1:1153)&lt;=COUNTA($G$2:G1652),INDEX($G$2:G1652,SMALL(IF($G$2:G1652&lt;&gt;"",ROW(INDIRECT("1:"&amp;ROWS($G$2:G1652)))),ROWS($1:1153))),""))</f>
        <v/>
      </c>
      <c r="K1154" s="10" t="str" cm="1">
        <f t="array" aca="1" ref="K1154" ca="1">IF(ISERROR(IF(ROWS($1:1153)&lt;=COUNTA($I$2:I1652),INDEX($I$2:I1652,SMALL(IF($I$2:I1652&lt;&gt;"",ROW(INDIRECT("1:"&amp;ROWS($I$2:I1652)))),ROWS($1:1153))),"")),"",IF(ROWS($1:1153)&lt;=COUNTA($I$2:I1652),INDEX($I$2:I1652,SMALL(IF($I$2:I1652&lt;&gt;"",ROW(INDIRECT("1:"&amp;ROWS($I$2:I1652)))),ROWS($1:1153))),""))</f>
        <v/>
      </c>
    </row>
    <row r="1155" spans="7:11" x14ac:dyDescent="0.2">
      <c r="G1155" s="24" t="str">
        <f>+IF('Tableau de bord'!B1175='Tableau de bord'!B1176,"",'Tableau de bord'!B1175)</f>
        <v/>
      </c>
      <c r="H1155" s="23" t="str">
        <f>+'Tableau de bord'!R1175</f>
        <v/>
      </c>
      <c r="I1155" s="17" t="str">
        <f>+IF('Tableau de bord'!B1176='Tableau de bord'!B1175,"",SUM($H$2:$H1155))</f>
        <v/>
      </c>
      <c r="J1155" s="8" t="str" cm="1">
        <f t="array" aca="1" ref="J1155" ca="1">IF(ISERROR(IF(ROWS($1:1154)&lt;=COUNTA($G$2:G1653),INDEX($G$2:G1653,SMALL(IF($G$2:G1653&lt;&gt;"",ROW(INDIRECT("1:"&amp;ROWS($G$2:G1653)))),ROWS($1:1154))),"")),"",IF(ROWS($1:1154)&lt;=COUNTA($G$2:G1653),INDEX($G$2:G1653,SMALL(IF($G$2:G1653&lt;&gt;"",ROW(INDIRECT("1:"&amp;ROWS($G$2:G1653)))),ROWS($1:1154))),""))</f>
        <v/>
      </c>
      <c r="K1155" s="10" t="str" cm="1">
        <f t="array" aca="1" ref="K1155" ca="1">IF(ISERROR(IF(ROWS($1:1154)&lt;=COUNTA($I$2:I1653),INDEX($I$2:I1653,SMALL(IF($I$2:I1653&lt;&gt;"",ROW(INDIRECT("1:"&amp;ROWS($I$2:I1653)))),ROWS($1:1154))),"")),"",IF(ROWS($1:1154)&lt;=COUNTA($I$2:I1653),INDEX($I$2:I1653,SMALL(IF($I$2:I1653&lt;&gt;"",ROW(INDIRECT("1:"&amp;ROWS($I$2:I1653)))),ROWS($1:1154))),""))</f>
        <v/>
      </c>
    </row>
    <row r="1156" spans="7:11" x14ac:dyDescent="0.2">
      <c r="G1156" s="24" t="str">
        <f>+IF('Tableau de bord'!B1176='Tableau de bord'!B1177,"",'Tableau de bord'!B1176)</f>
        <v/>
      </c>
      <c r="H1156" s="23" t="str">
        <f>+'Tableau de bord'!R1176</f>
        <v/>
      </c>
      <c r="I1156" s="17" t="str">
        <f>+IF('Tableau de bord'!B1177='Tableau de bord'!B1176,"",SUM($H$2:$H1156))</f>
        <v/>
      </c>
      <c r="J1156" s="8" t="str" cm="1">
        <f t="array" aca="1" ref="J1156" ca="1">IF(ISERROR(IF(ROWS($1:1155)&lt;=COUNTA($G$2:G1654),INDEX($G$2:G1654,SMALL(IF($G$2:G1654&lt;&gt;"",ROW(INDIRECT("1:"&amp;ROWS($G$2:G1654)))),ROWS($1:1155))),"")),"",IF(ROWS($1:1155)&lt;=COUNTA($G$2:G1654),INDEX($G$2:G1654,SMALL(IF($G$2:G1654&lt;&gt;"",ROW(INDIRECT("1:"&amp;ROWS($G$2:G1654)))),ROWS($1:1155))),""))</f>
        <v/>
      </c>
      <c r="K1156" s="10" t="str" cm="1">
        <f t="array" aca="1" ref="K1156" ca="1">IF(ISERROR(IF(ROWS($1:1155)&lt;=COUNTA($I$2:I1654),INDEX($I$2:I1654,SMALL(IF($I$2:I1654&lt;&gt;"",ROW(INDIRECT("1:"&amp;ROWS($I$2:I1654)))),ROWS($1:1155))),"")),"",IF(ROWS($1:1155)&lt;=COUNTA($I$2:I1654),INDEX($I$2:I1654,SMALL(IF($I$2:I1654&lt;&gt;"",ROW(INDIRECT("1:"&amp;ROWS($I$2:I1654)))),ROWS($1:1155))),""))</f>
        <v/>
      </c>
    </row>
    <row r="1157" spans="7:11" x14ac:dyDescent="0.2">
      <c r="G1157" s="24" t="str">
        <f>+IF('Tableau de bord'!B1177='Tableau de bord'!B1178,"",'Tableau de bord'!B1177)</f>
        <v/>
      </c>
      <c r="H1157" s="23" t="str">
        <f>+'Tableau de bord'!R1177</f>
        <v/>
      </c>
      <c r="I1157" s="17" t="str">
        <f>+IF('Tableau de bord'!B1178='Tableau de bord'!B1177,"",SUM($H$2:$H1157))</f>
        <v/>
      </c>
      <c r="J1157" s="8" t="str" cm="1">
        <f t="array" aca="1" ref="J1157" ca="1">IF(ISERROR(IF(ROWS($1:1156)&lt;=COUNTA($G$2:G1655),INDEX($G$2:G1655,SMALL(IF($G$2:G1655&lt;&gt;"",ROW(INDIRECT("1:"&amp;ROWS($G$2:G1655)))),ROWS($1:1156))),"")),"",IF(ROWS($1:1156)&lt;=COUNTA($G$2:G1655),INDEX($G$2:G1655,SMALL(IF($G$2:G1655&lt;&gt;"",ROW(INDIRECT("1:"&amp;ROWS($G$2:G1655)))),ROWS($1:1156))),""))</f>
        <v/>
      </c>
      <c r="K1157" s="10" t="str" cm="1">
        <f t="array" aca="1" ref="K1157" ca="1">IF(ISERROR(IF(ROWS($1:1156)&lt;=COUNTA($I$2:I1655),INDEX($I$2:I1655,SMALL(IF($I$2:I1655&lt;&gt;"",ROW(INDIRECT("1:"&amp;ROWS($I$2:I1655)))),ROWS($1:1156))),"")),"",IF(ROWS($1:1156)&lt;=COUNTA($I$2:I1655),INDEX($I$2:I1655,SMALL(IF($I$2:I1655&lt;&gt;"",ROW(INDIRECT("1:"&amp;ROWS($I$2:I1655)))),ROWS($1:1156))),""))</f>
        <v/>
      </c>
    </row>
    <row r="1158" spans="7:11" x14ac:dyDescent="0.2">
      <c r="G1158" s="24" t="str">
        <f>+IF('Tableau de bord'!B1178='Tableau de bord'!B1179,"",'Tableau de bord'!B1178)</f>
        <v/>
      </c>
      <c r="H1158" s="23" t="str">
        <f>+'Tableau de bord'!R1178</f>
        <v/>
      </c>
      <c r="I1158" s="17" t="str">
        <f>+IF('Tableau de bord'!B1179='Tableau de bord'!B1178,"",SUM($H$2:$H1158))</f>
        <v/>
      </c>
      <c r="J1158" s="8" t="str" cm="1">
        <f t="array" aca="1" ref="J1158" ca="1">IF(ISERROR(IF(ROWS($1:1157)&lt;=COUNTA($G$2:G1656),INDEX($G$2:G1656,SMALL(IF($G$2:G1656&lt;&gt;"",ROW(INDIRECT("1:"&amp;ROWS($G$2:G1656)))),ROWS($1:1157))),"")),"",IF(ROWS($1:1157)&lt;=COUNTA($G$2:G1656),INDEX($G$2:G1656,SMALL(IF($G$2:G1656&lt;&gt;"",ROW(INDIRECT("1:"&amp;ROWS($G$2:G1656)))),ROWS($1:1157))),""))</f>
        <v/>
      </c>
      <c r="K1158" s="10" t="str" cm="1">
        <f t="array" aca="1" ref="K1158" ca="1">IF(ISERROR(IF(ROWS($1:1157)&lt;=COUNTA($I$2:I1656),INDEX($I$2:I1656,SMALL(IF($I$2:I1656&lt;&gt;"",ROW(INDIRECT("1:"&amp;ROWS($I$2:I1656)))),ROWS($1:1157))),"")),"",IF(ROWS($1:1157)&lt;=COUNTA($I$2:I1656),INDEX($I$2:I1656,SMALL(IF($I$2:I1656&lt;&gt;"",ROW(INDIRECT("1:"&amp;ROWS($I$2:I1656)))),ROWS($1:1157))),""))</f>
        <v/>
      </c>
    </row>
    <row r="1159" spans="7:11" x14ac:dyDescent="0.2">
      <c r="G1159" s="24" t="str">
        <f>+IF('Tableau de bord'!B1179='Tableau de bord'!B1180,"",'Tableau de bord'!B1179)</f>
        <v/>
      </c>
      <c r="H1159" s="23" t="str">
        <f>+'Tableau de bord'!R1179</f>
        <v/>
      </c>
      <c r="I1159" s="17" t="str">
        <f>+IF('Tableau de bord'!B1180='Tableau de bord'!B1179,"",SUM($H$2:$H1159))</f>
        <v/>
      </c>
      <c r="J1159" s="8" t="str" cm="1">
        <f t="array" aca="1" ref="J1159" ca="1">IF(ISERROR(IF(ROWS($1:1158)&lt;=COUNTA($G$2:G1657),INDEX($G$2:G1657,SMALL(IF($G$2:G1657&lt;&gt;"",ROW(INDIRECT("1:"&amp;ROWS($G$2:G1657)))),ROWS($1:1158))),"")),"",IF(ROWS($1:1158)&lt;=COUNTA($G$2:G1657),INDEX($G$2:G1657,SMALL(IF($G$2:G1657&lt;&gt;"",ROW(INDIRECT("1:"&amp;ROWS($G$2:G1657)))),ROWS($1:1158))),""))</f>
        <v/>
      </c>
      <c r="K1159" s="10" t="str" cm="1">
        <f t="array" aca="1" ref="K1159" ca="1">IF(ISERROR(IF(ROWS($1:1158)&lt;=COUNTA($I$2:I1657),INDEX($I$2:I1657,SMALL(IF($I$2:I1657&lt;&gt;"",ROW(INDIRECT("1:"&amp;ROWS($I$2:I1657)))),ROWS($1:1158))),"")),"",IF(ROWS($1:1158)&lt;=COUNTA($I$2:I1657),INDEX($I$2:I1657,SMALL(IF($I$2:I1657&lt;&gt;"",ROW(INDIRECT("1:"&amp;ROWS($I$2:I1657)))),ROWS($1:1158))),""))</f>
        <v/>
      </c>
    </row>
    <row r="1160" spans="7:11" x14ac:dyDescent="0.2">
      <c r="G1160" s="24" t="str">
        <f>+IF('Tableau de bord'!B1180='Tableau de bord'!B1181,"",'Tableau de bord'!B1180)</f>
        <v/>
      </c>
      <c r="H1160" s="23" t="str">
        <f>+'Tableau de bord'!R1180</f>
        <v/>
      </c>
      <c r="I1160" s="17" t="str">
        <f>+IF('Tableau de bord'!B1181='Tableau de bord'!B1180,"",SUM($H$2:$H1160))</f>
        <v/>
      </c>
      <c r="J1160" s="8" t="str" cm="1">
        <f t="array" aca="1" ref="J1160" ca="1">IF(ISERROR(IF(ROWS($1:1159)&lt;=COUNTA($G$2:G1658),INDEX($G$2:G1658,SMALL(IF($G$2:G1658&lt;&gt;"",ROW(INDIRECT("1:"&amp;ROWS($G$2:G1658)))),ROWS($1:1159))),"")),"",IF(ROWS($1:1159)&lt;=COUNTA($G$2:G1658),INDEX($G$2:G1658,SMALL(IF($G$2:G1658&lt;&gt;"",ROW(INDIRECT("1:"&amp;ROWS($G$2:G1658)))),ROWS($1:1159))),""))</f>
        <v/>
      </c>
      <c r="K1160" s="10" t="str" cm="1">
        <f t="array" aca="1" ref="K1160" ca="1">IF(ISERROR(IF(ROWS($1:1159)&lt;=COUNTA($I$2:I1658),INDEX($I$2:I1658,SMALL(IF($I$2:I1658&lt;&gt;"",ROW(INDIRECT("1:"&amp;ROWS($I$2:I1658)))),ROWS($1:1159))),"")),"",IF(ROWS($1:1159)&lt;=COUNTA($I$2:I1658),INDEX($I$2:I1658,SMALL(IF($I$2:I1658&lt;&gt;"",ROW(INDIRECT("1:"&amp;ROWS($I$2:I1658)))),ROWS($1:1159))),""))</f>
        <v/>
      </c>
    </row>
    <row r="1161" spans="7:11" x14ac:dyDescent="0.2">
      <c r="G1161" s="24" t="str">
        <f>+IF('Tableau de bord'!B1181='Tableau de bord'!B1182,"",'Tableau de bord'!B1181)</f>
        <v/>
      </c>
      <c r="H1161" s="23" t="str">
        <f>+'Tableau de bord'!R1181</f>
        <v/>
      </c>
      <c r="I1161" s="17" t="str">
        <f>+IF('Tableau de bord'!B1182='Tableau de bord'!B1181,"",SUM($H$2:$H1161))</f>
        <v/>
      </c>
      <c r="J1161" s="8" t="str" cm="1">
        <f t="array" aca="1" ref="J1161" ca="1">IF(ISERROR(IF(ROWS($1:1160)&lt;=COUNTA($G$2:G1659),INDEX($G$2:G1659,SMALL(IF($G$2:G1659&lt;&gt;"",ROW(INDIRECT("1:"&amp;ROWS($G$2:G1659)))),ROWS($1:1160))),"")),"",IF(ROWS($1:1160)&lt;=COUNTA($G$2:G1659),INDEX($G$2:G1659,SMALL(IF($G$2:G1659&lt;&gt;"",ROW(INDIRECT("1:"&amp;ROWS($G$2:G1659)))),ROWS($1:1160))),""))</f>
        <v/>
      </c>
      <c r="K1161" s="10" t="str" cm="1">
        <f t="array" aca="1" ref="K1161" ca="1">IF(ISERROR(IF(ROWS($1:1160)&lt;=COUNTA($I$2:I1659),INDEX($I$2:I1659,SMALL(IF($I$2:I1659&lt;&gt;"",ROW(INDIRECT("1:"&amp;ROWS($I$2:I1659)))),ROWS($1:1160))),"")),"",IF(ROWS($1:1160)&lt;=COUNTA($I$2:I1659),INDEX($I$2:I1659,SMALL(IF($I$2:I1659&lt;&gt;"",ROW(INDIRECT("1:"&amp;ROWS($I$2:I1659)))),ROWS($1:1160))),""))</f>
        <v/>
      </c>
    </row>
    <row r="1162" spans="7:11" x14ac:dyDescent="0.2">
      <c r="G1162" s="24" t="str">
        <f>+IF('Tableau de bord'!B1182='Tableau de bord'!B1183,"",'Tableau de bord'!B1182)</f>
        <v/>
      </c>
      <c r="H1162" s="23" t="str">
        <f>+'Tableau de bord'!R1182</f>
        <v/>
      </c>
      <c r="I1162" s="17" t="str">
        <f>+IF('Tableau de bord'!B1183='Tableau de bord'!B1182,"",SUM($H$2:$H1162))</f>
        <v/>
      </c>
      <c r="J1162" s="8" t="str" cm="1">
        <f t="array" aca="1" ref="J1162" ca="1">IF(ISERROR(IF(ROWS($1:1161)&lt;=COUNTA($G$2:G1660),INDEX($G$2:G1660,SMALL(IF($G$2:G1660&lt;&gt;"",ROW(INDIRECT("1:"&amp;ROWS($G$2:G1660)))),ROWS($1:1161))),"")),"",IF(ROWS($1:1161)&lt;=COUNTA($G$2:G1660),INDEX($G$2:G1660,SMALL(IF($G$2:G1660&lt;&gt;"",ROW(INDIRECT("1:"&amp;ROWS($G$2:G1660)))),ROWS($1:1161))),""))</f>
        <v/>
      </c>
      <c r="K1162" s="10" t="str" cm="1">
        <f t="array" aca="1" ref="K1162" ca="1">IF(ISERROR(IF(ROWS($1:1161)&lt;=COUNTA($I$2:I1660),INDEX($I$2:I1660,SMALL(IF($I$2:I1660&lt;&gt;"",ROW(INDIRECT("1:"&amp;ROWS($I$2:I1660)))),ROWS($1:1161))),"")),"",IF(ROWS($1:1161)&lt;=COUNTA($I$2:I1660),INDEX($I$2:I1660,SMALL(IF($I$2:I1660&lt;&gt;"",ROW(INDIRECT("1:"&amp;ROWS($I$2:I1660)))),ROWS($1:1161))),""))</f>
        <v/>
      </c>
    </row>
    <row r="1163" spans="7:11" x14ac:dyDescent="0.2">
      <c r="G1163" s="24" t="str">
        <f>+IF('Tableau de bord'!B1183='Tableau de bord'!B1184,"",'Tableau de bord'!B1183)</f>
        <v/>
      </c>
      <c r="H1163" s="23" t="str">
        <f>+'Tableau de bord'!R1183</f>
        <v/>
      </c>
      <c r="I1163" s="17" t="str">
        <f>+IF('Tableau de bord'!B1184='Tableau de bord'!B1183,"",SUM($H$2:$H1163))</f>
        <v/>
      </c>
      <c r="J1163" s="8" t="str" cm="1">
        <f t="array" aca="1" ref="J1163" ca="1">IF(ISERROR(IF(ROWS($1:1162)&lt;=COUNTA($G$2:G1661),INDEX($G$2:G1661,SMALL(IF($G$2:G1661&lt;&gt;"",ROW(INDIRECT("1:"&amp;ROWS($G$2:G1661)))),ROWS($1:1162))),"")),"",IF(ROWS($1:1162)&lt;=COUNTA($G$2:G1661),INDEX($G$2:G1661,SMALL(IF($G$2:G1661&lt;&gt;"",ROW(INDIRECT("1:"&amp;ROWS($G$2:G1661)))),ROWS($1:1162))),""))</f>
        <v/>
      </c>
      <c r="K1163" s="10" t="str" cm="1">
        <f t="array" aca="1" ref="K1163" ca="1">IF(ISERROR(IF(ROWS($1:1162)&lt;=COUNTA($I$2:I1661),INDEX($I$2:I1661,SMALL(IF($I$2:I1661&lt;&gt;"",ROW(INDIRECT("1:"&amp;ROWS($I$2:I1661)))),ROWS($1:1162))),"")),"",IF(ROWS($1:1162)&lt;=COUNTA($I$2:I1661),INDEX($I$2:I1661,SMALL(IF($I$2:I1661&lt;&gt;"",ROW(INDIRECT("1:"&amp;ROWS($I$2:I1661)))),ROWS($1:1162))),""))</f>
        <v/>
      </c>
    </row>
    <row r="1164" spans="7:11" x14ac:dyDescent="0.2">
      <c r="G1164" s="24" t="str">
        <f>+IF('Tableau de bord'!B1184='Tableau de bord'!B1185,"",'Tableau de bord'!B1184)</f>
        <v/>
      </c>
      <c r="H1164" s="23" t="str">
        <f>+'Tableau de bord'!R1184</f>
        <v/>
      </c>
      <c r="I1164" s="17" t="str">
        <f>+IF('Tableau de bord'!B1185='Tableau de bord'!B1184,"",SUM($H$2:$H1164))</f>
        <v/>
      </c>
      <c r="J1164" s="8" t="str" cm="1">
        <f t="array" aca="1" ref="J1164" ca="1">IF(ISERROR(IF(ROWS($1:1163)&lt;=COUNTA($G$2:G1662),INDEX($G$2:G1662,SMALL(IF($G$2:G1662&lt;&gt;"",ROW(INDIRECT("1:"&amp;ROWS($G$2:G1662)))),ROWS($1:1163))),"")),"",IF(ROWS($1:1163)&lt;=COUNTA($G$2:G1662),INDEX($G$2:G1662,SMALL(IF($G$2:G1662&lt;&gt;"",ROW(INDIRECT("1:"&amp;ROWS($G$2:G1662)))),ROWS($1:1163))),""))</f>
        <v/>
      </c>
      <c r="K1164" s="10" t="str" cm="1">
        <f t="array" aca="1" ref="K1164" ca="1">IF(ISERROR(IF(ROWS($1:1163)&lt;=COUNTA($I$2:I1662),INDEX($I$2:I1662,SMALL(IF($I$2:I1662&lt;&gt;"",ROW(INDIRECT("1:"&amp;ROWS($I$2:I1662)))),ROWS($1:1163))),"")),"",IF(ROWS($1:1163)&lt;=COUNTA($I$2:I1662),INDEX($I$2:I1662,SMALL(IF($I$2:I1662&lt;&gt;"",ROW(INDIRECT("1:"&amp;ROWS($I$2:I1662)))),ROWS($1:1163))),""))</f>
        <v/>
      </c>
    </row>
    <row r="1165" spans="7:11" x14ac:dyDescent="0.2">
      <c r="G1165" s="24" t="str">
        <f>+IF('Tableau de bord'!B1185='Tableau de bord'!B1186,"",'Tableau de bord'!B1185)</f>
        <v/>
      </c>
      <c r="H1165" s="23" t="str">
        <f>+'Tableau de bord'!R1185</f>
        <v/>
      </c>
      <c r="I1165" s="17" t="str">
        <f>+IF('Tableau de bord'!B1186='Tableau de bord'!B1185,"",SUM($H$2:$H1165))</f>
        <v/>
      </c>
      <c r="J1165" s="8" t="str" cm="1">
        <f t="array" aca="1" ref="J1165" ca="1">IF(ISERROR(IF(ROWS($1:1164)&lt;=COUNTA($G$2:G1663),INDEX($G$2:G1663,SMALL(IF($G$2:G1663&lt;&gt;"",ROW(INDIRECT("1:"&amp;ROWS($G$2:G1663)))),ROWS($1:1164))),"")),"",IF(ROWS($1:1164)&lt;=COUNTA($G$2:G1663),INDEX($G$2:G1663,SMALL(IF($G$2:G1663&lt;&gt;"",ROW(INDIRECT("1:"&amp;ROWS($G$2:G1663)))),ROWS($1:1164))),""))</f>
        <v/>
      </c>
      <c r="K1165" s="10" t="str" cm="1">
        <f t="array" aca="1" ref="K1165" ca="1">IF(ISERROR(IF(ROWS($1:1164)&lt;=COUNTA($I$2:I1663),INDEX($I$2:I1663,SMALL(IF($I$2:I1663&lt;&gt;"",ROW(INDIRECT("1:"&amp;ROWS($I$2:I1663)))),ROWS($1:1164))),"")),"",IF(ROWS($1:1164)&lt;=COUNTA($I$2:I1663),INDEX($I$2:I1663,SMALL(IF($I$2:I1663&lt;&gt;"",ROW(INDIRECT("1:"&amp;ROWS($I$2:I1663)))),ROWS($1:1164))),""))</f>
        <v/>
      </c>
    </row>
    <row r="1166" spans="7:11" x14ac:dyDescent="0.2">
      <c r="G1166" s="24" t="str">
        <f>+IF('Tableau de bord'!B1186='Tableau de bord'!B1187,"",'Tableau de bord'!B1186)</f>
        <v/>
      </c>
      <c r="H1166" s="23" t="str">
        <f>+'Tableau de bord'!R1186</f>
        <v/>
      </c>
      <c r="I1166" s="17" t="str">
        <f>+IF('Tableau de bord'!B1187='Tableau de bord'!B1186,"",SUM($H$2:$H1166))</f>
        <v/>
      </c>
      <c r="J1166" s="8" t="str" cm="1">
        <f t="array" aca="1" ref="J1166" ca="1">IF(ISERROR(IF(ROWS($1:1165)&lt;=COUNTA($G$2:G1664),INDEX($G$2:G1664,SMALL(IF($G$2:G1664&lt;&gt;"",ROW(INDIRECT("1:"&amp;ROWS($G$2:G1664)))),ROWS($1:1165))),"")),"",IF(ROWS($1:1165)&lt;=COUNTA($G$2:G1664),INDEX($G$2:G1664,SMALL(IF($G$2:G1664&lt;&gt;"",ROW(INDIRECT("1:"&amp;ROWS($G$2:G1664)))),ROWS($1:1165))),""))</f>
        <v/>
      </c>
      <c r="K1166" s="10" t="str" cm="1">
        <f t="array" aca="1" ref="K1166" ca="1">IF(ISERROR(IF(ROWS($1:1165)&lt;=COUNTA($I$2:I1664),INDEX($I$2:I1664,SMALL(IF($I$2:I1664&lt;&gt;"",ROW(INDIRECT("1:"&amp;ROWS($I$2:I1664)))),ROWS($1:1165))),"")),"",IF(ROWS($1:1165)&lt;=COUNTA($I$2:I1664),INDEX($I$2:I1664,SMALL(IF($I$2:I1664&lt;&gt;"",ROW(INDIRECT("1:"&amp;ROWS($I$2:I1664)))),ROWS($1:1165))),""))</f>
        <v/>
      </c>
    </row>
    <row r="1167" spans="7:11" x14ac:dyDescent="0.2">
      <c r="G1167" s="24" t="str">
        <f>+IF('Tableau de bord'!B1187='Tableau de bord'!B1188,"",'Tableau de bord'!B1187)</f>
        <v/>
      </c>
      <c r="H1167" s="23" t="str">
        <f>+'Tableau de bord'!R1187</f>
        <v/>
      </c>
      <c r="I1167" s="17" t="str">
        <f>+IF('Tableau de bord'!B1188='Tableau de bord'!B1187,"",SUM($H$2:$H1167))</f>
        <v/>
      </c>
      <c r="J1167" s="8" t="str" cm="1">
        <f t="array" aca="1" ref="J1167" ca="1">IF(ISERROR(IF(ROWS($1:1166)&lt;=COUNTA($G$2:G1665),INDEX($G$2:G1665,SMALL(IF($G$2:G1665&lt;&gt;"",ROW(INDIRECT("1:"&amp;ROWS($G$2:G1665)))),ROWS($1:1166))),"")),"",IF(ROWS($1:1166)&lt;=COUNTA($G$2:G1665),INDEX($G$2:G1665,SMALL(IF($G$2:G1665&lt;&gt;"",ROW(INDIRECT("1:"&amp;ROWS($G$2:G1665)))),ROWS($1:1166))),""))</f>
        <v/>
      </c>
      <c r="K1167" s="10" t="str" cm="1">
        <f t="array" aca="1" ref="K1167" ca="1">IF(ISERROR(IF(ROWS($1:1166)&lt;=COUNTA($I$2:I1665),INDEX($I$2:I1665,SMALL(IF($I$2:I1665&lt;&gt;"",ROW(INDIRECT("1:"&amp;ROWS($I$2:I1665)))),ROWS($1:1166))),"")),"",IF(ROWS($1:1166)&lt;=COUNTA($I$2:I1665),INDEX($I$2:I1665,SMALL(IF($I$2:I1665&lt;&gt;"",ROW(INDIRECT("1:"&amp;ROWS($I$2:I1665)))),ROWS($1:1166))),""))</f>
        <v/>
      </c>
    </row>
    <row r="1168" spans="7:11" x14ac:dyDescent="0.2">
      <c r="G1168" s="24" t="str">
        <f>+IF('Tableau de bord'!B1188='Tableau de bord'!B1189,"",'Tableau de bord'!B1188)</f>
        <v/>
      </c>
      <c r="H1168" s="23" t="str">
        <f>+'Tableau de bord'!R1188</f>
        <v/>
      </c>
      <c r="I1168" s="17" t="str">
        <f>+IF('Tableau de bord'!B1189='Tableau de bord'!B1188,"",SUM($H$2:$H1168))</f>
        <v/>
      </c>
      <c r="J1168" s="8" t="str" cm="1">
        <f t="array" aca="1" ref="J1168" ca="1">IF(ISERROR(IF(ROWS($1:1167)&lt;=COUNTA($G$2:G1666),INDEX($G$2:G1666,SMALL(IF($G$2:G1666&lt;&gt;"",ROW(INDIRECT("1:"&amp;ROWS($G$2:G1666)))),ROWS($1:1167))),"")),"",IF(ROWS($1:1167)&lt;=COUNTA($G$2:G1666),INDEX($G$2:G1666,SMALL(IF($G$2:G1666&lt;&gt;"",ROW(INDIRECT("1:"&amp;ROWS($G$2:G1666)))),ROWS($1:1167))),""))</f>
        <v/>
      </c>
      <c r="K1168" s="10" t="str" cm="1">
        <f t="array" aca="1" ref="K1168" ca="1">IF(ISERROR(IF(ROWS($1:1167)&lt;=COUNTA($I$2:I1666),INDEX($I$2:I1666,SMALL(IF($I$2:I1666&lt;&gt;"",ROW(INDIRECT("1:"&amp;ROWS($I$2:I1666)))),ROWS($1:1167))),"")),"",IF(ROWS($1:1167)&lt;=COUNTA($I$2:I1666),INDEX($I$2:I1666,SMALL(IF($I$2:I1666&lt;&gt;"",ROW(INDIRECT("1:"&amp;ROWS($I$2:I1666)))),ROWS($1:1167))),""))</f>
        <v/>
      </c>
    </row>
    <row r="1169" spans="7:11" x14ac:dyDescent="0.2">
      <c r="G1169" s="24" t="str">
        <f>+IF('Tableau de bord'!B1189='Tableau de bord'!B1190,"",'Tableau de bord'!B1189)</f>
        <v/>
      </c>
      <c r="H1169" s="23" t="str">
        <f>+'Tableau de bord'!R1189</f>
        <v/>
      </c>
      <c r="I1169" s="17" t="str">
        <f>+IF('Tableau de bord'!B1190='Tableau de bord'!B1189,"",SUM($H$2:$H1169))</f>
        <v/>
      </c>
      <c r="J1169" s="8" t="str" cm="1">
        <f t="array" aca="1" ref="J1169" ca="1">IF(ISERROR(IF(ROWS($1:1168)&lt;=COUNTA($G$2:G1667),INDEX($G$2:G1667,SMALL(IF($G$2:G1667&lt;&gt;"",ROW(INDIRECT("1:"&amp;ROWS($G$2:G1667)))),ROWS($1:1168))),"")),"",IF(ROWS($1:1168)&lt;=COUNTA($G$2:G1667),INDEX($G$2:G1667,SMALL(IF($G$2:G1667&lt;&gt;"",ROW(INDIRECT("1:"&amp;ROWS($G$2:G1667)))),ROWS($1:1168))),""))</f>
        <v/>
      </c>
      <c r="K1169" s="10" t="str" cm="1">
        <f t="array" aca="1" ref="K1169" ca="1">IF(ISERROR(IF(ROWS($1:1168)&lt;=COUNTA($I$2:I1667),INDEX($I$2:I1667,SMALL(IF($I$2:I1667&lt;&gt;"",ROW(INDIRECT("1:"&amp;ROWS($I$2:I1667)))),ROWS($1:1168))),"")),"",IF(ROWS($1:1168)&lt;=COUNTA($I$2:I1667),INDEX($I$2:I1667,SMALL(IF($I$2:I1667&lt;&gt;"",ROW(INDIRECT("1:"&amp;ROWS($I$2:I1667)))),ROWS($1:1168))),""))</f>
        <v/>
      </c>
    </row>
    <row r="1170" spans="7:11" x14ac:dyDescent="0.2">
      <c r="G1170" s="24" t="str">
        <f>+IF('Tableau de bord'!B1190='Tableau de bord'!B1191,"",'Tableau de bord'!B1190)</f>
        <v/>
      </c>
      <c r="H1170" s="23" t="str">
        <f>+'Tableau de bord'!R1190</f>
        <v/>
      </c>
      <c r="I1170" s="17" t="str">
        <f>+IF('Tableau de bord'!B1191='Tableau de bord'!B1190,"",SUM($H$2:$H1170))</f>
        <v/>
      </c>
      <c r="J1170" s="8" t="str" cm="1">
        <f t="array" aca="1" ref="J1170" ca="1">IF(ISERROR(IF(ROWS($1:1169)&lt;=COUNTA($G$2:G1668),INDEX($G$2:G1668,SMALL(IF($G$2:G1668&lt;&gt;"",ROW(INDIRECT("1:"&amp;ROWS($G$2:G1668)))),ROWS($1:1169))),"")),"",IF(ROWS($1:1169)&lt;=COUNTA($G$2:G1668),INDEX($G$2:G1668,SMALL(IF($G$2:G1668&lt;&gt;"",ROW(INDIRECT("1:"&amp;ROWS($G$2:G1668)))),ROWS($1:1169))),""))</f>
        <v/>
      </c>
      <c r="K1170" s="10" t="str" cm="1">
        <f t="array" aca="1" ref="K1170" ca="1">IF(ISERROR(IF(ROWS($1:1169)&lt;=COUNTA($I$2:I1668),INDEX($I$2:I1668,SMALL(IF($I$2:I1668&lt;&gt;"",ROW(INDIRECT("1:"&amp;ROWS($I$2:I1668)))),ROWS($1:1169))),"")),"",IF(ROWS($1:1169)&lt;=COUNTA($I$2:I1668),INDEX($I$2:I1668,SMALL(IF($I$2:I1668&lt;&gt;"",ROW(INDIRECT("1:"&amp;ROWS($I$2:I1668)))),ROWS($1:1169))),""))</f>
        <v/>
      </c>
    </row>
    <row r="1171" spans="7:11" x14ac:dyDescent="0.2">
      <c r="G1171" s="24" t="str">
        <f>+IF('Tableau de bord'!B1191='Tableau de bord'!B1192,"",'Tableau de bord'!B1191)</f>
        <v/>
      </c>
      <c r="H1171" s="23" t="str">
        <f>+'Tableau de bord'!R1191</f>
        <v/>
      </c>
      <c r="I1171" s="17" t="str">
        <f>+IF('Tableau de bord'!B1192='Tableau de bord'!B1191,"",SUM($H$2:$H1171))</f>
        <v/>
      </c>
      <c r="J1171" s="8" t="str" cm="1">
        <f t="array" aca="1" ref="J1171" ca="1">IF(ISERROR(IF(ROWS($1:1170)&lt;=COUNTA($G$2:G1669),INDEX($G$2:G1669,SMALL(IF($G$2:G1669&lt;&gt;"",ROW(INDIRECT("1:"&amp;ROWS($G$2:G1669)))),ROWS($1:1170))),"")),"",IF(ROWS($1:1170)&lt;=COUNTA($G$2:G1669),INDEX($G$2:G1669,SMALL(IF($G$2:G1669&lt;&gt;"",ROW(INDIRECT("1:"&amp;ROWS($G$2:G1669)))),ROWS($1:1170))),""))</f>
        <v/>
      </c>
      <c r="K1171" s="10" t="str" cm="1">
        <f t="array" aca="1" ref="K1171" ca="1">IF(ISERROR(IF(ROWS($1:1170)&lt;=COUNTA($I$2:I1669),INDEX($I$2:I1669,SMALL(IF($I$2:I1669&lt;&gt;"",ROW(INDIRECT("1:"&amp;ROWS($I$2:I1669)))),ROWS($1:1170))),"")),"",IF(ROWS($1:1170)&lt;=COUNTA($I$2:I1669),INDEX($I$2:I1669,SMALL(IF($I$2:I1669&lt;&gt;"",ROW(INDIRECT("1:"&amp;ROWS($I$2:I1669)))),ROWS($1:1170))),""))</f>
        <v/>
      </c>
    </row>
    <row r="1172" spans="7:11" x14ac:dyDescent="0.2">
      <c r="G1172" s="24" t="str">
        <f>+IF('Tableau de bord'!B1192='Tableau de bord'!B1193,"",'Tableau de bord'!B1192)</f>
        <v/>
      </c>
      <c r="H1172" s="23" t="str">
        <f>+'Tableau de bord'!R1192</f>
        <v/>
      </c>
      <c r="I1172" s="17" t="str">
        <f>+IF('Tableau de bord'!B1193='Tableau de bord'!B1192,"",SUM($H$2:$H1172))</f>
        <v/>
      </c>
      <c r="J1172" s="8" t="str" cm="1">
        <f t="array" aca="1" ref="J1172" ca="1">IF(ISERROR(IF(ROWS($1:1171)&lt;=COUNTA($G$2:G1670),INDEX($G$2:G1670,SMALL(IF($G$2:G1670&lt;&gt;"",ROW(INDIRECT("1:"&amp;ROWS($G$2:G1670)))),ROWS($1:1171))),"")),"",IF(ROWS($1:1171)&lt;=COUNTA($G$2:G1670),INDEX($G$2:G1670,SMALL(IF($G$2:G1670&lt;&gt;"",ROW(INDIRECT("1:"&amp;ROWS($G$2:G1670)))),ROWS($1:1171))),""))</f>
        <v/>
      </c>
      <c r="K1172" s="10" t="str" cm="1">
        <f t="array" aca="1" ref="K1172" ca="1">IF(ISERROR(IF(ROWS($1:1171)&lt;=COUNTA($I$2:I1670),INDEX($I$2:I1670,SMALL(IF($I$2:I1670&lt;&gt;"",ROW(INDIRECT("1:"&amp;ROWS($I$2:I1670)))),ROWS($1:1171))),"")),"",IF(ROWS($1:1171)&lt;=COUNTA($I$2:I1670),INDEX($I$2:I1670,SMALL(IF($I$2:I1670&lt;&gt;"",ROW(INDIRECT("1:"&amp;ROWS($I$2:I1670)))),ROWS($1:1171))),""))</f>
        <v/>
      </c>
    </row>
    <row r="1173" spans="7:11" x14ac:dyDescent="0.2">
      <c r="G1173" s="24" t="str">
        <f>+IF('Tableau de bord'!B1193='Tableau de bord'!B1194,"",'Tableau de bord'!B1193)</f>
        <v/>
      </c>
      <c r="H1173" s="23" t="str">
        <f>+'Tableau de bord'!R1193</f>
        <v/>
      </c>
      <c r="I1173" s="17" t="str">
        <f>+IF('Tableau de bord'!B1194='Tableau de bord'!B1193,"",SUM($H$2:$H1173))</f>
        <v/>
      </c>
      <c r="J1173" s="8" t="str" cm="1">
        <f t="array" aca="1" ref="J1173" ca="1">IF(ISERROR(IF(ROWS($1:1172)&lt;=COUNTA($G$2:G1671),INDEX($G$2:G1671,SMALL(IF($G$2:G1671&lt;&gt;"",ROW(INDIRECT("1:"&amp;ROWS($G$2:G1671)))),ROWS($1:1172))),"")),"",IF(ROWS($1:1172)&lt;=COUNTA($G$2:G1671),INDEX($G$2:G1671,SMALL(IF($G$2:G1671&lt;&gt;"",ROW(INDIRECT("1:"&amp;ROWS($G$2:G1671)))),ROWS($1:1172))),""))</f>
        <v/>
      </c>
      <c r="K1173" s="10" t="str" cm="1">
        <f t="array" aca="1" ref="K1173" ca="1">IF(ISERROR(IF(ROWS($1:1172)&lt;=COUNTA($I$2:I1671),INDEX($I$2:I1671,SMALL(IF($I$2:I1671&lt;&gt;"",ROW(INDIRECT("1:"&amp;ROWS($I$2:I1671)))),ROWS($1:1172))),"")),"",IF(ROWS($1:1172)&lt;=COUNTA($I$2:I1671),INDEX($I$2:I1671,SMALL(IF($I$2:I1671&lt;&gt;"",ROW(INDIRECT("1:"&amp;ROWS($I$2:I1671)))),ROWS($1:1172))),""))</f>
        <v/>
      </c>
    </row>
    <row r="1174" spans="7:11" x14ac:dyDescent="0.2">
      <c r="G1174" s="24" t="str">
        <f>+IF('Tableau de bord'!B1194='Tableau de bord'!B1195,"",'Tableau de bord'!B1194)</f>
        <v/>
      </c>
      <c r="H1174" s="23" t="str">
        <f>+'Tableau de bord'!R1194</f>
        <v/>
      </c>
      <c r="I1174" s="17" t="str">
        <f>+IF('Tableau de bord'!B1195='Tableau de bord'!B1194,"",SUM($H$2:$H1174))</f>
        <v/>
      </c>
      <c r="J1174" s="8" t="str" cm="1">
        <f t="array" aca="1" ref="J1174" ca="1">IF(ISERROR(IF(ROWS($1:1173)&lt;=COUNTA($G$2:G1672),INDEX($G$2:G1672,SMALL(IF($G$2:G1672&lt;&gt;"",ROW(INDIRECT("1:"&amp;ROWS($G$2:G1672)))),ROWS($1:1173))),"")),"",IF(ROWS($1:1173)&lt;=COUNTA($G$2:G1672),INDEX($G$2:G1672,SMALL(IF($G$2:G1672&lt;&gt;"",ROW(INDIRECT("1:"&amp;ROWS($G$2:G1672)))),ROWS($1:1173))),""))</f>
        <v/>
      </c>
      <c r="K1174" s="10" t="str" cm="1">
        <f t="array" aca="1" ref="K1174" ca="1">IF(ISERROR(IF(ROWS($1:1173)&lt;=COUNTA($I$2:I1672),INDEX($I$2:I1672,SMALL(IF($I$2:I1672&lt;&gt;"",ROW(INDIRECT("1:"&amp;ROWS($I$2:I1672)))),ROWS($1:1173))),"")),"",IF(ROWS($1:1173)&lt;=COUNTA($I$2:I1672),INDEX($I$2:I1672,SMALL(IF($I$2:I1672&lt;&gt;"",ROW(INDIRECT("1:"&amp;ROWS($I$2:I1672)))),ROWS($1:1173))),""))</f>
        <v/>
      </c>
    </row>
    <row r="1175" spans="7:11" x14ac:dyDescent="0.2">
      <c r="G1175" s="24" t="str">
        <f>+IF('Tableau de bord'!B1195='Tableau de bord'!B1196,"",'Tableau de bord'!B1195)</f>
        <v/>
      </c>
      <c r="H1175" s="23" t="str">
        <f>+'Tableau de bord'!R1195</f>
        <v/>
      </c>
      <c r="I1175" s="17" t="str">
        <f>+IF('Tableau de bord'!B1196='Tableau de bord'!B1195,"",SUM($H$2:$H1175))</f>
        <v/>
      </c>
      <c r="J1175" s="8" t="str" cm="1">
        <f t="array" aca="1" ref="J1175" ca="1">IF(ISERROR(IF(ROWS($1:1174)&lt;=COUNTA($G$2:G1673),INDEX($G$2:G1673,SMALL(IF($G$2:G1673&lt;&gt;"",ROW(INDIRECT("1:"&amp;ROWS($G$2:G1673)))),ROWS($1:1174))),"")),"",IF(ROWS($1:1174)&lt;=COUNTA($G$2:G1673),INDEX($G$2:G1673,SMALL(IF($G$2:G1673&lt;&gt;"",ROW(INDIRECT("1:"&amp;ROWS($G$2:G1673)))),ROWS($1:1174))),""))</f>
        <v/>
      </c>
      <c r="K1175" s="10" t="str" cm="1">
        <f t="array" aca="1" ref="K1175" ca="1">IF(ISERROR(IF(ROWS($1:1174)&lt;=COUNTA($I$2:I1673),INDEX($I$2:I1673,SMALL(IF($I$2:I1673&lt;&gt;"",ROW(INDIRECT("1:"&amp;ROWS($I$2:I1673)))),ROWS($1:1174))),"")),"",IF(ROWS($1:1174)&lt;=COUNTA($I$2:I1673),INDEX($I$2:I1673,SMALL(IF($I$2:I1673&lt;&gt;"",ROW(INDIRECT("1:"&amp;ROWS($I$2:I1673)))),ROWS($1:1174))),""))</f>
        <v/>
      </c>
    </row>
    <row r="1176" spans="7:11" x14ac:dyDescent="0.2">
      <c r="G1176" s="24" t="str">
        <f>+IF('Tableau de bord'!B1196='Tableau de bord'!B1197,"",'Tableau de bord'!B1196)</f>
        <v/>
      </c>
      <c r="H1176" s="23" t="str">
        <f>+'Tableau de bord'!R1196</f>
        <v/>
      </c>
      <c r="I1176" s="17" t="str">
        <f>+IF('Tableau de bord'!B1197='Tableau de bord'!B1196,"",SUM($H$2:$H1176))</f>
        <v/>
      </c>
      <c r="J1176" s="8" t="str" cm="1">
        <f t="array" aca="1" ref="J1176" ca="1">IF(ISERROR(IF(ROWS($1:1175)&lt;=COUNTA($G$2:G1674),INDEX($G$2:G1674,SMALL(IF($G$2:G1674&lt;&gt;"",ROW(INDIRECT("1:"&amp;ROWS($G$2:G1674)))),ROWS($1:1175))),"")),"",IF(ROWS($1:1175)&lt;=COUNTA($G$2:G1674),INDEX($G$2:G1674,SMALL(IF($G$2:G1674&lt;&gt;"",ROW(INDIRECT("1:"&amp;ROWS($G$2:G1674)))),ROWS($1:1175))),""))</f>
        <v/>
      </c>
      <c r="K1176" s="10" t="str" cm="1">
        <f t="array" aca="1" ref="K1176" ca="1">IF(ISERROR(IF(ROWS($1:1175)&lt;=COUNTA($I$2:I1674),INDEX($I$2:I1674,SMALL(IF($I$2:I1674&lt;&gt;"",ROW(INDIRECT("1:"&amp;ROWS($I$2:I1674)))),ROWS($1:1175))),"")),"",IF(ROWS($1:1175)&lt;=COUNTA($I$2:I1674),INDEX($I$2:I1674,SMALL(IF($I$2:I1674&lt;&gt;"",ROW(INDIRECT("1:"&amp;ROWS($I$2:I1674)))),ROWS($1:1175))),""))</f>
        <v/>
      </c>
    </row>
    <row r="1177" spans="7:11" x14ac:dyDescent="0.2">
      <c r="G1177" s="24" t="str">
        <f>+IF('Tableau de bord'!B1197='Tableau de bord'!B1198,"",'Tableau de bord'!B1197)</f>
        <v/>
      </c>
      <c r="H1177" s="23" t="str">
        <f>+'Tableau de bord'!R1197</f>
        <v/>
      </c>
      <c r="I1177" s="17" t="str">
        <f>+IF('Tableau de bord'!B1198='Tableau de bord'!B1197,"",SUM($H$2:$H1177))</f>
        <v/>
      </c>
      <c r="J1177" s="8" t="str" cm="1">
        <f t="array" aca="1" ref="J1177" ca="1">IF(ISERROR(IF(ROWS($1:1176)&lt;=COUNTA($G$2:G1675),INDEX($G$2:G1675,SMALL(IF($G$2:G1675&lt;&gt;"",ROW(INDIRECT("1:"&amp;ROWS($G$2:G1675)))),ROWS($1:1176))),"")),"",IF(ROWS($1:1176)&lt;=COUNTA($G$2:G1675),INDEX($G$2:G1675,SMALL(IF($G$2:G1675&lt;&gt;"",ROW(INDIRECT("1:"&amp;ROWS($G$2:G1675)))),ROWS($1:1176))),""))</f>
        <v/>
      </c>
      <c r="K1177" s="10" t="str" cm="1">
        <f t="array" aca="1" ref="K1177" ca="1">IF(ISERROR(IF(ROWS($1:1176)&lt;=COUNTA($I$2:I1675),INDEX($I$2:I1675,SMALL(IF($I$2:I1675&lt;&gt;"",ROW(INDIRECT("1:"&amp;ROWS($I$2:I1675)))),ROWS($1:1176))),"")),"",IF(ROWS($1:1176)&lt;=COUNTA($I$2:I1675),INDEX($I$2:I1675,SMALL(IF($I$2:I1675&lt;&gt;"",ROW(INDIRECT("1:"&amp;ROWS($I$2:I1675)))),ROWS($1:1176))),""))</f>
        <v/>
      </c>
    </row>
    <row r="1178" spans="7:11" x14ac:dyDescent="0.2">
      <c r="G1178" s="24" t="str">
        <f>+IF('Tableau de bord'!B1198='Tableau de bord'!B1199,"",'Tableau de bord'!B1198)</f>
        <v/>
      </c>
      <c r="H1178" s="23" t="str">
        <f>+'Tableau de bord'!R1198</f>
        <v/>
      </c>
      <c r="I1178" s="17" t="str">
        <f>+IF('Tableau de bord'!B1199='Tableau de bord'!B1198,"",SUM($H$2:$H1178))</f>
        <v/>
      </c>
      <c r="J1178" s="8" t="str" cm="1">
        <f t="array" aca="1" ref="J1178" ca="1">IF(ISERROR(IF(ROWS($1:1177)&lt;=COUNTA($G$2:G1676),INDEX($G$2:G1676,SMALL(IF($G$2:G1676&lt;&gt;"",ROW(INDIRECT("1:"&amp;ROWS($G$2:G1676)))),ROWS($1:1177))),"")),"",IF(ROWS($1:1177)&lt;=COUNTA($G$2:G1676),INDEX($G$2:G1676,SMALL(IF($G$2:G1676&lt;&gt;"",ROW(INDIRECT("1:"&amp;ROWS($G$2:G1676)))),ROWS($1:1177))),""))</f>
        <v/>
      </c>
      <c r="K1178" s="10" t="str" cm="1">
        <f t="array" aca="1" ref="K1178" ca="1">IF(ISERROR(IF(ROWS($1:1177)&lt;=COUNTA($I$2:I1676),INDEX($I$2:I1676,SMALL(IF($I$2:I1676&lt;&gt;"",ROW(INDIRECT("1:"&amp;ROWS($I$2:I1676)))),ROWS($1:1177))),"")),"",IF(ROWS($1:1177)&lt;=COUNTA($I$2:I1676),INDEX($I$2:I1676,SMALL(IF($I$2:I1676&lt;&gt;"",ROW(INDIRECT("1:"&amp;ROWS($I$2:I1676)))),ROWS($1:1177))),""))</f>
        <v/>
      </c>
    </row>
    <row r="1179" spans="7:11" x14ac:dyDescent="0.2">
      <c r="G1179" s="24" t="str">
        <f>+IF('Tableau de bord'!B1199='Tableau de bord'!B1200,"",'Tableau de bord'!B1199)</f>
        <v/>
      </c>
      <c r="H1179" s="23" t="str">
        <f>+'Tableau de bord'!R1199</f>
        <v/>
      </c>
      <c r="I1179" s="17" t="str">
        <f>+IF('Tableau de bord'!B1200='Tableau de bord'!B1199,"",SUM($H$2:$H1179))</f>
        <v/>
      </c>
      <c r="J1179" s="8" t="str" cm="1">
        <f t="array" aca="1" ref="J1179" ca="1">IF(ISERROR(IF(ROWS($1:1178)&lt;=COUNTA($G$2:G1677),INDEX($G$2:G1677,SMALL(IF($G$2:G1677&lt;&gt;"",ROW(INDIRECT("1:"&amp;ROWS($G$2:G1677)))),ROWS($1:1178))),"")),"",IF(ROWS($1:1178)&lt;=COUNTA($G$2:G1677),INDEX($G$2:G1677,SMALL(IF($G$2:G1677&lt;&gt;"",ROW(INDIRECT("1:"&amp;ROWS($G$2:G1677)))),ROWS($1:1178))),""))</f>
        <v/>
      </c>
      <c r="K1179" s="10" t="str" cm="1">
        <f t="array" aca="1" ref="K1179" ca="1">IF(ISERROR(IF(ROWS($1:1178)&lt;=COUNTA($I$2:I1677),INDEX($I$2:I1677,SMALL(IF($I$2:I1677&lt;&gt;"",ROW(INDIRECT("1:"&amp;ROWS($I$2:I1677)))),ROWS($1:1178))),"")),"",IF(ROWS($1:1178)&lt;=COUNTA($I$2:I1677),INDEX($I$2:I1677,SMALL(IF($I$2:I1677&lt;&gt;"",ROW(INDIRECT("1:"&amp;ROWS($I$2:I1677)))),ROWS($1:1178))),""))</f>
        <v/>
      </c>
    </row>
    <row r="1180" spans="7:11" x14ac:dyDescent="0.2">
      <c r="G1180" s="24" t="str">
        <f>+IF('Tableau de bord'!B1200='Tableau de bord'!B1201,"",'Tableau de bord'!B1200)</f>
        <v/>
      </c>
      <c r="H1180" s="23" t="str">
        <f>+'Tableau de bord'!R1200</f>
        <v/>
      </c>
      <c r="I1180" s="17" t="str">
        <f>+IF('Tableau de bord'!B1201='Tableau de bord'!B1200,"",SUM($H$2:$H1180))</f>
        <v/>
      </c>
      <c r="J1180" s="8" t="str" cm="1">
        <f t="array" aca="1" ref="J1180" ca="1">IF(ISERROR(IF(ROWS($1:1179)&lt;=COUNTA($G$2:G1678),INDEX($G$2:G1678,SMALL(IF($G$2:G1678&lt;&gt;"",ROW(INDIRECT("1:"&amp;ROWS($G$2:G1678)))),ROWS($1:1179))),"")),"",IF(ROWS($1:1179)&lt;=COUNTA($G$2:G1678),INDEX($G$2:G1678,SMALL(IF($G$2:G1678&lt;&gt;"",ROW(INDIRECT("1:"&amp;ROWS($G$2:G1678)))),ROWS($1:1179))),""))</f>
        <v/>
      </c>
      <c r="K1180" s="10" t="str" cm="1">
        <f t="array" aca="1" ref="K1180" ca="1">IF(ISERROR(IF(ROWS($1:1179)&lt;=COUNTA($I$2:I1678),INDEX($I$2:I1678,SMALL(IF($I$2:I1678&lt;&gt;"",ROW(INDIRECT("1:"&amp;ROWS($I$2:I1678)))),ROWS($1:1179))),"")),"",IF(ROWS($1:1179)&lt;=COUNTA($I$2:I1678),INDEX($I$2:I1678,SMALL(IF($I$2:I1678&lt;&gt;"",ROW(INDIRECT("1:"&amp;ROWS($I$2:I1678)))),ROWS($1:1179))),""))</f>
        <v/>
      </c>
    </row>
    <row r="1181" spans="7:11" x14ac:dyDescent="0.2">
      <c r="G1181" s="24" t="str">
        <f>+IF('Tableau de bord'!B1201='Tableau de bord'!B1202,"",'Tableau de bord'!B1201)</f>
        <v/>
      </c>
      <c r="H1181" s="23" t="str">
        <f>+'Tableau de bord'!R1201</f>
        <v/>
      </c>
      <c r="I1181" s="17" t="str">
        <f>+IF('Tableau de bord'!B1202='Tableau de bord'!B1201,"",SUM($H$2:$H1181))</f>
        <v/>
      </c>
      <c r="J1181" s="8" t="str" cm="1">
        <f t="array" aca="1" ref="J1181" ca="1">IF(ISERROR(IF(ROWS($1:1180)&lt;=COUNTA($G$2:G1679),INDEX($G$2:G1679,SMALL(IF($G$2:G1679&lt;&gt;"",ROW(INDIRECT("1:"&amp;ROWS($G$2:G1679)))),ROWS($1:1180))),"")),"",IF(ROWS($1:1180)&lt;=COUNTA($G$2:G1679),INDEX($G$2:G1679,SMALL(IF($G$2:G1679&lt;&gt;"",ROW(INDIRECT("1:"&amp;ROWS($G$2:G1679)))),ROWS($1:1180))),""))</f>
        <v/>
      </c>
      <c r="K1181" s="10" t="str" cm="1">
        <f t="array" aca="1" ref="K1181" ca="1">IF(ISERROR(IF(ROWS($1:1180)&lt;=COUNTA($I$2:I1679),INDEX($I$2:I1679,SMALL(IF($I$2:I1679&lt;&gt;"",ROW(INDIRECT("1:"&amp;ROWS($I$2:I1679)))),ROWS($1:1180))),"")),"",IF(ROWS($1:1180)&lt;=COUNTA($I$2:I1679),INDEX($I$2:I1679,SMALL(IF($I$2:I1679&lt;&gt;"",ROW(INDIRECT("1:"&amp;ROWS($I$2:I1679)))),ROWS($1:1180))),""))</f>
        <v/>
      </c>
    </row>
    <row r="1182" spans="7:11" x14ac:dyDescent="0.2">
      <c r="G1182" s="24" t="str">
        <f>+IF('Tableau de bord'!B1202='Tableau de bord'!B1203,"",'Tableau de bord'!B1202)</f>
        <v/>
      </c>
      <c r="H1182" s="23" t="str">
        <f>+'Tableau de bord'!R1202</f>
        <v/>
      </c>
      <c r="I1182" s="17" t="str">
        <f>+IF('Tableau de bord'!B1203='Tableau de bord'!B1202,"",SUM($H$2:$H1182))</f>
        <v/>
      </c>
      <c r="J1182" s="8" t="str" cm="1">
        <f t="array" aca="1" ref="J1182" ca="1">IF(ISERROR(IF(ROWS($1:1181)&lt;=COUNTA($G$2:G1680),INDEX($G$2:G1680,SMALL(IF($G$2:G1680&lt;&gt;"",ROW(INDIRECT("1:"&amp;ROWS($G$2:G1680)))),ROWS($1:1181))),"")),"",IF(ROWS($1:1181)&lt;=COUNTA($G$2:G1680),INDEX($G$2:G1680,SMALL(IF($G$2:G1680&lt;&gt;"",ROW(INDIRECT("1:"&amp;ROWS($G$2:G1680)))),ROWS($1:1181))),""))</f>
        <v/>
      </c>
      <c r="K1182" s="10" t="str" cm="1">
        <f t="array" aca="1" ref="K1182" ca="1">IF(ISERROR(IF(ROWS($1:1181)&lt;=COUNTA($I$2:I1680),INDEX($I$2:I1680,SMALL(IF($I$2:I1680&lt;&gt;"",ROW(INDIRECT("1:"&amp;ROWS($I$2:I1680)))),ROWS($1:1181))),"")),"",IF(ROWS($1:1181)&lt;=COUNTA($I$2:I1680),INDEX($I$2:I1680,SMALL(IF($I$2:I1680&lt;&gt;"",ROW(INDIRECT("1:"&amp;ROWS($I$2:I1680)))),ROWS($1:1181))),""))</f>
        <v/>
      </c>
    </row>
    <row r="1183" spans="7:11" x14ac:dyDescent="0.2">
      <c r="G1183" s="24" t="str">
        <f>+IF('Tableau de bord'!B1203='Tableau de bord'!B1204,"",'Tableau de bord'!B1203)</f>
        <v/>
      </c>
      <c r="H1183" s="23" t="str">
        <f>+'Tableau de bord'!R1203</f>
        <v/>
      </c>
      <c r="I1183" s="17" t="str">
        <f>+IF('Tableau de bord'!B1204='Tableau de bord'!B1203,"",SUM($H$2:$H1183))</f>
        <v/>
      </c>
      <c r="J1183" s="8" t="str" cm="1">
        <f t="array" aca="1" ref="J1183" ca="1">IF(ISERROR(IF(ROWS($1:1182)&lt;=COUNTA($G$2:G1681),INDEX($G$2:G1681,SMALL(IF($G$2:G1681&lt;&gt;"",ROW(INDIRECT("1:"&amp;ROWS($G$2:G1681)))),ROWS($1:1182))),"")),"",IF(ROWS($1:1182)&lt;=COUNTA($G$2:G1681),INDEX($G$2:G1681,SMALL(IF($G$2:G1681&lt;&gt;"",ROW(INDIRECT("1:"&amp;ROWS($G$2:G1681)))),ROWS($1:1182))),""))</f>
        <v/>
      </c>
      <c r="K1183" s="10" t="str" cm="1">
        <f t="array" aca="1" ref="K1183" ca="1">IF(ISERROR(IF(ROWS($1:1182)&lt;=COUNTA($I$2:I1681),INDEX($I$2:I1681,SMALL(IF($I$2:I1681&lt;&gt;"",ROW(INDIRECT("1:"&amp;ROWS($I$2:I1681)))),ROWS($1:1182))),"")),"",IF(ROWS($1:1182)&lt;=COUNTA($I$2:I1681),INDEX($I$2:I1681,SMALL(IF($I$2:I1681&lt;&gt;"",ROW(INDIRECT("1:"&amp;ROWS($I$2:I1681)))),ROWS($1:1182))),""))</f>
        <v/>
      </c>
    </row>
    <row r="1184" spans="7:11" x14ac:dyDescent="0.2">
      <c r="G1184" s="24" t="str">
        <f>+IF('Tableau de bord'!B1204='Tableau de bord'!B1205,"",'Tableau de bord'!B1204)</f>
        <v/>
      </c>
      <c r="H1184" s="23" t="str">
        <f>+'Tableau de bord'!R1204</f>
        <v/>
      </c>
      <c r="I1184" s="17" t="str">
        <f>+IF('Tableau de bord'!B1205='Tableau de bord'!B1204,"",SUM($H$2:$H1184))</f>
        <v/>
      </c>
      <c r="J1184" s="8" t="str" cm="1">
        <f t="array" aca="1" ref="J1184" ca="1">IF(ISERROR(IF(ROWS($1:1183)&lt;=COUNTA($G$2:G1682),INDEX($G$2:G1682,SMALL(IF($G$2:G1682&lt;&gt;"",ROW(INDIRECT("1:"&amp;ROWS($G$2:G1682)))),ROWS($1:1183))),"")),"",IF(ROWS($1:1183)&lt;=COUNTA($G$2:G1682),INDEX($G$2:G1682,SMALL(IF($G$2:G1682&lt;&gt;"",ROW(INDIRECT("1:"&amp;ROWS($G$2:G1682)))),ROWS($1:1183))),""))</f>
        <v/>
      </c>
      <c r="K1184" s="10" t="str" cm="1">
        <f t="array" aca="1" ref="K1184" ca="1">IF(ISERROR(IF(ROWS($1:1183)&lt;=COUNTA($I$2:I1682),INDEX($I$2:I1682,SMALL(IF($I$2:I1682&lt;&gt;"",ROW(INDIRECT("1:"&amp;ROWS($I$2:I1682)))),ROWS($1:1183))),"")),"",IF(ROWS($1:1183)&lt;=COUNTA($I$2:I1682),INDEX($I$2:I1682,SMALL(IF($I$2:I1682&lt;&gt;"",ROW(INDIRECT("1:"&amp;ROWS($I$2:I1682)))),ROWS($1:1183))),""))</f>
        <v/>
      </c>
    </row>
    <row r="1185" spans="7:11" x14ac:dyDescent="0.2">
      <c r="G1185" s="24" t="str">
        <f>+IF('Tableau de bord'!B1205='Tableau de bord'!B1206,"",'Tableau de bord'!B1205)</f>
        <v/>
      </c>
      <c r="H1185" s="23" t="str">
        <f>+'Tableau de bord'!R1205</f>
        <v/>
      </c>
      <c r="I1185" s="17" t="str">
        <f>+IF('Tableau de bord'!B1206='Tableau de bord'!B1205,"",SUM($H$2:$H1185))</f>
        <v/>
      </c>
      <c r="J1185" s="8" t="str" cm="1">
        <f t="array" aca="1" ref="J1185" ca="1">IF(ISERROR(IF(ROWS($1:1184)&lt;=COUNTA($G$2:G1683),INDEX($G$2:G1683,SMALL(IF($G$2:G1683&lt;&gt;"",ROW(INDIRECT("1:"&amp;ROWS($G$2:G1683)))),ROWS($1:1184))),"")),"",IF(ROWS($1:1184)&lt;=COUNTA($G$2:G1683),INDEX($G$2:G1683,SMALL(IF($G$2:G1683&lt;&gt;"",ROW(INDIRECT("1:"&amp;ROWS($G$2:G1683)))),ROWS($1:1184))),""))</f>
        <v/>
      </c>
      <c r="K1185" s="10" t="str" cm="1">
        <f t="array" aca="1" ref="K1185" ca="1">IF(ISERROR(IF(ROWS($1:1184)&lt;=COUNTA($I$2:I1683),INDEX($I$2:I1683,SMALL(IF($I$2:I1683&lt;&gt;"",ROW(INDIRECT("1:"&amp;ROWS($I$2:I1683)))),ROWS($1:1184))),"")),"",IF(ROWS($1:1184)&lt;=COUNTA($I$2:I1683),INDEX($I$2:I1683,SMALL(IF($I$2:I1683&lt;&gt;"",ROW(INDIRECT("1:"&amp;ROWS($I$2:I1683)))),ROWS($1:1184))),""))</f>
        <v/>
      </c>
    </row>
    <row r="1186" spans="7:11" x14ac:dyDescent="0.2">
      <c r="G1186" s="24" t="str">
        <f>+IF('Tableau de bord'!B1206='Tableau de bord'!B1207,"",'Tableau de bord'!B1206)</f>
        <v/>
      </c>
      <c r="H1186" s="23" t="str">
        <f>+'Tableau de bord'!R1206</f>
        <v/>
      </c>
      <c r="I1186" s="17" t="str">
        <f>+IF('Tableau de bord'!B1207='Tableau de bord'!B1206,"",SUM($H$2:$H1186))</f>
        <v/>
      </c>
      <c r="J1186" s="8" t="str" cm="1">
        <f t="array" aca="1" ref="J1186" ca="1">IF(ISERROR(IF(ROWS($1:1185)&lt;=COUNTA($G$2:G1684),INDEX($G$2:G1684,SMALL(IF($G$2:G1684&lt;&gt;"",ROW(INDIRECT("1:"&amp;ROWS($G$2:G1684)))),ROWS($1:1185))),"")),"",IF(ROWS($1:1185)&lt;=COUNTA($G$2:G1684),INDEX($G$2:G1684,SMALL(IF($G$2:G1684&lt;&gt;"",ROW(INDIRECT("1:"&amp;ROWS($G$2:G1684)))),ROWS($1:1185))),""))</f>
        <v/>
      </c>
      <c r="K1186" s="10" t="str" cm="1">
        <f t="array" aca="1" ref="K1186" ca="1">IF(ISERROR(IF(ROWS($1:1185)&lt;=COUNTA($I$2:I1684),INDEX($I$2:I1684,SMALL(IF($I$2:I1684&lt;&gt;"",ROW(INDIRECT("1:"&amp;ROWS($I$2:I1684)))),ROWS($1:1185))),"")),"",IF(ROWS($1:1185)&lt;=COUNTA($I$2:I1684),INDEX($I$2:I1684,SMALL(IF($I$2:I1684&lt;&gt;"",ROW(INDIRECT("1:"&amp;ROWS($I$2:I1684)))),ROWS($1:1185))),""))</f>
        <v/>
      </c>
    </row>
    <row r="1187" spans="7:11" x14ac:dyDescent="0.2">
      <c r="G1187" s="24" t="str">
        <f>+IF('Tableau de bord'!B1207='Tableau de bord'!B1208,"",'Tableau de bord'!B1207)</f>
        <v/>
      </c>
      <c r="H1187" s="23" t="str">
        <f>+'Tableau de bord'!R1207</f>
        <v/>
      </c>
      <c r="I1187" s="17" t="str">
        <f>+IF('Tableau de bord'!B1208='Tableau de bord'!B1207,"",SUM($H$2:$H1187))</f>
        <v/>
      </c>
      <c r="J1187" s="8" t="str" cm="1">
        <f t="array" aca="1" ref="J1187" ca="1">IF(ISERROR(IF(ROWS($1:1186)&lt;=COUNTA($G$2:G1685),INDEX($G$2:G1685,SMALL(IF($G$2:G1685&lt;&gt;"",ROW(INDIRECT("1:"&amp;ROWS($G$2:G1685)))),ROWS($1:1186))),"")),"",IF(ROWS($1:1186)&lt;=COUNTA($G$2:G1685),INDEX($G$2:G1685,SMALL(IF($G$2:G1685&lt;&gt;"",ROW(INDIRECT("1:"&amp;ROWS($G$2:G1685)))),ROWS($1:1186))),""))</f>
        <v/>
      </c>
      <c r="K1187" s="10" t="str" cm="1">
        <f t="array" aca="1" ref="K1187" ca="1">IF(ISERROR(IF(ROWS($1:1186)&lt;=COUNTA($I$2:I1685),INDEX($I$2:I1685,SMALL(IF($I$2:I1685&lt;&gt;"",ROW(INDIRECT("1:"&amp;ROWS($I$2:I1685)))),ROWS($1:1186))),"")),"",IF(ROWS($1:1186)&lt;=COUNTA($I$2:I1685),INDEX($I$2:I1685,SMALL(IF($I$2:I1685&lt;&gt;"",ROW(INDIRECT("1:"&amp;ROWS($I$2:I1685)))),ROWS($1:1186))),""))</f>
        <v/>
      </c>
    </row>
    <row r="1188" spans="7:11" x14ac:dyDescent="0.2">
      <c r="G1188" s="24" t="str">
        <f>+IF('Tableau de bord'!B1208='Tableau de bord'!B1209,"",'Tableau de bord'!B1208)</f>
        <v/>
      </c>
      <c r="H1188" s="23" t="str">
        <f>+'Tableau de bord'!R1208</f>
        <v/>
      </c>
      <c r="I1188" s="17" t="str">
        <f>+IF('Tableau de bord'!B1209='Tableau de bord'!B1208,"",SUM($H$2:$H1188))</f>
        <v/>
      </c>
      <c r="J1188" s="8" t="str" cm="1">
        <f t="array" aca="1" ref="J1188" ca="1">IF(ISERROR(IF(ROWS($1:1187)&lt;=COUNTA($G$2:G1686),INDEX($G$2:G1686,SMALL(IF($G$2:G1686&lt;&gt;"",ROW(INDIRECT("1:"&amp;ROWS($G$2:G1686)))),ROWS($1:1187))),"")),"",IF(ROWS($1:1187)&lt;=COUNTA($G$2:G1686),INDEX($G$2:G1686,SMALL(IF($G$2:G1686&lt;&gt;"",ROW(INDIRECT("1:"&amp;ROWS($G$2:G1686)))),ROWS($1:1187))),""))</f>
        <v/>
      </c>
      <c r="K1188" s="10" t="str" cm="1">
        <f t="array" aca="1" ref="K1188" ca="1">IF(ISERROR(IF(ROWS($1:1187)&lt;=COUNTA($I$2:I1686),INDEX($I$2:I1686,SMALL(IF($I$2:I1686&lt;&gt;"",ROW(INDIRECT("1:"&amp;ROWS($I$2:I1686)))),ROWS($1:1187))),"")),"",IF(ROWS($1:1187)&lt;=COUNTA($I$2:I1686),INDEX($I$2:I1686,SMALL(IF($I$2:I1686&lt;&gt;"",ROW(INDIRECT("1:"&amp;ROWS($I$2:I1686)))),ROWS($1:1187))),""))</f>
        <v/>
      </c>
    </row>
    <row r="1189" spans="7:11" x14ac:dyDescent="0.2">
      <c r="G1189" s="24" t="str">
        <f>+IF('Tableau de bord'!B1209='Tableau de bord'!B1210,"",'Tableau de bord'!B1209)</f>
        <v/>
      </c>
      <c r="H1189" s="23" t="str">
        <f>+'Tableau de bord'!R1209</f>
        <v/>
      </c>
      <c r="I1189" s="17" t="str">
        <f>+IF('Tableau de bord'!B1210='Tableau de bord'!B1209,"",SUM($H$2:$H1189))</f>
        <v/>
      </c>
      <c r="J1189" s="8" t="str" cm="1">
        <f t="array" aca="1" ref="J1189" ca="1">IF(ISERROR(IF(ROWS($1:1188)&lt;=COUNTA($G$2:G1687),INDEX($G$2:G1687,SMALL(IF($G$2:G1687&lt;&gt;"",ROW(INDIRECT("1:"&amp;ROWS($G$2:G1687)))),ROWS($1:1188))),"")),"",IF(ROWS($1:1188)&lt;=COUNTA($G$2:G1687),INDEX($G$2:G1687,SMALL(IF($G$2:G1687&lt;&gt;"",ROW(INDIRECT("1:"&amp;ROWS($G$2:G1687)))),ROWS($1:1188))),""))</f>
        <v/>
      </c>
      <c r="K1189" s="10" t="str" cm="1">
        <f t="array" aca="1" ref="K1189" ca="1">IF(ISERROR(IF(ROWS($1:1188)&lt;=COUNTA($I$2:I1687),INDEX($I$2:I1687,SMALL(IF($I$2:I1687&lt;&gt;"",ROW(INDIRECT("1:"&amp;ROWS($I$2:I1687)))),ROWS($1:1188))),"")),"",IF(ROWS($1:1188)&lt;=COUNTA($I$2:I1687),INDEX($I$2:I1687,SMALL(IF($I$2:I1687&lt;&gt;"",ROW(INDIRECT("1:"&amp;ROWS($I$2:I1687)))),ROWS($1:1188))),""))</f>
        <v/>
      </c>
    </row>
    <row r="1190" spans="7:11" x14ac:dyDescent="0.2">
      <c r="G1190" s="24" t="str">
        <f>+IF('Tableau de bord'!B1210='Tableau de bord'!B1211,"",'Tableau de bord'!B1210)</f>
        <v/>
      </c>
      <c r="H1190" s="23" t="str">
        <f>+'Tableau de bord'!R1210</f>
        <v/>
      </c>
      <c r="I1190" s="17" t="str">
        <f>+IF('Tableau de bord'!B1211='Tableau de bord'!B1210,"",SUM($H$2:$H1190))</f>
        <v/>
      </c>
      <c r="J1190" s="8" t="str" cm="1">
        <f t="array" aca="1" ref="J1190" ca="1">IF(ISERROR(IF(ROWS($1:1189)&lt;=COUNTA($G$2:G1688),INDEX($G$2:G1688,SMALL(IF($G$2:G1688&lt;&gt;"",ROW(INDIRECT("1:"&amp;ROWS($G$2:G1688)))),ROWS($1:1189))),"")),"",IF(ROWS($1:1189)&lt;=COUNTA($G$2:G1688),INDEX($G$2:G1688,SMALL(IF($G$2:G1688&lt;&gt;"",ROW(INDIRECT("1:"&amp;ROWS($G$2:G1688)))),ROWS($1:1189))),""))</f>
        <v/>
      </c>
      <c r="K1190" s="10" t="str" cm="1">
        <f t="array" aca="1" ref="K1190" ca="1">IF(ISERROR(IF(ROWS($1:1189)&lt;=COUNTA($I$2:I1688),INDEX($I$2:I1688,SMALL(IF($I$2:I1688&lt;&gt;"",ROW(INDIRECT("1:"&amp;ROWS($I$2:I1688)))),ROWS($1:1189))),"")),"",IF(ROWS($1:1189)&lt;=COUNTA($I$2:I1688),INDEX($I$2:I1688,SMALL(IF($I$2:I1688&lt;&gt;"",ROW(INDIRECT("1:"&amp;ROWS($I$2:I1688)))),ROWS($1:1189))),""))</f>
        <v/>
      </c>
    </row>
    <row r="1191" spans="7:11" x14ac:dyDescent="0.2">
      <c r="G1191" s="24" t="str">
        <f>+IF('Tableau de bord'!B1211='Tableau de bord'!B1212,"",'Tableau de bord'!B1211)</f>
        <v/>
      </c>
      <c r="H1191" s="23" t="str">
        <f>+'Tableau de bord'!R1211</f>
        <v/>
      </c>
      <c r="I1191" s="17" t="str">
        <f>+IF('Tableau de bord'!B1212='Tableau de bord'!B1211,"",SUM($H$2:$H1191))</f>
        <v/>
      </c>
      <c r="J1191" s="8" t="str" cm="1">
        <f t="array" aca="1" ref="J1191" ca="1">IF(ISERROR(IF(ROWS($1:1190)&lt;=COUNTA($G$2:G1689),INDEX($G$2:G1689,SMALL(IF($G$2:G1689&lt;&gt;"",ROW(INDIRECT("1:"&amp;ROWS($G$2:G1689)))),ROWS($1:1190))),"")),"",IF(ROWS($1:1190)&lt;=COUNTA($G$2:G1689),INDEX($G$2:G1689,SMALL(IF($G$2:G1689&lt;&gt;"",ROW(INDIRECT("1:"&amp;ROWS($G$2:G1689)))),ROWS($1:1190))),""))</f>
        <v/>
      </c>
      <c r="K1191" s="10" t="str" cm="1">
        <f t="array" aca="1" ref="K1191" ca="1">IF(ISERROR(IF(ROWS($1:1190)&lt;=COUNTA($I$2:I1689),INDEX($I$2:I1689,SMALL(IF($I$2:I1689&lt;&gt;"",ROW(INDIRECT("1:"&amp;ROWS($I$2:I1689)))),ROWS($1:1190))),"")),"",IF(ROWS($1:1190)&lt;=COUNTA($I$2:I1689),INDEX($I$2:I1689,SMALL(IF($I$2:I1689&lt;&gt;"",ROW(INDIRECT("1:"&amp;ROWS($I$2:I1689)))),ROWS($1:1190))),""))</f>
        <v/>
      </c>
    </row>
    <row r="1192" spans="7:11" x14ac:dyDescent="0.2">
      <c r="G1192" s="24" t="str">
        <f>+IF('Tableau de bord'!B1212='Tableau de bord'!B1213,"",'Tableau de bord'!B1212)</f>
        <v/>
      </c>
      <c r="H1192" s="23" t="str">
        <f>+'Tableau de bord'!R1212</f>
        <v/>
      </c>
      <c r="I1192" s="17" t="str">
        <f>+IF('Tableau de bord'!B1213='Tableau de bord'!B1212,"",SUM($H$2:$H1192))</f>
        <v/>
      </c>
      <c r="J1192" s="8" t="str" cm="1">
        <f t="array" aca="1" ref="J1192" ca="1">IF(ISERROR(IF(ROWS($1:1191)&lt;=COUNTA($G$2:G1690),INDEX($G$2:G1690,SMALL(IF($G$2:G1690&lt;&gt;"",ROW(INDIRECT("1:"&amp;ROWS($G$2:G1690)))),ROWS($1:1191))),"")),"",IF(ROWS($1:1191)&lt;=COUNTA($G$2:G1690),INDEX($G$2:G1690,SMALL(IF($G$2:G1690&lt;&gt;"",ROW(INDIRECT("1:"&amp;ROWS($G$2:G1690)))),ROWS($1:1191))),""))</f>
        <v/>
      </c>
      <c r="K1192" s="10" t="str" cm="1">
        <f t="array" aca="1" ref="K1192" ca="1">IF(ISERROR(IF(ROWS($1:1191)&lt;=COUNTA($I$2:I1690),INDEX($I$2:I1690,SMALL(IF($I$2:I1690&lt;&gt;"",ROW(INDIRECT("1:"&amp;ROWS($I$2:I1690)))),ROWS($1:1191))),"")),"",IF(ROWS($1:1191)&lt;=COUNTA($I$2:I1690),INDEX($I$2:I1690,SMALL(IF($I$2:I1690&lt;&gt;"",ROW(INDIRECT("1:"&amp;ROWS($I$2:I1690)))),ROWS($1:1191))),""))</f>
        <v/>
      </c>
    </row>
    <row r="1193" spans="7:11" x14ac:dyDescent="0.2">
      <c r="G1193" s="24" t="str">
        <f>+IF('Tableau de bord'!B1213='Tableau de bord'!B1214,"",'Tableau de bord'!B1213)</f>
        <v/>
      </c>
      <c r="H1193" s="23" t="str">
        <f>+'Tableau de bord'!R1213</f>
        <v/>
      </c>
      <c r="I1193" s="17" t="str">
        <f>+IF('Tableau de bord'!B1214='Tableau de bord'!B1213,"",SUM($H$2:$H1193))</f>
        <v/>
      </c>
      <c r="J1193" s="8" t="str" cm="1">
        <f t="array" aca="1" ref="J1193" ca="1">IF(ISERROR(IF(ROWS($1:1192)&lt;=COUNTA($G$2:G1691),INDEX($G$2:G1691,SMALL(IF($G$2:G1691&lt;&gt;"",ROW(INDIRECT("1:"&amp;ROWS($G$2:G1691)))),ROWS($1:1192))),"")),"",IF(ROWS($1:1192)&lt;=COUNTA($G$2:G1691),INDEX($G$2:G1691,SMALL(IF($G$2:G1691&lt;&gt;"",ROW(INDIRECT("1:"&amp;ROWS($G$2:G1691)))),ROWS($1:1192))),""))</f>
        <v/>
      </c>
      <c r="K1193" s="10" t="str" cm="1">
        <f t="array" aca="1" ref="K1193" ca="1">IF(ISERROR(IF(ROWS($1:1192)&lt;=COUNTA($I$2:I1691),INDEX($I$2:I1691,SMALL(IF($I$2:I1691&lt;&gt;"",ROW(INDIRECT("1:"&amp;ROWS($I$2:I1691)))),ROWS($1:1192))),"")),"",IF(ROWS($1:1192)&lt;=COUNTA($I$2:I1691),INDEX($I$2:I1691,SMALL(IF($I$2:I1691&lt;&gt;"",ROW(INDIRECT("1:"&amp;ROWS($I$2:I1691)))),ROWS($1:1192))),""))</f>
        <v/>
      </c>
    </row>
    <row r="1194" spans="7:11" x14ac:dyDescent="0.2">
      <c r="G1194" s="24" t="str">
        <f>+IF('Tableau de bord'!B1214='Tableau de bord'!B1215,"",'Tableau de bord'!B1214)</f>
        <v/>
      </c>
      <c r="H1194" s="23" t="str">
        <f>+'Tableau de bord'!R1214</f>
        <v/>
      </c>
      <c r="I1194" s="17" t="str">
        <f>+IF('Tableau de bord'!B1215='Tableau de bord'!B1214,"",SUM($H$2:$H1194))</f>
        <v/>
      </c>
      <c r="J1194" s="8" t="str" cm="1">
        <f t="array" aca="1" ref="J1194" ca="1">IF(ISERROR(IF(ROWS($1:1193)&lt;=COUNTA($G$2:G1692),INDEX($G$2:G1692,SMALL(IF($G$2:G1692&lt;&gt;"",ROW(INDIRECT("1:"&amp;ROWS($G$2:G1692)))),ROWS($1:1193))),"")),"",IF(ROWS($1:1193)&lt;=COUNTA($G$2:G1692),INDEX($G$2:G1692,SMALL(IF($G$2:G1692&lt;&gt;"",ROW(INDIRECT("1:"&amp;ROWS($G$2:G1692)))),ROWS($1:1193))),""))</f>
        <v/>
      </c>
      <c r="K1194" s="10" t="str" cm="1">
        <f t="array" aca="1" ref="K1194" ca="1">IF(ISERROR(IF(ROWS($1:1193)&lt;=COUNTA($I$2:I1692),INDEX($I$2:I1692,SMALL(IF($I$2:I1692&lt;&gt;"",ROW(INDIRECT("1:"&amp;ROWS($I$2:I1692)))),ROWS($1:1193))),"")),"",IF(ROWS($1:1193)&lt;=COUNTA($I$2:I1692),INDEX($I$2:I1692,SMALL(IF($I$2:I1692&lt;&gt;"",ROW(INDIRECT("1:"&amp;ROWS($I$2:I1692)))),ROWS($1:1193))),""))</f>
        <v/>
      </c>
    </row>
    <row r="1195" spans="7:11" x14ac:dyDescent="0.2">
      <c r="G1195" s="24" t="str">
        <f>+IF('Tableau de bord'!B1215='Tableau de bord'!B1216,"",'Tableau de bord'!B1215)</f>
        <v/>
      </c>
      <c r="H1195" s="23" t="str">
        <f>+'Tableau de bord'!R1215</f>
        <v/>
      </c>
      <c r="I1195" s="17" t="str">
        <f>+IF('Tableau de bord'!B1216='Tableau de bord'!B1215,"",SUM($H$2:$H1195))</f>
        <v/>
      </c>
      <c r="J1195" s="8" t="str" cm="1">
        <f t="array" aca="1" ref="J1195" ca="1">IF(ISERROR(IF(ROWS($1:1194)&lt;=COUNTA($G$2:G1693),INDEX($G$2:G1693,SMALL(IF($G$2:G1693&lt;&gt;"",ROW(INDIRECT("1:"&amp;ROWS($G$2:G1693)))),ROWS($1:1194))),"")),"",IF(ROWS($1:1194)&lt;=COUNTA($G$2:G1693),INDEX($G$2:G1693,SMALL(IF($G$2:G1693&lt;&gt;"",ROW(INDIRECT("1:"&amp;ROWS($G$2:G1693)))),ROWS($1:1194))),""))</f>
        <v/>
      </c>
      <c r="K1195" s="10" t="str" cm="1">
        <f t="array" aca="1" ref="K1195" ca="1">IF(ISERROR(IF(ROWS($1:1194)&lt;=COUNTA($I$2:I1693),INDEX($I$2:I1693,SMALL(IF($I$2:I1693&lt;&gt;"",ROW(INDIRECT("1:"&amp;ROWS($I$2:I1693)))),ROWS($1:1194))),"")),"",IF(ROWS($1:1194)&lt;=COUNTA($I$2:I1693),INDEX($I$2:I1693,SMALL(IF($I$2:I1693&lt;&gt;"",ROW(INDIRECT("1:"&amp;ROWS($I$2:I1693)))),ROWS($1:1194))),""))</f>
        <v/>
      </c>
    </row>
    <row r="1196" spans="7:11" x14ac:dyDescent="0.2">
      <c r="G1196" s="24" t="str">
        <f>+IF('Tableau de bord'!B1216='Tableau de bord'!B1217,"",'Tableau de bord'!B1216)</f>
        <v/>
      </c>
      <c r="H1196" s="23" t="str">
        <f>+'Tableau de bord'!R1216</f>
        <v/>
      </c>
      <c r="I1196" s="17" t="str">
        <f>+IF('Tableau de bord'!B1217='Tableau de bord'!B1216,"",SUM($H$2:$H1196))</f>
        <v/>
      </c>
      <c r="J1196" s="8" t="str" cm="1">
        <f t="array" aca="1" ref="J1196" ca="1">IF(ISERROR(IF(ROWS($1:1195)&lt;=COUNTA($G$2:G1694),INDEX($G$2:G1694,SMALL(IF($G$2:G1694&lt;&gt;"",ROW(INDIRECT("1:"&amp;ROWS($G$2:G1694)))),ROWS($1:1195))),"")),"",IF(ROWS($1:1195)&lt;=COUNTA($G$2:G1694),INDEX($G$2:G1694,SMALL(IF($G$2:G1694&lt;&gt;"",ROW(INDIRECT("1:"&amp;ROWS($G$2:G1694)))),ROWS($1:1195))),""))</f>
        <v/>
      </c>
      <c r="K1196" s="10" t="str" cm="1">
        <f t="array" aca="1" ref="K1196" ca="1">IF(ISERROR(IF(ROWS($1:1195)&lt;=COUNTA($I$2:I1694),INDEX($I$2:I1694,SMALL(IF($I$2:I1694&lt;&gt;"",ROW(INDIRECT("1:"&amp;ROWS($I$2:I1694)))),ROWS($1:1195))),"")),"",IF(ROWS($1:1195)&lt;=COUNTA($I$2:I1694),INDEX($I$2:I1694,SMALL(IF($I$2:I1694&lt;&gt;"",ROW(INDIRECT("1:"&amp;ROWS($I$2:I1694)))),ROWS($1:1195))),""))</f>
        <v/>
      </c>
    </row>
    <row r="1197" spans="7:11" x14ac:dyDescent="0.2">
      <c r="G1197" s="24" t="str">
        <f>+IF('Tableau de bord'!B1217='Tableau de bord'!B1218,"",'Tableau de bord'!B1217)</f>
        <v/>
      </c>
      <c r="H1197" s="23" t="str">
        <f>+'Tableau de bord'!R1217</f>
        <v/>
      </c>
      <c r="I1197" s="17" t="str">
        <f>+IF('Tableau de bord'!B1218='Tableau de bord'!B1217,"",SUM($H$2:$H1197))</f>
        <v/>
      </c>
      <c r="J1197" s="8" t="str" cm="1">
        <f t="array" aca="1" ref="J1197" ca="1">IF(ISERROR(IF(ROWS($1:1196)&lt;=COUNTA($G$2:G1695),INDEX($G$2:G1695,SMALL(IF($G$2:G1695&lt;&gt;"",ROW(INDIRECT("1:"&amp;ROWS($G$2:G1695)))),ROWS($1:1196))),"")),"",IF(ROWS($1:1196)&lt;=COUNTA($G$2:G1695),INDEX($G$2:G1695,SMALL(IF($G$2:G1695&lt;&gt;"",ROW(INDIRECT("1:"&amp;ROWS($G$2:G1695)))),ROWS($1:1196))),""))</f>
        <v/>
      </c>
      <c r="K1197" s="10" t="str" cm="1">
        <f t="array" aca="1" ref="K1197" ca="1">IF(ISERROR(IF(ROWS($1:1196)&lt;=COUNTA($I$2:I1695),INDEX($I$2:I1695,SMALL(IF($I$2:I1695&lt;&gt;"",ROW(INDIRECT("1:"&amp;ROWS($I$2:I1695)))),ROWS($1:1196))),"")),"",IF(ROWS($1:1196)&lt;=COUNTA($I$2:I1695),INDEX($I$2:I1695,SMALL(IF($I$2:I1695&lt;&gt;"",ROW(INDIRECT("1:"&amp;ROWS($I$2:I1695)))),ROWS($1:1196))),""))</f>
        <v/>
      </c>
    </row>
    <row r="1198" spans="7:11" x14ac:dyDescent="0.2">
      <c r="G1198" s="24" t="str">
        <f>+IF('Tableau de bord'!B1218='Tableau de bord'!B1219,"",'Tableau de bord'!B1218)</f>
        <v/>
      </c>
      <c r="H1198" s="23" t="str">
        <f>+'Tableau de bord'!R1218</f>
        <v/>
      </c>
      <c r="I1198" s="17" t="str">
        <f>+IF('Tableau de bord'!B1219='Tableau de bord'!B1218,"",SUM($H$2:$H1198))</f>
        <v/>
      </c>
      <c r="J1198" s="8" t="str" cm="1">
        <f t="array" aca="1" ref="J1198" ca="1">IF(ISERROR(IF(ROWS($1:1197)&lt;=COUNTA($G$2:G1696),INDEX($G$2:G1696,SMALL(IF($G$2:G1696&lt;&gt;"",ROW(INDIRECT("1:"&amp;ROWS($G$2:G1696)))),ROWS($1:1197))),"")),"",IF(ROWS($1:1197)&lt;=COUNTA($G$2:G1696),INDEX($G$2:G1696,SMALL(IF($G$2:G1696&lt;&gt;"",ROW(INDIRECT("1:"&amp;ROWS($G$2:G1696)))),ROWS($1:1197))),""))</f>
        <v/>
      </c>
      <c r="K1198" s="10" t="str" cm="1">
        <f t="array" aca="1" ref="K1198" ca="1">IF(ISERROR(IF(ROWS($1:1197)&lt;=COUNTA($I$2:I1696),INDEX($I$2:I1696,SMALL(IF($I$2:I1696&lt;&gt;"",ROW(INDIRECT("1:"&amp;ROWS($I$2:I1696)))),ROWS($1:1197))),"")),"",IF(ROWS($1:1197)&lt;=COUNTA($I$2:I1696),INDEX($I$2:I1696,SMALL(IF($I$2:I1696&lt;&gt;"",ROW(INDIRECT("1:"&amp;ROWS($I$2:I1696)))),ROWS($1:1197))),""))</f>
        <v/>
      </c>
    </row>
    <row r="1199" spans="7:11" x14ac:dyDescent="0.2">
      <c r="G1199" s="24" t="str">
        <f>+IF('Tableau de bord'!B1219='Tableau de bord'!B1220,"",'Tableau de bord'!B1219)</f>
        <v/>
      </c>
      <c r="H1199" s="23" t="str">
        <f>+'Tableau de bord'!R1219</f>
        <v/>
      </c>
      <c r="I1199" s="17" t="str">
        <f>+IF('Tableau de bord'!B1220='Tableau de bord'!B1219,"",SUM($H$2:$H1199))</f>
        <v/>
      </c>
      <c r="J1199" s="8" t="str" cm="1">
        <f t="array" aca="1" ref="J1199" ca="1">IF(ISERROR(IF(ROWS($1:1198)&lt;=COUNTA($G$2:G1697),INDEX($G$2:G1697,SMALL(IF($G$2:G1697&lt;&gt;"",ROW(INDIRECT("1:"&amp;ROWS($G$2:G1697)))),ROWS($1:1198))),"")),"",IF(ROWS($1:1198)&lt;=COUNTA($G$2:G1697),INDEX($G$2:G1697,SMALL(IF($G$2:G1697&lt;&gt;"",ROW(INDIRECT("1:"&amp;ROWS($G$2:G1697)))),ROWS($1:1198))),""))</f>
        <v/>
      </c>
      <c r="K1199" s="10" t="str" cm="1">
        <f t="array" aca="1" ref="K1199" ca="1">IF(ISERROR(IF(ROWS($1:1198)&lt;=COUNTA($I$2:I1697),INDEX($I$2:I1697,SMALL(IF($I$2:I1697&lt;&gt;"",ROW(INDIRECT("1:"&amp;ROWS($I$2:I1697)))),ROWS($1:1198))),"")),"",IF(ROWS($1:1198)&lt;=COUNTA($I$2:I1697),INDEX($I$2:I1697,SMALL(IF($I$2:I1697&lt;&gt;"",ROW(INDIRECT("1:"&amp;ROWS($I$2:I1697)))),ROWS($1:1198))),""))</f>
        <v/>
      </c>
    </row>
    <row r="1200" spans="7:11" x14ac:dyDescent="0.2">
      <c r="G1200" s="24" t="str">
        <f>+IF('Tableau de bord'!B1220='Tableau de bord'!B1221,"",'Tableau de bord'!B1220)</f>
        <v/>
      </c>
      <c r="H1200" s="23" t="str">
        <f>+'Tableau de bord'!R1220</f>
        <v/>
      </c>
      <c r="I1200" s="17" t="str">
        <f>+IF('Tableau de bord'!B1221='Tableau de bord'!B1220,"",SUM($H$2:$H1200))</f>
        <v/>
      </c>
      <c r="J1200" s="8" t="str" cm="1">
        <f t="array" aca="1" ref="J1200" ca="1">IF(ISERROR(IF(ROWS($1:1199)&lt;=COUNTA($G$2:G1698),INDEX($G$2:G1698,SMALL(IF($G$2:G1698&lt;&gt;"",ROW(INDIRECT("1:"&amp;ROWS($G$2:G1698)))),ROWS($1:1199))),"")),"",IF(ROWS($1:1199)&lt;=COUNTA($G$2:G1698),INDEX($G$2:G1698,SMALL(IF($G$2:G1698&lt;&gt;"",ROW(INDIRECT("1:"&amp;ROWS($G$2:G1698)))),ROWS($1:1199))),""))</f>
        <v/>
      </c>
      <c r="K1200" s="10" t="str" cm="1">
        <f t="array" aca="1" ref="K1200" ca="1">IF(ISERROR(IF(ROWS($1:1199)&lt;=COUNTA($I$2:I1698),INDEX($I$2:I1698,SMALL(IF($I$2:I1698&lt;&gt;"",ROW(INDIRECT("1:"&amp;ROWS($I$2:I1698)))),ROWS($1:1199))),"")),"",IF(ROWS($1:1199)&lt;=COUNTA($I$2:I1698),INDEX($I$2:I1698,SMALL(IF($I$2:I1698&lt;&gt;"",ROW(INDIRECT("1:"&amp;ROWS($I$2:I1698)))),ROWS($1:1199))),""))</f>
        <v/>
      </c>
    </row>
    <row r="1201" spans="7:11" x14ac:dyDescent="0.2">
      <c r="G1201" s="24" t="str">
        <f>+IF('Tableau de bord'!B1221='Tableau de bord'!B1222,"",'Tableau de bord'!B1221)</f>
        <v/>
      </c>
      <c r="H1201" s="23" t="str">
        <f>+'Tableau de bord'!R1221</f>
        <v/>
      </c>
      <c r="I1201" s="17" t="str">
        <f>+IF('Tableau de bord'!B1222='Tableau de bord'!B1221,"",SUM($H$2:$H1201))</f>
        <v/>
      </c>
      <c r="J1201" s="8" t="str" cm="1">
        <f t="array" aca="1" ref="J1201" ca="1">IF(ISERROR(IF(ROWS($1:1200)&lt;=COUNTA($G$2:G1699),INDEX($G$2:G1699,SMALL(IF($G$2:G1699&lt;&gt;"",ROW(INDIRECT("1:"&amp;ROWS($G$2:G1699)))),ROWS($1:1200))),"")),"",IF(ROWS($1:1200)&lt;=COUNTA($G$2:G1699),INDEX($G$2:G1699,SMALL(IF($G$2:G1699&lt;&gt;"",ROW(INDIRECT("1:"&amp;ROWS($G$2:G1699)))),ROWS($1:1200))),""))</f>
        <v/>
      </c>
      <c r="K1201" s="10" t="str" cm="1">
        <f t="array" aca="1" ref="K1201" ca="1">IF(ISERROR(IF(ROWS($1:1200)&lt;=COUNTA($I$2:I1699),INDEX($I$2:I1699,SMALL(IF($I$2:I1699&lt;&gt;"",ROW(INDIRECT("1:"&amp;ROWS($I$2:I1699)))),ROWS($1:1200))),"")),"",IF(ROWS($1:1200)&lt;=COUNTA($I$2:I1699),INDEX($I$2:I1699,SMALL(IF($I$2:I1699&lt;&gt;"",ROW(INDIRECT("1:"&amp;ROWS($I$2:I1699)))),ROWS($1:1200))),""))</f>
        <v/>
      </c>
    </row>
    <row r="1202" spans="7:11" x14ac:dyDescent="0.2">
      <c r="G1202" s="24" t="str">
        <f>+IF('Tableau de bord'!B1222='Tableau de bord'!B1223,"",'Tableau de bord'!B1222)</f>
        <v/>
      </c>
      <c r="H1202" s="23" t="str">
        <f>+'Tableau de bord'!R1222</f>
        <v/>
      </c>
      <c r="I1202" s="17" t="str">
        <f>+IF('Tableau de bord'!B1223='Tableau de bord'!B1222,"",SUM($H$2:$H1202))</f>
        <v/>
      </c>
      <c r="J1202" s="8" t="str" cm="1">
        <f t="array" aca="1" ref="J1202" ca="1">IF(ISERROR(IF(ROWS($1:1201)&lt;=COUNTA($G$2:G1700),INDEX($G$2:G1700,SMALL(IF($G$2:G1700&lt;&gt;"",ROW(INDIRECT("1:"&amp;ROWS($G$2:G1700)))),ROWS($1:1201))),"")),"",IF(ROWS($1:1201)&lt;=COUNTA($G$2:G1700),INDEX($G$2:G1700,SMALL(IF($G$2:G1700&lt;&gt;"",ROW(INDIRECT("1:"&amp;ROWS($G$2:G1700)))),ROWS($1:1201))),""))</f>
        <v/>
      </c>
      <c r="K1202" s="10" t="str" cm="1">
        <f t="array" aca="1" ref="K1202" ca="1">IF(ISERROR(IF(ROWS($1:1201)&lt;=COUNTA($I$2:I1700),INDEX($I$2:I1700,SMALL(IF($I$2:I1700&lt;&gt;"",ROW(INDIRECT("1:"&amp;ROWS($I$2:I1700)))),ROWS($1:1201))),"")),"",IF(ROWS($1:1201)&lt;=COUNTA($I$2:I1700),INDEX($I$2:I1700,SMALL(IF($I$2:I1700&lt;&gt;"",ROW(INDIRECT("1:"&amp;ROWS($I$2:I1700)))),ROWS($1:1201))),""))</f>
        <v/>
      </c>
    </row>
    <row r="1203" spans="7:11" x14ac:dyDescent="0.2">
      <c r="G1203" s="24" t="str">
        <f>+IF('Tableau de bord'!B1223='Tableau de bord'!B1224,"",'Tableau de bord'!B1223)</f>
        <v/>
      </c>
      <c r="H1203" s="23" t="str">
        <f>+'Tableau de bord'!R1223</f>
        <v/>
      </c>
      <c r="I1203" s="17" t="str">
        <f>+IF('Tableau de bord'!B1224='Tableau de bord'!B1223,"",SUM($H$2:$H1203))</f>
        <v/>
      </c>
      <c r="J1203" s="8" t="str" cm="1">
        <f t="array" aca="1" ref="J1203" ca="1">IF(ISERROR(IF(ROWS($1:1202)&lt;=COUNTA($G$2:G1701),INDEX($G$2:G1701,SMALL(IF($G$2:G1701&lt;&gt;"",ROW(INDIRECT("1:"&amp;ROWS($G$2:G1701)))),ROWS($1:1202))),"")),"",IF(ROWS($1:1202)&lt;=COUNTA($G$2:G1701),INDEX($G$2:G1701,SMALL(IF($G$2:G1701&lt;&gt;"",ROW(INDIRECT("1:"&amp;ROWS($G$2:G1701)))),ROWS($1:1202))),""))</f>
        <v/>
      </c>
      <c r="K1203" s="10" t="str" cm="1">
        <f t="array" aca="1" ref="K1203" ca="1">IF(ISERROR(IF(ROWS($1:1202)&lt;=COUNTA($I$2:I1701),INDEX($I$2:I1701,SMALL(IF($I$2:I1701&lt;&gt;"",ROW(INDIRECT("1:"&amp;ROWS($I$2:I1701)))),ROWS($1:1202))),"")),"",IF(ROWS($1:1202)&lt;=COUNTA($I$2:I1701),INDEX($I$2:I1701,SMALL(IF($I$2:I1701&lt;&gt;"",ROW(INDIRECT("1:"&amp;ROWS($I$2:I1701)))),ROWS($1:1202))),""))</f>
        <v/>
      </c>
    </row>
    <row r="1204" spans="7:11" x14ac:dyDescent="0.2">
      <c r="G1204" s="24" t="str">
        <f>+IF('Tableau de bord'!B1224='Tableau de bord'!B1225,"",'Tableau de bord'!B1224)</f>
        <v/>
      </c>
      <c r="H1204" s="23" t="str">
        <f>+'Tableau de bord'!R1224</f>
        <v/>
      </c>
      <c r="I1204" s="17" t="str">
        <f>+IF('Tableau de bord'!B1225='Tableau de bord'!B1224,"",SUM($H$2:$H1204))</f>
        <v/>
      </c>
      <c r="J1204" s="8" t="str" cm="1">
        <f t="array" aca="1" ref="J1204" ca="1">IF(ISERROR(IF(ROWS($1:1203)&lt;=COUNTA($G$2:G1702),INDEX($G$2:G1702,SMALL(IF($G$2:G1702&lt;&gt;"",ROW(INDIRECT("1:"&amp;ROWS($G$2:G1702)))),ROWS($1:1203))),"")),"",IF(ROWS($1:1203)&lt;=COUNTA($G$2:G1702),INDEX($G$2:G1702,SMALL(IF($G$2:G1702&lt;&gt;"",ROW(INDIRECT("1:"&amp;ROWS($G$2:G1702)))),ROWS($1:1203))),""))</f>
        <v/>
      </c>
      <c r="K1204" s="10" t="str" cm="1">
        <f t="array" aca="1" ref="K1204" ca="1">IF(ISERROR(IF(ROWS($1:1203)&lt;=COUNTA($I$2:I1702),INDEX($I$2:I1702,SMALL(IF($I$2:I1702&lt;&gt;"",ROW(INDIRECT("1:"&amp;ROWS($I$2:I1702)))),ROWS($1:1203))),"")),"",IF(ROWS($1:1203)&lt;=COUNTA($I$2:I1702),INDEX($I$2:I1702,SMALL(IF($I$2:I1702&lt;&gt;"",ROW(INDIRECT("1:"&amp;ROWS($I$2:I1702)))),ROWS($1:1203))),""))</f>
        <v/>
      </c>
    </row>
    <row r="1205" spans="7:11" x14ac:dyDescent="0.2">
      <c r="G1205" s="24" t="str">
        <f>+IF('Tableau de bord'!B1225='Tableau de bord'!B1226,"",'Tableau de bord'!B1225)</f>
        <v/>
      </c>
      <c r="H1205" s="23" t="str">
        <f>+'Tableau de bord'!R1225</f>
        <v/>
      </c>
      <c r="I1205" s="17" t="str">
        <f>+IF('Tableau de bord'!B1226='Tableau de bord'!B1225,"",SUM($H$2:$H1205))</f>
        <v/>
      </c>
      <c r="J1205" s="8" t="str" cm="1">
        <f t="array" aca="1" ref="J1205" ca="1">IF(ISERROR(IF(ROWS($1:1204)&lt;=COUNTA($G$2:G1703),INDEX($G$2:G1703,SMALL(IF($G$2:G1703&lt;&gt;"",ROW(INDIRECT("1:"&amp;ROWS($G$2:G1703)))),ROWS($1:1204))),"")),"",IF(ROWS($1:1204)&lt;=COUNTA($G$2:G1703),INDEX($G$2:G1703,SMALL(IF($G$2:G1703&lt;&gt;"",ROW(INDIRECT("1:"&amp;ROWS($G$2:G1703)))),ROWS($1:1204))),""))</f>
        <v/>
      </c>
      <c r="K1205" s="10" t="str" cm="1">
        <f t="array" aca="1" ref="K1205" ca="1">IF(ISERROR(IF(ROWS($1:1204)&lt;=COUNTA($I$2:I1703),INDEX($I$2:I1703,SMALL(IF($I$2:I1703&lt;&gt;"",ROW(INDIRECT("1:"&amp;ROWS($I$2:I1703)))),ROWS($1:1204))),"")),"",IF(ROWS($1:1204)&lt;=COUNTA($I$2:I1703),INDEX($I$2:I1703,SMALL(IF($I$2:I1703&lt;&gt;"",ROW(INDIRECT("1:"&amp;ROWS($I$2:I1703)))),ROWS($1:1204))),""))</f>
        <v/>
      </c>
    </row>
    <row r="1206" spans="7:11" x14ac:dyDescent="0.2">
      <c r="G1206" s="24" t="str">
        <f>+IF('Tableau de bord'!B1226='Tableau de bord'!B1227,"",'Tableau de bord'!B1226)</f>
        <v/>
      </c>
      <c r="H1206" s="23" t="str">
        <f>+'Tableau de bord'!R1226</f>
        <v/>
      </c>
      <c r="I1206" s="17" t="str">
        <f>+IF('Tableau de bord'!B1227='Tableau de bord'!B1226,"",SUM($H$2:$H1206))</f>
        <v/>
      </c>
      <c r="J1206" s="8" t="str" cm="1">
        <f t="array" aca="1" ref="J1206" ca="1">IF(ISERROR(IF(ROWS($1:1205)&lt;=COUNTA($G$2:G1704),INDEX($G$2:G1704,SMALL(IF($G$2:G1704&lt;&gt;"",ROW(INDIRECT("1:"&amp;ROWS($G$2:G1704)))),ROWS($1:1205))),"")),"",IF(ROWS($1:1205)&lt;=COUNTA($G$2:G1704),INDEX($G$2:G1704,SMALL(IF($G$2:G1704&lt;&gt;"",ROW(INDIRECT("1:"&amp;ROWS($G$2:G1704)))),ROWS($1:1205))),""))</f>
        <v/>
      </c>
      <c r="K1206" s="10" t="str" cm="1">
        <f t="array" aca="1" ref="K1206" ca="1">IF(ISERROR(IF(ROWS($1:1205)&lt;=COUNTA($I$2:I1704),INDEX($I$2:I1704,SMALL(IF($I$2:I1704&lt;&gt;"",ROW(INDIRECT("1:"&amp;ROWS($I$2:I1704)))),ROWS($1:1205))),"")),"",IF(ROWS($1:1205)&lt;=COUNTA($I$2:I1704),INDEX($I$2:I1704,SMALL(IF($I$2:I1704&lt;&gt;"",ROW(INDIRECT("1:"&amp;ROWS($I$2:I1704)))),ROWS($1:1205))),""))</f>
        <v/>
      </c>
    </row>
    <row r="1207" spans="7:11" x14ac:dyDescent="0.2">
      <c r="G1207" s="24" t="str">
        <f>+IF('Tableau de bord'!B1227='Tableau de bord'!B1228,"",'Tableau de bord'!B1227)</f>
        <v/>
      </c>
      <c r="H1207" s="23" t="str">
        <f>+'Tableau de bord'!R1227</f>
        <v/>
      </c>
      <c r="I1207" s="17" t="str">
        <f>+IF('Tableau de bord'!B1228='Tableau de bord'!B1227,"",SUM($H$2:$H1207))</f>
        <v/>
      </c>
      <c r="J1207" s="8" t="str" cm="1">
        <f t="array" aca="1" ref="J1207" ca="1">IF(ISERROR(IF(ROWS($1:1206)&lt;=COUNTA($G$2:G1705),INDEX($G$2:G1705,SMALL(IF($G$2:G1705&lt;&gt;"",ROW(INDIRECT("1:"&amp;ROWS($G$2:G1705)))),ROWS($1:1206))),"")),"",IF(ROWS($1:1206)&lt;=COUNTA($G$2:G1705),INDEX($G$2:G1705,SMALL(IF($G$2:G1705&lt;&gt;"",ROW(INDIRECT("1:"&amp;ROWS($G$2:G1705)))),ROWS($1:1206))),""))</f>
        <v/>
      </c>
      <c r="K1207" s="10" t="str" cm="1">
        <f t="array" aca="1" ref="K1207" ca="1">IF(ISERROR(IF(ROWS($1:1206)&lt;=COUNTA($I$2:I1705),INDEX($I$2:I1705,SMALL(IF($I$2:I1705&lt;&gt;"",ROW(INDIRECT("1:"&amp;ROWS($I$2:I1705)))),ROWS($1:1206))),"")),"",IF(ROWS($1:1206)&lt;=COUNTA($I$2:I1705),INDEX($I$2:I1705,SMALL(IF($I$2:I1705&lt;&gt;"",ROW(INDIRECT("1:"&amp;ROWS($I$2:I1705)))),ROWS($1:1206))),""))</f>
        <v/>
      </c>
    </row>
    <row r="1208" spans="7:11" x14ac:dyDescent="0.2">
      <c r="G1208" s="24" t="str">
        <f>+IF('Tableau de bord'!B1228='Tableau de bord'!B1229,"",'Tableau de bord'!B1228)</f>
        <v/>
      </c>
      <c r="H1208" s="23" t="str">
        <f>+'Tableau de bord'!R1228</f>
        <v/>
      </c>
      <c r="I1208" s="17" t="str">
        <f>+IF('Tableau de bord'!B1229='Tableau de bord'!B1228,"",SUM($H$2:$H1208))</f>
        <v/>
      </c>
      <c r="J1208" s="8" t="str" cm="1">
        <f t="array" aca="1" ref="J1208" ca="1">IF(ISERROR(IF(ROWS($1:1207)&lt;=COUNTA($G$2:G1706),INDEX($G$2:G1706,SMALL(IF($G$2:G1706&lt;&gt;"",ROW(INDIRECT("1:"&amp;ROWS($G$2:G1706)))),ROWS($1:1207))),"")),"",IF(ROWS($1:1207)&lt;=COUNTA($G$2:G1706),INDEX($G$2:G1706,SMALL(IF($G$2:G1706&lt;&gt;"",ROW(INDIRECT("1:"&amp;ROWS($G$2:G1706)))),ROWS($1:1207))),""))</f>
        <v/>
      </c>
      <c r="K1208" s="10" t="str" cm="1">
        <f t="array" aca="1" ref="K1208" ca="1">IF(ISERROR(IF(ROWS($1:1207)&lt;=COUNTA($I$2:I1706),INDEX($I$2:I1706,SMALL(IF($I$2:I1706&lt;&gt;"",ROW(INDIRECT("1:"&amp;ROWS($I$2:I1706)))),ROWS($1:1207))),"")),"",IF(ROWS($1:1207)&lt;=COUNTA($I$2:I1706),INDEX($I$2:I1706,SMALL(IF($I$2:I1706&lt;&gt;"",ROW(INDIRECT("1:"&amp;ROWS($I$2:I1706)))),ROWS($1:1207))),""))</f>
        <v/>
      </c>
    </row>
    <row r="1209" spans="7:11" x14ac:dyDescent="0.2">
      <c r="G1209" s="24" t="str">
        <f>+IF('Tableau de bord'!B1229='Tableau de bord'!B1230,"",'Tableau de bord'!B1229)</f>
        <v/>
      </c>
      <c r="H1209" s="23" t="str">
        <f>+'Tableau de bord'!R1229</f>
        <v/>
      </c>
      <c r="I1209" s="17" t="str">
        <f>+IF('Tableau de bord'!B1230='Tableau de bord'!B1229,"",SUM($H$2:$H1209))</f>
        <v/>
      </c>
      <c r="J1209" s="8" t="str" cm="1">
        <f t="array" aca="1" ref="J1209" ca="1">IF(ISERROR(IF(ROWS($1:1208)&lt;=COUNTA($G$2:G1707),INDEX($G$2:G1707,SMALL(IF($G$2:G1707&lt;&gt;"",ROW(INDIRECT("1:"&amp;ROWS($G$2:G1707)))),ROWS($1:1208))),"")),"",IF(ROWS($1:1208)&lt;=COUNTA($G$2:G1707),INDEX($G$2:G1707,SMALL(IF($G$2:G1707&lt;&gt;"",ROW(INDIRECT("1:"&amp;ROWS($G$2:G1707)))),ROWS($1:1208))),""))</f>
        <v/>
      </c>
      <c r="K1209" s="10" t="str" cm="1">
        <f t="array" aca="1" ref="K1209" ca="1">IF(ISERROR(IF(ROWS($1:1208)&lt;=COUNTA($I$2:I1707),INDEX($I$2:I1707,SMALL(IF($I$2:I1707&lt;&gt;"",ROW(INDIRECT("1:"&amp;ROWS($I$2:I1707)))),ROWS($1:1208))),"")),"",IF(ROWS($1:1208)&lt;=COUNTA($I$2:I1707),INDEX($I$2:I1707,SMALL(IF($I$2:I1707&lt;&gt;"",ROW(INDIRECT("1:"&amp;ROWS($I$2:I1707)))),ROWS($1:1208))),""))</f>
        <v/>
      </c>
    </row>
    <row r="1210" spans="7:11" x14ac:dyDescent="0.2">
      <c r="G1210" s="24" t="str">
        <f>+IF('Tableau de bord'!B1230='Tableau de bord'!B1231,"",'Tableau de bord'!B1230)</f>
        <v/>
      </c>
      <c r="H1210" s="23" t="str">
        <f>+'Tableau de bord'!R1230</f>
        <v/>
      </c>
      <c r="I1210" s="17" t="str">
        <f>+IF('Tableau de bord'!B1231='Tableau de bord'!B1230,"",SUM($H$2:$H1210))</f>
        <v/>
      </c>
      <c r="J1210" s="8" t="str" cm="1">
        <f t="array" aca="1" ref="J1210" ca="1">IF(ISERROR(IF(ROWS($1:1209)&lt;=COUNTA($G$2:G1708),INDEX($G$2:G1708,SMALL(IF($G$2:G1708&lt;&gt;"",ROW(INDIRECT("1:"&amp;ROWS($G$2:G1708)))),ROWS($1:1209))),"")),"",IF(ROWS($1:1209)&lt;=COUNTA($G$2:G1708),INDEX($G$2:G1708,SMALL(IF($G$2:G1708&lt;&gt;"",ROW(INDIRECT("1:"&amp;ROWS($G$2:G1708)))),ROWS($1:1209))),""))</f>
        <v/>
      </c>
      <c r="K1210" s="10" t="str" cm="1">
        <f t="array" aca="1" ref="K1210" ca="1">IF(ISERROR(IF(ROWS($1:1209)&lt;=COUNTA($I$2:I1708),INDEX($I$2:I1708,SMALL(IF($I$2:I1708&lt;&gt;"",ROW(INDIRECT("1:"&amp;ROWS($I$2:I1708)))),ROWS($1:1209))),"")),"",IF(ROWS($1:1209)&lt;=COUNTA($I$2:I1708),INDEX($I$2:I1708,SMALL(IF($I$2:I1708&lt;&gt;"",ROW(INDIRECT("1:"&amp;ROWS($I$2:I1708)))),ROWS($1:1209))),""))</f>
        <v/>
      </c>
    </row>
    <row r="1211" spans="7:11" x14ac:dyDescent="0.2">
      <c r="G1211" s="24" t="str">
        <f>+IF('Tableau de bord'!B1231='Tableau de bord'!B1232,"",'Tableau de bord'!B1231)</f>
        <v/>
      </c>
      <c r="H1211" s="23" t="str">
        <f>+'Tableau de bord'!R1231</f>
        <v/>
      </c>
      <c r="I1211" s="17" t="str">
        <f>+IF('Tableau de bord'!B1232='Tableau de bord'!B1231,"",SUM($H$2:$H1211))</f>
        <v/>
      </c>
      <c r="J1211" s="8" t="str" cm="1">
        <f t="array" aca="1" ref="J1211" ca="1">IF(ISERROR(IF(ROWS($1:1210)&lt;=COUNTA($G$2:G1709),INDEX($G$2:G1709,SMALL(IF($G$2:G1709&lt;&gt;"",ROW(INDIRECT("1:"&amp;ROWS($G$2:G1709)))),ROWS($1:1210))),"")),"",IF(ROWS($1:1210)&lt;=COUNTA($G$2:G1709),INDEX($G$2:G1709,SMALL(IF($G$2:G1709&lt;&gt;"",ROW(INDIRECT("1:"&amp;ROWS($G$2:G1709)))),ROWS($1:1210))),""))</f>
        <v/>
      </c>
      <c r="K1211" s="10" t="str" cm="1">
        <f t="array" aca="1" ref="K1211" ca="1">IF(ISERROR(IF(ROWS($1:1210)&lt;=COUNTA($I$2:I1709),INDEX($I$2:I1709,SMALL(IF($I$2:I1709&lt;&gt;"",ROW(INDIRECT("1:"&amp;ROWS($I$2:I1709)))),ROWS($1:1210))),"")),"",IF(ROWS($1:1210)&lt;=COUNTA($I$2:I1709),INDEX($I$2:I1709,SMALL(IF($I$2:I1709&lt;&gt;"",ROW(INDIRECT("1:"&amp;ROWS($I$2:I1709)))),ROWS($1:1210))),""))</f>
        <v/>
      </c>
    </row>
    <row r="1212" spans="7:11" x14ac:dyDescent="0.2">
      <c r="G1212" s="24" t="str">
        <f>+IF('Tableau de bord'!B1232='Tableau de bord'!B1233,"",'Tableau de bord'!B1232)</f>
        <v/>
      </c>
      <c r="H1212" s="23" t="str">
        <f>+'Tableau de bord'!R1232</f>
        <v/>
      </c>
      <c r="I1212" s="17" t="str">
        <f>+IF('Tableau de bord'!B1233='Tableau de bord'!B1232,"",SUM($H$2:$H1212))</f>
        <v/>
      </c>
      <c r="J1212" s="8" t="str" cm="1">
        <f t="array" aca="1" ref="J1212" ca="1">IF(ISERROR(IF(ROWS($1:1211)&lt;=COUNTA($G$2:G1710),INDEX($G$2:G1710,SMALL(IF($G$2:G1710&lt;&gt;"",ROW(INDIRECT("1:"&amp;ROWS($G$2:G1710)))),ROWS($1:1211))),"")),"",IF(ROWS($1:1211)&lt;=COUNTA($G$2:G1710),INDEX($G$2:G1710,SMALL(IF($G$2:G1710&lt;&gt;"",ROW(INDIRECT("1:"&amp;ROWS($G$2:G1710)))),ROWS($1:1211))),""))</f>
        <v/>
      </c>
      <c r="K1212" s="10" t="str" cm="1">
        <f t="array" aca="1" ref="K1212" ca="1">IF(ISERROR(IF(ROWS($1:1211)&lt;=COUNTA($I$2:I1710),INDEX($I$2:I1710,SMALL(IF($I$2:I1710&lt;&gt;"",ROW(INDIRECT("1:"&amp;ROWS($I$2:I1710)))),ROWS($1:1211))),"")),"",IF(ROWS($1:1211)&lt;=COUNTA($I$2:I1710),INDEX($I$2:I1710,SMALL(IF($I$2:I1710&lt;&gt;"",ROW(INDIRECT("1:"&amp;ROWS($I$2:I1710)))),ROWS($1:1211))),""))</f>
        <v/>
      </c>
    </row>
    <row r="1213" spans="7:11" x14ac:dyDescent="0.2">
      <c r="G1213" s="24" t="str">
        <f>+IF('Tableau de bord'!B1233='Tableau de bord'!B1234,"",'Tableau de bord'!B1233)</f>
        <v/>
      </c>
      <c r="H1213" s="23" t="str">
        <f>+'Tableau de bord'!R1233</f>
        <v/>
      </c>
      <c r="I1213" s="17" t="str">
        <f>+IF('Tableau de bord'!B1234='Tableau de bord'!B1233,"",SUM($H$2:$H1213))</f>
        <v/>
      </c>
      <c r="J1213" s="8" t="str" cm="1">
        <f t="array" aca="1" ref="J1213" ca="1">IF(ISERROR(IF(ROWS($1:1212)&lt;=COUNTA($G$2:G1711),INDEX($G$2:G1711,SMALL(IF($G$2:G1711&lt;&gt;"",ROW(INDIRECT("1:"&amp;ROWS($G$2:G1711)))),ROWS($1:1212))),"")),"",IF(ROWS($1:1212)&lt;=COUNTA($G$2:G1711),INDEX($G$2:G1711,SMALL(IF($G$2:G1711&lt;&gt;"",ROW(INDIRECT("1:"&amp;ROWS($G$2:G1711)))),ROWS($1:1212))),""))</f>
        <v/>
      </c>
      <c r="K1213" s="10" t="str" cm="1">
        <f t="array" aca="1" ref="K1213" ca="1">IF(ISERROR(IF(ROWS($1:1212)&lt;=COUNTA($I$2:I1711),INDEX($I$2:I1711,SMALL(IF($I$2:I1711&lt;&gt;"",ROW(INDIRECT("1:"&amp;ROWS($I$2:I1711)))),ROWS($1:1212))),"")),"",IF(ROWS($1:1212)&lt;=COUNTA($I$2:I1711),INDEX($I$2:I1711,SMALL(IF($I$2:I1711&lt;&gt;"",ROW(INDIRECT("1:"&amp;ROWS($I$2:I1711)))),ROWS($1:1212))),""))</f>
        <v/>
      </c>
    </row>
    <row r="1214" spans="7:11" x14ac:dyDescent="0.2">
      <c r="G1214" s="24" t="str">
        <f>+IF('Tableau de bord'!B1234='Tableau de bord'!B1235,"",'Tableau de bord'!B1234)</f>
        <v/>
      </c>
      <c r="H1214" s="23" t="str">
        <f>+'Tableau de bord'!R1234</f>
        <v/>
      </c>
      <c r="I1214" s="17" t="str">
        <f>+IF('Tableau de bord'!B1235='Tableau de bord'!B1234,"",SUM($H$2:$H1214))</f>
        <v/>
      </c>
      <c r="J1214" s="8" t="str" cm="1">
        <f t="array" aca="1" ref="J1214" ca="1">IF(ISERROR(IF(ROWS($1:1213)&lt;=COUNTA($G$2:G1712),INDEX($G$2:G1712,SMALL(IF($G$2:G1712&lt;&gt;"",ROW(INDIRECT("1:"&amp;ROWS($G$2:G1712)))),ROWS($1:1213))),"")),"",IF(ROWS($1:1213)&lt;=COUNTA($G$2:G1712),INDEX($G$2:G1712,SMALL(IF($G$2:G1712&lt;&gt;"",ROW(INDIRECT("1:"&amp;ROWS($G$2:G1712)))),ROWS($1:1213))),""))</f>
        <v/>
      </c>
      <c r="K1214" s="10" t="str" cm="1">
        <f t="array" aca="1" ref="K1214" ca="1">IF(ISERROR(IF(ROWS($1:1213)&lt;=COUNTA($I$2:I1712),INDEX($I$2:I1712,SMALL(IF($I$2:I1712&lt;&gt;"",ROW(INDIRECT("1:"&amp;ROWS($I$2:I1712)))),ROWS($1:1213))),"")),"",IF(ROWS($1:1213)&lt;=COUNTA($I$2:I1712),INDEX($I$2:I1712,SMALL(IF($I$2:I1712&lt;&gt;"",ROW(INDIRECT("1:"&amp;ROWS($I$2:I1712)))),ROWS($1:1213))),""))</f>
        <v/>
      </c>
    </row>
    <row r="1215" spans="7:11" x14ac:dyDescent="0.2">
      <c r="G1215" s="24" t="str">
        <f>+IF('Tableau de bord'!B1235='Tableau de bord'!B1236,"",'Tableau de bord'!B1235)</f>
        <v/>
      </c>
      <c r="H1215" s="23" t="str">
        <f>+'Tableau de bord'!R1235</f>
        <v/>
      </c>
      <c r="I1215" s="17" t="str">
        <f>+IF('Tableau de bord'!B1236='Tableau de bord'!B1235,"",SUM($H$2:$H1215))</f>
        <v/>
      </c>
      <c r="J1215" s="8" t="str" cm="1">
        <f t="array" aca="1" ref="J1215" ca="1">IF(ISERROR(IF(ROWS($1:1214)&lt;=COUNTA($G$2:G1713),INDEX($G$2:G1713,SMALL(IF($G$2:G1713&lt;&gt;"",ROW(INDIRECT("1:"&amp;ROWS($G$2:G1713)))),ROWS($1:1214))),"")),"",IF(ROWS($1:1214)&lt;=COUNTA($G$2:G1713),INDEX($G$2:G1713,SMALL(IF($G$2:G1713&lt;&gt;"",ROW(INDIRECT("1:"&amp;ROWS($G$2:G1713)))),ROWS($1:1214))),""))</f>
        <v/>
      </c>
      <c r="K1215" s="10" t="str" cm="1">
        <f t="array" aca="1" ref="K1215" ca="1">IF(ISERROR(IF(ROWS($1:1214)&lt;=COUNTA($I$2:I1713),INDEX($I$2:I1713,SMALL(IF($I$2:I1713&lt;&gt;"",ROW(INDIRECT("1:"&amp;ROWS($I$2:I1713)))),ROWS($1:1214))),"")),"",IF(ROWS($1:1214)&lt;=COUNTA($I$2:I1713),INDEX($I$2:I1713,SMALL(IF($I$2:I1713&lt;&gt;"",ROW(INDIRECT("1:"&amp;ROWS($I$2:I1713)))),ROWS($1:1214))),""))</f>
        <v/>
      </c>
    </row>
    <row r="1216" spans="7:11" x14ac:dyDescent="0.2">
      <c r="G1216" s="24" t="str">
        <f>+IF('Tableau de bord'!B1236='Tableau de bord'!B1237,"",'Tableau de bord'!B1236)</f>
        <v/>
      </c>
      <c r="H1216" s="23" t="str">
        <f>+'Tableau de bord'!R1236</f>
        <v/>
      </c>
      <c r="I1216" s="17" t="str">
        <f>+IF('Tableau de bord'!B1237='Tableau de bord'!B1236,"",SUM($H$2:$H1216))</f>
        <v/>
      </c>
      <c r="J1216" s="8" t="str" cm="1">
        <f t="array" aca="1" ref="J1216" ca="1">IF(ISERROR(IF(ROWS($1:1215)&lt;=COUNTA($G$2:G1714),INDEX($G$2:G1714,SMALL(IF($G$2:G1714&lt;&gt;"",ROW(INDIRECT("1:"&amp;ROWS($G$2:G1714)))),ROWS($1:1215))),"")),"",IF(ROWS($1:1215)&lt;=COUNTA($G$2:G1714),INDEX($G$2:G1714,SMALL(IF($G$2:G1714&lt;&gt;"",ROW(INDIRECT("1:"&amp;ROWS($G$2:G1714)))),ROWS($1:1215))),""))</f>
        <v/>
      </c>
      <c r="K1216" s="10" t="str" cm="1">
        <f t="array" aca="1" ref="K1216" ca="1">IF(ISERROR(IF(ROWS($1:1215)&lt;=COUNTA($I$2:I1714),INDEX($I$2:I1714,SMALL(IF($I$2:I1714&lt;&gt;"",ROW(INDIRECT("1:"&amp;ROWS($I$2:I1714)))),ROWS($1:1215))),"")),"",IF(ROWS($1:1215)&lt;=COUNTA($I$2:I1714),INDEX($I$2:I1714,SMALL(IF($I$2:I1714&lt;&gt;"",ROW(INDIRECT("1:"&amp;ROWS($I$2:I1714)))),ROWS($1:1215))),""))</f>
        <v/>
      </c>
    </row>
    <row r="1217" spans="7:11" x14ac:dyDescent="0.2">
      <c r="G1217" s="24" t="str">
        <f>+IF('Tableau de bord'!B1237='Tableau de bord'!B1238,"",'Tableau de bord'!B1237)</f>
        <v/>
      </c>
      <c r="H1217" s="23" t="str">
        <f>+'Tableau de bord'!R1237</f>
        <v/>
      </c>
      <c r="I1217" s="17" t="str">
        <f>+IF('Tableau de bord'!B1238='Tableau de bord'!B1237,"",SUM($H$2:$H1217))</f>
        <v/>
      </c>
      <c r="J1217" s="8" t="str" cm="1">
        <f t="array" aca="1" ref="J1217" ca="1">IF(ISERROR(IF(ROWS($1:1216)&lt;=COUNTA($G$2:G1715),INDEX($G$2:G1715,SMALL(IF($G$2:G1715&lt;&gt;"",ROW(INDIRECT("1:"&amp;ROWS($G$2:G1715)))),ROWS($1:1216))),"")),"",IF(ROWS($1:1216)&lt;=COUNTA($G$2:G1715),INDEX($G$2:G1715,SMALL(IF($G$2:G1715&lt;&gt;"",ROW(INDIRECT("1:"&amp;ROWS($G$2:G1715)))),ROWS($1:1216))),""))</f>
        <v/>
      </c>
      <c r="K1217" s="10" t="str" cm="1">
        <f t="array" aca="1" ref="K1217" ca="1">IF(ISERROR(IF(ROWS($1:1216)&lt;=COUNTA($I$2:I1715),INDEX($I$2:I1715,SMALL(IF($I$2:I1715&lt;&gt;"",ROW(INDIRECT("1:"&amp;ROWS($I$2:I1715)))),ROWS($1:1216))),"")),"",IF(ROWS($1:1216)&lt;=COUNTA($I$2:I1715),INDEX($I$2:I1715,SMALL(IF($I$2:I1715&lt;&gt;"",ROW(INDIRECT("1:"&amp;ROWS($I$2:I1715)))),ROWS($1:1216))),""))</f>
        <v/>
      </c>
    </row>
    <row r="1218" spans="7:11" x14ac:dyDescent="0.2">
      <c r="G1218" s="24" t="str">
        <f>+IF('Tableau de bord'!B1238='Tableau de bord'!B1239,"",'Tableau de bord'!B1238)</f>
        <v/>
      </c>
      <c r="H1218" s="23" t="str">
        <f>+'Tableau de bord'!R1238</f>
        <v/>
      </c>
      <c r="I1218" s="17" t="str">
        <f>+IF('Tableau de bord'!B1239='Tableau de bord'!B1238,"",SUM($H$2:$H1218))</f>
        <v/>
      </c>
      <c r="J1218" s="8" t="str" cm="1">
        <f t="array" aca="1" ref="J1218" ca="1">IF(ISERROR(IF(ROWS($1:1217)&lt;=COUNTA($G$2:G1716),INDEX($G$2:G1716,SMALL(IF($G$2:G1716&lt;&gt;"",ROW(INDIRECT("1:"&amp;ROWS($G$2:G1716)))),ROWS($1:1217))),"")),"",IF(ROWS($1:1217)&lt;=COUNTA($G$2:G1716),INDEX($G$2:G1716,SMALL(IF($G$2:G1716&lt;&gt;"",ROW(INDIRECT("1:"&amp;ROWS($G$2:G1716)))),ROWS($1:1217))),""))</f>
        <v/>
      </c>
      <c r="K1218" s="10" t="str" cm="1">
        <f t="array" aca="1" ref="K1218" ca="1">IF(ISERROR(IF(ROWS($1:1217)&lt;=COUNTA($I$2:I1716),INDEX($I$2:I1716,SMALL(IF($I$2:I1716&lt;&gt;"",ROW(INDIRECT("1:"&amp;ROWS($I$2:I1716)))),ROWS($1:1217))),"")),"",IF(ROWS($1:1217)&lt;=COUNTA($I$2:I1716),INDEX($I$2:I1716,SMALL(IF($I$2:I1716&lt;&gt;"",ROW(INDIRECT("1:"&amp;ROWS($I$2:I1716)))),ROWS($1:1217))),""))</f>
        <v/>
      </c>
    </row>
    <row r="1219" spans="7:11" x14ac:dyDescent="0.2">
      <c r="G1219" s="24" t="str">
        <f>+IF('Tableau de bord'!B1239='Tableau de bord'!B1240,"",'Tableau de bord'!B1239)</f>
        <v/>
      </c>
      <c r="H1219" s="23" t="str">
        <f>+'Tableau de bord'!R1239</f>
        <v/>
      </c>
      <c r="I1219" s="17" t="str">
        <f>+IF('Tableau de bord'!B1240='Tableau de bord'!B1239,"",SUM($H$2:$H1219))</f>
        <v/>
      </c>
      <c r="J1219" s="8" t="str" cm="1">
        <f t="array" aca="1" ref="J1219" ca="1">IF(ISERROR(IF(ROWS($1:1218)&lt;=COUNTA($G$2:G1717),INDEX($G$2:G1717,SMALL(IF($G$2:G1717&lt;&gt;"",ROW(INDIRECT("1:"&amp;ROWS($G$2:G1717)))),ROWS($1:1218))),"")),"",IF(ROWS($1:1218)&lt;=COUNTA($G$2:G1717),INDEX($G$2:G1717,SMALL(IF($G$2:G1717&lt;&gt;"",ROW(INDIRECT("1:"&amp;ROWS($G$2:G1717)))),ROWS($1:1218))),""))</f>
        <v/>
      </c>
      <c r="K1219" s="10" t="str" cm="1">
        <f t="array" aca="1" ref="K1219" ca="1">IF(ISERROR(IF(ROWS($1:1218)&lt;=COUNTA($I$2:I1717),INDEX($I$2:I1717,SMALL(IF($I$2:I1717&lt;&gt;"",ROW(INDIRECT("1:"&amp;ROWS($I$2:I1717)))),ROWS($1:1218))),"")),"",IF(ROWS($1:1218)&lt;=COUNTA($I$2:I1717),INDEX($I$2:I1717,SMALL(IF($I$2:I1717&lt;&gt;"",ROW(INDIRECT("1:"&amp;ROWS($I$2:I1717)))),ROWS($1:1218))),""))</f>
        <v/>
      </c>
    </row>
    <row r="1220" spans="7:11" x14ac:dyDescent="0.2">
      <c r="G1220" s="24" t="str">
        <f>+IF('Tableau de bord'!B1240='Tableau de bord'!B1241,"",'Tableau de bord'!B1240)</f>
        <v/>
      </c>
      <c r="H1220" s="23" t="str">
        <f>+'Tableau de bord'!R1240</f>
        <v/>
      </c>
      <c r="I1220" s="17" t="str">
        <f>+IF('Tableau de bord'!B1241='Tableau de bord'!B1240,"",SUM($H$2:$H1220))</f>
        <v/>
      </c>
      <c r="J1220" s="8" t="str" cm="1">
        <f t="array" aca="1" ref="J1220" ca="1">IF(ISERROR(IF(ROWS($1:1219)&lt;=COUNTA($G$2:G1718),INDEX($G$2:G1718,SMALL(IF($G$2:G1718&lt;&gt;"",ROW(INDIRECT("1:"&amp;ROWS($G$2:G1718)))),ROWS($1:1219))),"")),"",IF(ROWS($1:1219)&lt;=COUNTA($G$2:G1718),INDEX($G$2:G1718,SMALL(IF($G$2:G1718&lt;&gt;"",ROW(INDIRECT("1:"&amp;ROWS($G$2:G1718)))),ROWS($1:1219))),""))</f>
        <v/>
      </c>
      <c r="K1220" s="10" t="str" cm="1">
        <f t="array" aca="1" ref="K1220" ca="1">IF(ISERROR(IF(ROWS($1:1219)&lt;=COUNTA($I$2:I1718),INDEX($I$2:I1718,SMALL(IF($I$2:I1718&lt;&gt;"",ROW(INDIRECT("1:"&amp;ROWS($I$2:I1718)))),ROWS($1:1219))),"")),"",IF(ROWS($1:1219)&lt;=COUNTA($I$2:I1718),INDEX($I$2:I1718,SMALL(IF($I$2:I1718&lt;&gt;"",ROW(INDIRECT("1:"&amp;ROWS($I$2:I1718)))),ROWS($1:1219))),""))</f>
        <v/>
      </c>
    </row>
    <row r="1221" spans="7:11" x14ac:dyDescent="0.2">
      <c r="G1221" s="24" t="str">
        <f>+IF('Tableau de bord'!B1241='Tableau de bord'!B1242,"",'Tableau de bord'!B1241)</f>
        <v/>
      </c>
      <c r="H1221" s="23" t="str">
        <f>+'Tableau de bord'!R1241</f>
        <v/>
      </c>
      <c r="I1221" s="17" t="str">
        <f>+IF('Tableau de bord'!B1242='Tableau de bord'!B1241,"",SUM($H$2:$H1221))</f>
        <v/>
      </c>
      <c r="J1221" s="8" t="str" cm="1">
        <f t="array" aca="1" ref="J1221" ca="1">IF(ISERROR(IF(ROWS($1:1220)&lt;=COUNTA($G$2:G1719),INDEX($G$2:G1719,SMALL(IF($G$2:G1719&lt;&gt;"",ROW(INDIRECT("1:"&amp;ROWS($G$2:G1719)))),ROWS($1:1220))),"")),"",IF(ROWS($1:1220)&lt;=COUNTA($G$2:G1719),INDEX($G$2:G1719,SMALL(IF($G$2:G1719&lt;&gt;"",ROW(INDIRECT("1:"&amp;ROWS($G$2:G1719)))),ROWS($1:1220))),""))</f>
        <v/>
      </c>
      <c r="K1221" s="10" t="str" cm="1">
        <f t="array" aca="1" ref="K1221" ca="1">IF(ISERROR(IF(ROWS($1:1220)&lt;=COUNTA($I$2:I1719),INDEX($I$2:I1719,SMALL(IF($I$2:I1719&lt;&gt;"",ROW(INDIRECT("1:"&amp;ROWS($I$2:I1719)))),ROWS($1:1220))),"")),"",IF(ROWS($1:1220)&lt;=COUNTA($I$2:I1719),INDEX($I$2:I1719,SMALL(IF($I$2:I1719&lt;&gt;"",ROW(INDIRECT("1:"&amp;ROWS($I$2:I1719)))),ROWS($1:1220))),""))</f>
        <v/>
      </c>
    </row>
    <row r="1222" spans="7:11" x14ac:dyDescent="0.2">
      <c r="G1222" s="24" t="str">
        <f>+IF('Tableau de bord'!B1242='Tableau de bord'!B1243,"",'Tableau de bord'!B1242)</f>
        <v/>
      </c>
      <c r="H1222" s="23" t="str">
        <f>+'Tableau de bord'!R1242</f>
        <v/>
      </c>
      <c r="I1222" s="17" t="str">
        <f>+IF('Tableau de bord'!B1243='Tableau de bord'!B1242,"",SUM($H$2:$H1222))</f>
        <v/>
      </c>
      <c r="J1222" s="8" t="str" cm="1">
        <f t="array" aca="1" ref="J1222" ca="1">IF(ISERROR(IF(ROWS($1:1221)&lt;=COUNTA($G$2:G1720),INDEX($G$2:G1720,SMALL(IF($G$2:G1720&lt;&gt;"",ROW(INDIRECT("1:"&amp;ROWS($G$2:G1720)))),ROWS($1:1221))),"")),"",IF(ROWS($1:1221)&lt;=COUNTA($G$2:G1720),INDEX($G$2:G1720,SMALL(IF($G$2:G1720&lt;&gt;"",ROW(INDIRECT("1:"&amp;ROWS($G$2:G1720)))),ROWS($1:1221))),""))</f>
        <v/>
      </c>
      <c r="K1222" s="10" t="str" cm="1">
        <f t="array" aca="1" ref="K1222" ca="1">IF(ISERROR(IF(ROWS($1:1221)&lt;=COUNTA($I$2:I1720),INDEX($I$2:I1720,SMALL(IF($I$2:I1720&lt;&gt;"",ROW(INDIRECT("1:"&amp;ROWS($I$2:I1720)))),ROWS($1:1221))),"")),"",IF(ROWS($1:1221)&lt;=COUNTA($I$2:I1720),INDEX($I$2:I1720,SMALL(IF($I$2:I1720&lt;&gt;"",ROW(INDIRECT("1:"&amp;ROWS($I$2:I1720)))),ROWS($1:1221))),""))</f>
        <v/>
      </c>
    </row>
    <row r="1223" spans="7:11" x14ac:dyDescent="0.2">
      <c r="G1223" s="24" t="str">
        <f>+IF('Tableau de bord'!B1243='Tableau de bord'!B1244,"",'Tableau de bord'!B1243)</f>
        <v/>
      </c>
      <c r="H1223" s="23" t="str">
        <f>+'Tableau de bord'!R1243</f>
        <v/>
      </c>
      <c r="I1223" s="17" t="str">
        <f>+IF('Tableau de bord'!B1244='Tableau de bord'!B1243,"",SUM($H$2:$H1223))</f>
        <v/>
      </c>
      <c r="J1223" s="8" t="str" cm="1">
        <f t="array" aca="1" ref="J1223" ca="1">IF(ISERROR(IF(ROWS($1:1222)&lt;=COUNTA($G$2:G1721),INDEX($G$2:G1721,SMALL(IF($G$2:G1721&lt;&gt;"",ROW(INDIRECT("1:"&amp;ROWS($G$2:G1721)))),ROWS($1:1222))),"")),"",IF(ROWS($1:1222)&lt;=COUNTA($G$2:G1721),INDEX($G$2:G1721,SMALL(IF($G$2:G1721&lt;&gt;"",ROW(INDIRECT("1:"&amp;ROWS($G$2:G1721)))),ROWS($1:1222))),""))</f>
        <v/>
      </c>
      <c r="K1223" s="10" t="str" cm="1">
        <f t="array" aca="1" ref="K1223" ca="1">IF(ISERROR(IF(ROWS($1:1222)&lt;=COUNTA($I$2:I1721),INDEX($I$2:I1721,SMALL(IF($I$2:I1721&lt;&gt;"",ROW(INDIRECT("1:"&amp;ROWS($I$2:I1721)))),ROWS($1:1222))),"")),"",IF(ROWS($1:1222)&lt;=COUNTA($I$2:I1721),INDEX($I$2:I1721,SMALL(IF($I$2:I1721&lt;&gt;"",ROW(INDIRECT("1:"&amp;ROWS($I$2:I1721)))),ROWS($1:1222))),""))</f>
        <v/>
      </c>
    </row>
    <row r="1224" spans="7:11" x14ac:dyDescent="0.2">
      <c r="G1224" s="24" t="str">
        <f>+IF('Tableau de bord'!B1244='Tableau de bord'!B1245,"",'Tableau de bord'!B1244)</f>
        <v/>
      </c>
      <c r="H1224" s="23" t="str">
        <f>+'Tableau de bord'!R1244</f>
        <v/>
      </c>
      <c r="I1224" s="17" t="str">
        <f>+IF('Tableau de bord'!B1245='Tableau de bord'!B1244,"",SUM($H$2:$H1224))</f>
        <v/>
      </c>
      <c r="J1224" s="8" t="str" cm="1">
        <f t="array" aca="1" ref="J1224" ca="1">IF(ISERROR(IF(ROWS($1:1223)&lt;=COUNTA($G$2:G1722),INDEX($G$2:G1722,SMALL(IF($G$2:G1722&lt;&gt;"",ROW(INDIRECT("1:"&amp;ROWS($G$2:G1722)))),ROWS($1:1223))),"")),"",IF(ROWS($1:1223)&lt;=COUNTA($G$2:G1722),INDEX($G$2:G1722,SMALL(IF($G$2:G1722&lt;&gt;"",ROW(INDIRECT("1:"&amp;ROWS($G$2:G1722)))),ROWS($1:1223))),""))</f>
        <v/>
      </c>
      <c r="K1224" s="10" t="str" cm="1">
        <f t="array" aca="1" ref="K1224" ca="1">IF(ISERROR(IF(ROWS($1:1223)&lt;=COUNTA($I$2:I1722),INDEX($I$2:I1722,SMALL(IF($I$2:I1722&lt;&gt;"",ROW(INDIRECT("1:"&amp;ROWS($I$2:I1722)))),ROWS($1:1223))),"")),"",IF(ROWS($1:1223)&lt;=COUNTA($I$2:I1722),INDEX($I$2:I1722,SMALL(IF($I$2:I1722&lt;&gt;"",ROW(INDIRECT("1:"&amp;ROWS($I$2:I1722)))),ROWS($1:1223))),""))</f>
        <v/>
      </c>
    </row>
    <row r="1225" spans="7:11" x14ac:dyDescent="0.2">
      <c r="G1225" s="24" t="str">
        <f>+IF('Tableau de bord'!B1245='Tableau de bord'!B1246,"",'Tableau de bord'!B1245)</f>
        <v/>
      </c>
      <c r="H1225" s="23" t="str">
        <f>+'Tableau de bord'!R1245</f>
        <v/>
      </c>
      <c r="I1225" s="17" t="str">
        <f>+IF('Tableau de bord'!B1246='Tableau de bord'!B1245,"",SUM($H$2:$H1225))</f>
        <v/>
      </c>
      <c r="J1225" s="8" t="str" cm="1">
        <f t="array" aca="1" ref="J1225" ca="1">IF(ISERROR(IF(ROWS($1:1224)&lt;=COUNTA($G$2:G1723),INDEX($G$2:G1723,SMALL(IF($G$2:G1723&lt;&gt;"",ROW(INDIRECT("1:"&amp;ROWS($G$2:G1723)))),ROWS($1:1224))),"")),"",IF(ROWS($1:1224)&lt;=COUNTA($G$2:G1723),INDEX($G$2:G1723,SMALL(IF($G$2:G1723&lt;&gt;"",ROW(INDIRECT("1:"&amp;ROWS($G$2:G1723)))),ROWS($1:1224))),""))</f>
        <v/>
      </c>
      <c r="K1225" s="10" t="str" cm="1">
        <f t="array" aca="1" ref="K1225" ca="1">IF(ISERROR(IF(ROWS($1:1224)&lt;=COUNTA($I$2:I1723),INDEX($I$2:I1723,SMALL(IF($I$2:I1723&lt;&gt;"",ROW(INDIRECT("1:"&amp;ROWS($I$2:I1723)))),ROWS($1:1224))),"")),"",IF(ROWS($1:1224)&lt;=COUNTA($I$2:I1723),INDEX($I$2:I1723,SMALL(IF($I$2:I1723&lt;&gt;"",ROW(INDIRECT("1:"&amp;ROWS($I$2:I1723)))),ROWS($1:1224))),""))</f>
        <v/>
      </c>
    </row>
    <row r="1226" spans="7:11" x14ac:dyDescent="0.2">
      <c r="G1226" s="24" t="str">
        <f>+IF('Tableau de bord'!B1246='Tableau de bord'!B1247,"",'Tableau de bord'!B1246)</f>
        <v/>
      </c>
      <c r="H1226" s="23" t="str">
        <f>+'Tableau de bord'!R1246</f>
        <v/>
      </c>
      <c r="I1226" s="17" t="str">
        <f>+IF('Tableau de bord'!B1247='Tableau de bord'!B1246,"",SUM($H$2:$H1226))</f>
        <v/>
      </c>
      <c r="J1226" s="8" t="str" cm="1">
        <f t="array" aca="1" ref="J1226" ca="1">IF(ISERROR(IF(ROWS($1:1225)&lt;=COUNTA($G$2:G1724),INDEX($G$2:G1724,SMALL(IF($G$2:G1724&lt;&gt;"",ROW(INDIRECT("1:"&amp;ROWS($G$2:G1724)))),ROWS($1:1225))),"")),"",IF(ROWS($1:1225)&lt;=COUNTA($G$2:G1724),INDEX($G$2:G1724,SMALL(IF($G$2:G1724&lt;&gt;"",ROW(INDIRECT("1:"&amp;ROWS($G$2:G1724)))),ROWS($1:1225))),""))</f>
        <v/>
      </c>
      <c r="K1226" s="10" t="str" cm="1">
        <f t="array" aca="1" ref="K1226" ca="1">IF(ISERROR(IF(ROWS($1:1225)&lt;=COUNTA($I$2:I1724),INDEX($I$2:I1724,SMALL(IF($I$2:I1724&lt;&gt;"",ROW(INDIRECT("1:"&amp;ROWS($I$2:I1724)))),ROWS($1:1225))),"")),"",IF(ROWS($1:1225)&lt;=COUNTA($I$2:I1724),INDEX($I$2:I1724,SMALL(IF($I$2:I1724&lt;&gt;"",ROW(INDIRECT("1:"&amp;ROWS($I$2:I1724)))),ROWS($1:1225))),""))</f>
        <v/>
      </c>
    </row>
    <row r="1227" spans="7:11" x14ac:dyDescent="0.2">
      <c r="G1227" s="24" t="str">
        <f>+IF('Tableau de bord'!B1247='Tableau de bord'!B1248,"",'Tableau de bord'!B1247)</f>
        <v/>
      </c>
      <c r="H1227" s="23" t="str">
        <f>+'Tableau de bord'!R1247</f>
        <v/>
      </c>
      <c r="I1227" s="17" t="str">
        <f>+IF('Tableau de bord'!B1248='Tableau de bord'!B1247,"",SUM($H$2:$H1227))</f>
        <v/>
      </c>
      <c r="J1227" s="8" t="str" cm="1">
        <f t="array" aca="1" ref="J1227" ca="1">IF(ISERROR(IF(ROWS($1:1226)&lt;=COUNTA($G$2:G1725),INDEX($G$2:G1725,SMALL(IF($G$2:G1725&lt;&gt;"",ROW(INDIRECT("1:"&amp;ROWS($G$2:G1725)))),ROWS($1:1226))),"")),"",IF(ROWS($1:1226)&lt;=COUNTA($G$2:G1725),INDEX($G$2:G1725,SMALL(IF($G$2:G1725&lt;&gt;"",ROW(INDIRECT("1:"&amp;ROWS($G$2:G1725)))),ROWS($1:1226))),""))</f>
        <v/>
      </c>
      <c r="K1227" s="10" t="str" cm="1">
        <f t="array" aca="1" ref="K1227" ca="1">IF(ISERROR(IF(ROWS($1:1226)&lt;=COUNTA($I$2:I1725),INDEX($I$2:I1725,SMALL(IF($I$2:I1725&lt;&gt;"",ROW(INDIRECT("1:"&amp;ROWS($I$2:I1725)))),ROWS($1:1226))),"")),"",IF(ROWS($1:1226)&lt;=COUNTA($I$2:I1725),INDEX($I$2:I1725,SMALL(IF($I$2:I1725&lt;&gt;"",ROW(INDIRECT("1:"&amp;ROWS($I$2:I1725)))),ROWS($1:1226))),""))</f>
        <v/>
      </c>
    </row>
    <row r="1228" spans="7:11" x14ac:dyDescent="0.2">
      <c r="G1228" s="24" t="str">
        <f>+IF('Tableau de bord'!B1248='Tableau de bord'!B1249,"",'Tableau de bord'!B1248)</f>
        <v/>
      </c>
      <c r="H1228" s="23" t="str">
        <f>+'Tableau de bord'!R1248</f>
        <v/>
      </c>
      <c r="I1228" s="17" t="str">
        <f>+IF('Tableau de bord'!B1249='Tableau de bord'!B1248,"",SUM($H$2:$H1228))</f>
        <v/>
      </c>
      <c r="J1228" s="8" t="str" cm="1">
        <f t="array" aca="1" ref="J1228" ca="1">IF(ISERROR(IF(ROWS($1:1227)&lt;=COUNTA($G$2:G1726),INDEX($G$2:G1726,SMALL(IF($G$2:G1726&lt;&gt;"",ROW(INDIRECT("1:"&amp;ROWS($G$2:G1726)))),ROWS($1:1227))),"")),"",IF(ROWS($1:1227)&lt;=COUNTA($G$2:G1726),INDEX($G$2:G1726,SMALL(IF($G$2:G1726&lt;&gt;"",ROW(INDIRECT("1:"&amp;ROWS($G$2:G1726)))),ROWS($1:1227))),""))</f>
        <v/>
      </c>
      <c r="K1228" s="10" t="str" cm="1">
        <f t="array" aca="1" ref="K1228" ca="1">IF(ISERROR(IF(ROWS($1:1227)&lt;=COUNTA($I$2:I1726),INDEX($I$2:I1726,SMALL(IF($I$2:I1726&lt;&gt;"",ROW(INDIRECT("1:"&amp;ROWS($I$2:I1726)))),ROWS($1:1227))),"")),"",IF(ROWS($1:1227)&lt;=COUNTA($I$2:I1726),INDEX($I$2:I1726,SMALL(IF($I$2:I1726&lt;&gt;"",ROW(INDIRECT("1:"&amp;ROWS($I$2:I1726)))),ROWS($1:1227))),""))</f>
        <v/>
      </c>
    </row>
    <row r="1229" spans="7:11" x14ac:dyDescent="0.2">
      <c r="G1229" s="24" t="str">
        <f>+IF('Tableau de bord'!B1249='Tableau de bord'!B1250,"",'Tableau de bord'!B1249)</f>
        <v/>
      </c>
      <c r="H1229" s="23" t="str">
        <f>+'Tableau de bord'!R1249</f>
        <v/>
      </c>
      <c r="I1229" s="17" t="str">
        <f>+IF('Tableau de bord'!B1250='Tableau de bord'!B1249,"",SUM($H$2:$H1229))</f>
        <v/>
      </c>
      <c r="J1229" s="8" t="str" cm="1">
        <f t="array" aca="1" ref="J1229" ca="1">IF(ISERROR(IF(ROWS($1:1228)&lt;=COUNTA($G$2:G1727),INDEX($G$2:G1727,SMALL(IF($G$2:G1727&lt;&gt;"",ROW(INDIRECT("1:"&amp;ROWS($G$2:G1727)))),ROWS($1:1228))),"")),"",IF(ROWS($1:1228)&lt;=COUNTA($G$2:G1727),INDEX($G$2:G1727,SMALL(IF($G$2:G1727&lt;&gt;"",ROW(INDIRECT("1:"&amp;ROWS($G$2:G1727)))),ROWS($1:1228))),""))</f>
        <v/>
      </c>
      <c r="K1229" s="10" t="str" cm="1">
        <f t="array" aca="1" ref="K1229" ca="1">IF(ISERROR(IF(ROWS($1:1228)&lt;=COUNTA($I$2:I1727),INDEX($I$2:I1727,SMALL(IF($I$2:I1727&lt;&gt;"",ROW(INDIRECT("1:"&amp;ROWS($I$2:I1727)))),ROWS($1:1228))),"")),"",IF(ROWS($1:1228)&lt;=COUNTA($I$2:I1727),INDEX($I$2:I1727,SMALL(IF($I$2:I1727&lt;&gt;"",ROW(INDIRECT("1:"&amp;ROWS($I$2:I1727)))),ROWS($1:1228))),""))</f>
        <v/>
      </c>
    </row>
    <row r="1230" spans="7:11" x14ac:dyDescent="0.2">
      <c r="G1230" s="24" t="str">
        <f>+IF('Tableau de bord'!B1250='Tableau de bord'!B1251,"",'Tableau de bord'!B1250)</f>
        <v/>
      </c>
      <c r="H1230" s="23" t="str">
        <f>+'Tableau de bord'!R1250</f>
        <v/>
      </c>
      <c r="I1230" s="17" t="str">
        <f>+IF('Tableau de bord'!B1251='Tableau de bord'!B1250,"",SUM($H$2:$H1230))</f>
        <v/>
      </c>
      <c r="J1230" s="8" t="str" cm="1">
        <f t="array" aca="1" ref="J1230" ca="1">IF(ISERROR(IF(ROWS($1:1229)&lt;=COUNTA($G$2:G1728),INDEX($G$2:G1728,SMALL(IF($G$2:G1728&lt;&gt;"",ROW(INDIRECT("1:"&amp;ROWS($G$2:G1728)))),ROWS($1:1229))),"")),"",IF(ROWS($1:1229)&lt;=COUNTA($G$2:G1728),INDEX($G$2:G1728,SMALL(IF($G$2:G1728&lt;&gt;"",ROW(INDIRECT("1:"&amp;ROWS($G$2:G1728)))),ROWS($1:1229))),""))</f>
        <v/>
      </c>
      <c r="K1230" s="10" t="str" cm="1">
        <f t="array" aca="1" ref="K1230" ca="1">IF(ISERROR(IF(ROWS($1:1229)&lt;=COUNTA($I$2:I1728),INDEX($I$2:I1728,SMALL(IF($I$2:I1728&lt;&gt;"",ROW(INDIRECT("1:"&amp;ROWS($I$2:I1728)))),ROWS($1:1229))),"")),"",IF(ROWS($1:1229)&lt;=COUNTA($I$2:I1728),INDEX($I$2:I1728,SMALL(IF($I$2:I1728&lt;&gt;"",ROW(INDIRECT("1:"&amp;ROWS($I$2:I1728)))),ROWS($1:1229))),""))</f>
        <v/>
      </c>
    </row>
    <row r="1231" spans="7:11" x14ac:dyDescent="0.2">
      <c r="G1231" s="24" t="str">
        <f>+IF('Tableau de bord'!B1251='Tableau de bord'!B1252,"",'Tableau de bord'!B1251)</f>
        <v/>
      </c>
      <c r="H1231" s="23" t="str">
        <f>+'Tableau de bord'!R1251</f>
        <v/>
      </c>
      <c r="I1231" s="17" t="str">
        <f>+IF('Tableau de bord'!B1252='Tableau de bord'!B1251,"",SUM($H$2:$H1231))</f>
        <v/>
      </c>
      <c r="J1231" s="8" t="str" cm="1">
        <f t="array" aca="1" ref="J1231" ca="1">IF(ISERROR(IF(ROWS($1:1230)&lt;=COUNTA($G$2:G1729),INDEX($G$2:G1729,SMALL(IF($G$2:G1729&lt;&gt;"",ROW(INDIRECT("1:"&amp;ROWS($G$2:G1729)))),ROWS($1:1230))),"")),"",IF(ROWS($1:1230)&lt;=COUNTA($G$2:G1729),INDEX($G$2:G1729,SMALL(IF($G$2:G1729&lt;&gt;"",ROW(INDIRECT("1:"&amp;ROWS($G$2:G1729)))),ROWS($1:1230))),""))</f>
        <v/>
      </c>
      <c r="K1231" s="10" t="str" cm="1">
        <f t="array" aca="1" ref="K1231" ca="1">IF(ISERROR(IF(ROWS($1:1230)&lt;=COUNTA($I$2:I1729),INDEX($I$2:I1729,SMALL(IF($I$2:I1729&lt;&gt;"",ROW(INDIRECT("1:"&amp;ROWS($I$2:I1729)))),ROWS($1:1230))),"")),"",IF(ROWS($1:1230)&lt;=COUNTA($I$2:I1729),INDEX($I$2:I1729,SMALL(IF($I$2:I1729&lt;&gt;"",ROW(INDIRECT("1:"&amp;ROWS($I$2:I1729)))),ROWS($1:1230))),""))</f>
        <v/>
      </c>
    </row>
    <row r="1232" spans="7:11" x14ac:dyDescent="0.2">
      <c r="G1232" s="24" t="str">
        <f>+IF('Tableau de bord'!B1252='Tableau de bord'!B1253,"",'Tableau de bord'!B1252)</f>
        <v/>
      </c>
      <c r="H1232" s="23" t="str">
        <f>+'Tableau de bord'!R1252</f>
        <v/>
      </c>
      <c r="I1232" s="17" t="str">
        <f>+IF('Tableau de bord'!B1253='Tableau de bord'!B1252,"",SUM($H$2:$H1232))</f>
        <v/>
      </c>
      <c r="J1232" s="8" t="str" cm="1">
        <f t="array" aca="1" ref="J1232" ca="1">IF(ISERROR(IF(ROWS($1:1231)&lt;=COUNTA($G$2:G1730),INDEX($G$2:G1730,SMALL(IF($G$2:G1730&lt;&gt;"",ROW(INDIRECT("1:"&amp;ROWS($G$2:G1730)))),ROWS($1:1231))),"")),"",IF(ROWS($1:1231)&lt;=COUNTA($G$2:G1730),INDEX($G$2:G1730,SMALL(IF($G$2:G1730&lt;&gt;"",ROW(INDIRECT("1:"&amp;ROWS($G$2:G1730)))),ROWS($1:1231))),""))</f>
        <v/>
      </c>
      <c r="K1232" s="10" t="str" cm="1">
        <f t="array" aca="1" ref="K1232" ca="1">IF(ISERROR(IF(ROWS($1:1231)&lt;=COUNTA($I$2:I1730),INDEX($I$2:I1730,SMALL(IF($I$2:I1730&lt;&gt;"",ROW(INDIRECT("1:"&amp;ROWS($I$2:I1730)))),ROWS($1:1231))),"")),"",IF(ROWS($1:1231)&lt;=COUNTA($I$2:I1730),INDEX($I$2:I1730,SMALL(IF($I$2:I1730&lt;&gt;"",ROW(INDIRECT("1:"&amp;ROWS($I$2:I1730)))),ROWS($1:1231))),""))</f>
        <v/>
      </c>
    </row>
    <row r="1233" spans="7:11" x14ac:dyDescent="0.2">
      <c r="G1233" s="24" t="str">
        <f>+IF('Tableau de bord'!B1253='Tableau de bord'!B1254,"",'Tableau de bord'!B1253)</f>
        <v/>
      </c>
      <c r="H1233" s="23" t="str">
        <f>+'Tableau de bord'!R1253</f>
        <v/>
      </c>
      <c r="I1233" s="17" t="str">
        <f>+IF('Tableau de bord'!B1254='Tableau de bord'!B1253,"",SUM($H$2:$H1233))</f>
        <v/>
      </c>
      <c r="J1233" s="8" t="str" cm="1">
        <f t="array" aca="1" ref="J1233" ca="1">IF(ISERROR(IF(ROWS($1:1232)&lt;=COUNTA($G$2:G1731),INDEX($G$2:G1731,SMALL(IF($G$2:G1731&lt;&gt;"",ROW(INDIRECT("1:"&amp;ROWS($G$2:G1731)))),ROWS($1:1232))),"")),"",IF(ROWS($1:1232)&lt;=COUNTA($G$2:G1731),INDEX($G$2:G1731,SMALL(IF($G$2:G1731&lt;&gt;"",ROW(INDIRECT("1:"&amp;ROWS($G$2:G1731)))),ROWS($1:1232))),""))</f>
        <v/>
      </c>
      <c r="K1233" s="10" t="str" cm="1">
        <f t="array" aca="1" ref="K1233" ca="1">IF(ISERROR(IF(ROWS($1:1232)&lt;=COUNTA($I$2:I1731),INDEX($I$2:I1731,SMALL(IF($I$2:I1731&lt;&gt;"",ROW(INDIRECT("1:"&amp;ROWS($I$2:I1731)))),ROWS($1:1232))),"")),"",IF(ROWS($1:1232)&lt;=COUNTA($I$2:I1731),INDEX($I$2:I1731,SMALL(IF($I$2:I1731&lt;&gt;"",ROW(INDIRECT("1:"&amp;ROWS($I$2:I1731)))),ROWS($1:1232))),""))</f>
        <v/>
      </c>
    </row>
    <row r="1234" spans="7:11" x14ac:dyDescent="0.2">
      <c r="G1234" s="24" t="str">
        <f>+IF('Tableau de bord'!B1254='Tableau de bord'!B1255,"",'Tableau de bord'!B1254)</f>
        <v/>
      </c>
      <c r="H1234" s="23" t="str">
        <f>+'Tableau de bord'!R1254</f>
        <v/>
      </c>
      <c r="I1234" s="17" t="str">
        <f>+IF('Tableau de bord'!B1255='Tableau de bord'!B1254,"",SUM($H$2:$H1234))</f>
        <v/>
      </c>
      <c r="J1234" s="8" t="str" cm="1">
        <f t="array" aca="1" ref="J1234" ca="1">IF(ISERROR(IF(ROWS($1:1233)&lt;=COUNTA($G$2:G1732),INDEX($G$2:G1732,SMALL(IF($G$2:G1732&lt;&gt;"",ROW(INDIRECT("1:"&amp;ROWS($G$2:G1732)))),ROWS($1:1233))),"")),"",IF(ROWS($1:1233)&lt;=COUNTA($G$2:G1732),INDEX($G$2:G1732,SMALL(IF($G$2:G1732&lt;&gt;"",ROW(INDIRECT("1:"&amp;ROWS($G$2:G1732)))),ROWS($1:1233))),""))</f>
        <v/>
      </c>
      <c r="K1234" s="10" t="str" cm="1">
        <f t="array" aca="1" ref="K1234" ca="1">IF(ISERROR(IF(ROWS($1:1233)&lt;=COUNTA($I$2:I1732),INDEX($I$2:I1732,SMALL(IF($I$2:I1732&lt;&gt;"",ROW(INDIRECT("1:"&amp;ROWS($I$2:I1732)))),ROWS($1:1233))),"")),"",IF(ROWS($1:1233)&lt;=COUNTA($I$2:I1732),INDEX($I$2:I1732,SMALL(IF($I$2:I1732&lt;&gt;"",ROW(INDIRECT("1:"&amp;ROWS($I$2:I1732)))),ROWS($1:1233))),""))</f>
        <v/>
      </c>
    </row>
    <row r="1235" spans="7:11" x14ac:dyDescent="0.2">
      <c r="G1235" s="24" t="str">
        <f>+IF('Tableau de bord'!B1255='Tableau de bord'!B1256,"",'Tableau de bord'!B1255)</f>
        <v/>
      </c>
      <c r="H1235" s="23" t="str">
        <f>+'Tableau de bord'!R1255</f>
        <v/>
      </c>
      <c r="I1235" s="17" t="str">
        <f>+IF('Tableau de bord'!B1256='Tableau de bord'!B1255,"",SUM($H$2:$H1235))</f>
        <v/>
      </c>
      <c r="J1235" s="8" t="str" cm="1">
        <f t="array" aca="1" ref="J1235" ca="1">IF(ISERROR(IF(ROWS($1:1234)&lt;=COUNTA($G$2:G1733),INDEX($G$2:G1733,SMALL(IF($G$2:G1733&lt;&gt;"",ROW(INDIRECT("1:"&amp;ROWS($G$2:G1733)))),ROWS($1:1234))),"")),"",IF(ROWS($1:1234)&lt;=COUNTA($G$2:G1733),INDEX($G$2:G1733,SMALL(IF($G$2:G1733&lt;&gt;"",ROW(INDIRECT("1:"&amp;ROWS($G$2:G1733)))),ROWS($1:1234))),""))</f>
        <v/>
      </c>
      <c r="K1235" s="10" t="str" cm="1">
        <f t="array" aca="1" ref="K1235" ca="1">IF(ISERROR(IF(ROWS($1:1234)&lt;=COUNTA($I$2:I1733),INDEX($I$2:I1733,SMALL(IF($I$2:I1733&lt;&gt;"",ROW(INDIRECT("1:"&amp;ROWS($I$2:I1733)))),ROWS($1:1234))),"")),"",IF(ROWS($1:1234)&lt;=COUNTA($I$2:I1733),INDEX($I$2:I1733,SMALL(IF($I$2:I1733&lt;&gt;"",ROW(INDIRECT("1:"&amp;ROWS($I$2:I1733)))),ROWS($1:1234))),""))</f>
        <v/>
      </c>
    </row>
    <row r="1236" spans="7:11" x14ac:dyDescent="0.2">
      <c r="G1236" s="24" t="str">
        <f>+IF('Tableau de bord'!B1256='Tableau de bord'!B1257,"",'Tableau de bord'!B1256)</f>
        <v/>
      </c>
      <c r="H1236" s="23" t="str">
        <f>+'Tableau de bord'!R1256</f>
        <v/>
      </c>
      <c r="I1236" s="17" t="str">
        <f>+IF('Tableau de bord'!B1257='Tableau de bord'!B1256,"",SUM($H$2:$H1236))</f>
        <v/>
      </c>
      <c r="J1236" s="8" t="str" cm="1">
        <f t="array" aca="1" ref="J1236" ca="1">IF(ISERROR(IF(ROWS($1:1235)&lt;=COUNTA($G$2:G1734),INDEX($G$2:G1734,SMALL(IF($G$2:G1734&lt;&gt;"",ROW(INDIRECT("1:"&amp;ROWS($G$2:G1734)))),ROWS($1:1235))),"")),"",IF(ROWS($1:1235)&lt;=COUNTA($G$2:G1734),INDEX($G$2:G1734,SMALL(IF($G$2:G1734&lt;&gt;"",ROW(INDIRECT("1:"&amp;ROWS($G$2:G1734)))),ROWS($1:1235))),""))</f>
        <v/>
      </c>
      <c r="K1236" s="10" t="str" cm="1">
        <f t="array" aca="1" ref="K1236" ca="1">IF(ISERROR(IF(ROWS($1:1235)&lt;=COUNTA($I$2:I1734),INDEX($I$2:I1734,SMALL(IF($I$2:I1734&lt;&gt;"",ROW(INDIRECT("1:"&amp;ROWS($I$2:I1734)))),ROWS($1:1235))),"")),"",IF(ROWS($1:1235)&lt;=COUNTA($I$2:I1734),INDEX($I$2:I1734,SMALL(IF($I$2:I1734&lt;&gt;"",ROW(INDIRECT("1:"&amp;ROWS($I$2:I1734)))),ROWS($1:1235))),""))</f>
        <v/>
      </c>
    </row>
    <row r="1237" spans="7:11" x14ac:dyDescent="0.2">
      <c r="G1237" s="24" t="str">
        <f>+IF('Tableau de bord'!B1257='Tableau de bord'!B1258,"",'Tableau de bord'!B1257)</f>
        <v/>
      </c>
      <c r="H1237" s="23" t="str">
        <f>+'Tableau de bord'!R1257</f>
        <v/>
      </c>
      <c r="I1237" s="17" t="str">
        <f>+IF('Tableau de bord'!B1258='Tableau de bord'!B1257,"",SUM($H$2:$H1237))</f>
        <v/>
      </c>
      <c r="J1237" s="8" t="str" cm="1">
        <f t="array" aca="1" ref="J1237" ca="1">IF(ISERROR(IF(ROWS($1:1236)&lt;=COUNTA($G$2:G1735),INDEX($G$2:G1735,SMALL(IF($G$2:G1735&lt;&gt;"",ROW(INDIRECT("1:"&amp;ROWS($G$2:G1735)))),ROWS($1:1236))),"")),"",IF(ROWS($1:1236)&lt;=COUNTA($G$2:G1735),INDEX($G$2:G1735,SMALL(IF($G$2:G1735&lt;&gt;"",ROW(INDIRECT("1:"&amp;ROWS($G$2:G1735)))),ROWS($1:1236))),""))</f>
        <v/>
      </c>
      <c r="K1237" s="10" t="str" cm="1">
        <f t="array" aca="1" ref="K1237" ca="1">IF(ISERROR(IF(ROWS($1:1236)&lt;=COUNTA($I$2:I1735),INDEX($I$2:I1735,SMALL(IF($I$2:I1735&lt;&gt;"",ROW(INDIRECT("1:"&amp;ROWS($I$2:I1735)))),ROWS($1:1236))),"")),"",IF(ROWS($1:1236)&lt;=COUNTA($I$2:I1735),INDEX($I$2:I1735,SMALL(IF($I$2:I1735&lt;&gt;"",ROW(INDIRECT("1:"&amp;ROWS($I$2:I1735)))),ROWS($1:1236))),""))</f>
        <v/>
      </c>
    </row>
    <row r="1238" spans="7:11" x14ac:dyDescent="0.2">
      <c r="G1238" s="24" t="str">
        <f>+IF('Tableau de bord'!B1258='Tableau de bord'!B1259,"",'Tableau de bord'!B1258)</f>
        <v/>
      </c>
      <c r="H1238" s="23" t="str">
        <f>+'Tableau de bord'!R1258</f>
        <v/>
      </c>
      <c r="I1238" s="17" t="str">
        <f>+IF('Tableau de bord'!B1259='Tableau de bord'!B1258,"",SUM($H$2:$H1238))</f>
        <v/>
      </c>
      <c r="J1238" s="8" t="str" cm="1">
        <f t="array" aca="1" ref="J1238" ca="1">IF(ISERROR(IF(ROWS($1:1237)&lt;=COUNTA($G$2:G1736),INDEX($G$2:G1736,SMALL(IF($G$2:G1736&lt;&gt;"",ROW(INDIRECT("1:"&amp;ROWS($G$2:G1736)))),ROWS($1:1237))),"")),"",IF(ROWS($1:1237)&lt;=COUNTA($G$2:G1736),INDEX($G$2:G1736,SMALL(IF($G$2:G1736&lt;&gt;"",ROW(INDIRECT("1:"&amp;ROWS($G$2:G1736)))),ROWS($1:1237))),""))</f>
        <v/>
      </c>
      <c r="K1238" s="10" t="str" cm="1">
        <f t="array" aca="1" ref="K1238" ca="1">IF(ISERROR(IF(ROWS($1:1237)&lt;=COUNTA($I$2:I1736),INDEX($I$2:I1736,SMALL(IF($I$2:I1736&lt;&gt;"",ROW(INDIRECT("1:"&amp;ROWS($I$2:I1736)))),ROWS($1:1237))),"")),"",IF(ROWS($1:1237)&lt;=COUNTA($I$2:I1736),INDEX($I$2:I1736,SMALL(IF($I$2:I1736&lt;&gt;"",ROW(INDIRECT("1:"&amp;ROWS($I$2:I1736)))),ROWS($1:1237))),""))</f>
        <v/>
      </c>
    </row>
    <row r="1239" spans="7:11" x14ac:dyDescent="0.2">
      <c r="G1239" s="24" t="str">
        <f>+IF('Tableau de bord'!B1259='Tableau de bord'!B1260,"",'Tableau de bord'!B1259)</f>
        <v/>
      </c>
      <c r="H1239" s="23" t="str">
        <f>+'Tableau de bord'!R1259</f>
        <v/>
      </c>
      <c r="I1239" s="17" t="str">
        <f>+IF('Tableau de bord'!B1260='Tableau de bord'!B1259,"",SUM($H$2:$H1239))</f>
        <v/>
      </c>
      <c r="J1239" s="8" t="str" cm="1">
        <f t="array" aca="1" ref="J1239" ca="1">IF(ISERROR(IF(ROWS($1:1238)&lt;=COUNTA($G$2:G1737),INDEX($G$2:G1737,SMALL(IF($G$2:G1737&lt;&gt;"",ROW(INDIRECT("1:"&amp;ROWS($G$2:G1737)))),ROWS($1:1238))),"")),"",IF(ROWS($1:1238)&lt;=COUNTA($G$2:G1737),INDEX($G$2:G1737,SMALL(IF($G$2:G1737&lt;&gt;"",ROW(INDIRECT("1:"&amp;ROWS($G$2:G1737)))),ROWS($1:1238))),""))</f>
        <v/>
      </c>
      <c r="K1239" s="10" t="str" cm="1">
        <f t="array" aca="1" ref="K1239" ca="1">IF(ISERROR(IF(ROWS($1:1238)&lt;=COUNTA($I$2:I1737),INDEX($I$2:I1737,SMALL(IF($I$2:I1737&lt;&gt;"",ROW(INDIRECT("1:"&amp;ROWS($I$2:I1737)))),ROWS($1:1238))),"")),"",IF(ROWS($1:1238)&lt;=COUNTA($I$2:I1737),INDEX($I$2:I1737,SMALL(IF($I$2:I1737&lt;&gt;"",ROW(INDIRECT("1:"&amp;ROWS($I$2:I1737)))),ROWS($1:1238))),""))</f>
        <v/>
      </c>
    </row>
    <row r="1240" spans="7:11" x14ac:dyDescent="0.2">
      <c r="G1240" s="24" t="str">
        <f>+IF('Tableau de bord'!B1260='Tableau de bord'!B1261,"",'Tableau de bord'!B1260)</f>
        <v/>
      </c>
      <c r="H1240" s="23" t="str">
        <f>+'Tableau de bord'!R1260</f>
        <v/>
      </c>
      <c r="I1240" s="17" t="str">
        <f>+IF('Tableau de bord'!B1261='Tableau de bord'!B1260,"",SUM($H$2:$H1240))</f>
        <v/>
      </c>
      <c r="J1240" s="8" t="str" cm="1">
        <f t="array" aca="1" ref="J1240" ca="1">IF(ISERROR(IF(ROWS($1:1239)&lt;=COUNTA($G$2:G1738),INDEX($G$2:G1738,SMALL(IF($G$2:G1738&lt;&gt;"",ROW(INDIRECT("1:"&amp;ROWS($G$2:G1738)))),ROWS($1:1239))),"")),"",IF(ROWS($1:1239)&lt;=COUNTA($G$2:G1738),INDEX($G$2:G1738,SMALL(IF($G$2:G1738&lt;&gt;"",ROW(INDIRECT("1:"&amp;ROWS($G$2:G1738)))),ROWS($1:1239))),""))</f>
        <v/>
      </c>
      <c r="K1240" s="10" t="str" cm="1">
        <f t="array" aca="1" ref="K1240" ca="1">IF(ISERROR(IF(ROWS($1:1239)&lt;=COUNTA($I$2:I1738),INDEX($I$2:I1738,SMALL(IF($I$2:I1738&lt;&gt;"",ROW(INDIRECT("1:"&amp;ROWS($I$2:I1738)))),ROWS($1:1239))),"")),"",IF(ROWS($1:1239)&lt;=COUNTA($I$2:I1738),INDEX($I$2:I1738,SMALL(IF($I$2:I1738&lt;&gt;"",ROW(INDIRECT("1:"&amp;ROWS($I$2:I1738)))),ROWS($1:1239))),""))</f>
        <v/>
      </c>
    </row>
    <row r="1241" spans="7:11" x14ac:dyDescent="0.2">
      <c r="G1241" s="24" t="str">
        <f>+IF('Tableau de bord'!B1261='Tableau de bord'!B1262,"",'Tableau de bord'!B1261)</f>
        <v/>
      </c>
      <c r="H1241" s="23" t="str">
        <f>+'Tableau de bord'!R1261</f>
        <v/>
      </c>
      <c r="I1241" s="17" t="str">
        <f>+IF('Tableau de bord'!B1262='Tableau de bord'!B1261,"",SUM($H$2:$H1241))</f>
        <v/>
      </c>
      <c r="J1241" s="8" t="str" cm="1">
        <f t="array" aca="1" ref="J1241" ca="1">IF(ISERROR(IF(ROWS($1:1240)&lt;=COUNTA($G$2:G1739),INDEX($G$2:G1739,SMALL(IF($G$2:G1739&lt;&gt;"",ROW(INDIRECT("1:"&amp;ROWS($G$2:G1739)))),ROWS($1:1240))),"")),"",IF(ROWS($1:1240)&lt;=COUNTA($G$2:G1739),INDEX($G$2:G1739,SMALL(IF($G$2:G1739&lt;&gt;"",ROW(INDIRECT("1:"&amp;ROWS($G$2:G1739)))),ROWS($1:1240))),""))</f>
        <v/>
      </c>
      <c r="K1241" s="10" t="str" cm="1">
        <f t="array" aca="1" ref="K1241" ca="1">IF(ISERROR(IF(ROWS($1:1240)&lt;=COUNTA($I$2:I1739),INDEX($I$2:I1739,SMALL(IF($I$2:I1739&lt;&gt;"",ROW(INDIRECT("1:"&amp;ROWS($I$2:I1739)))),ROWS($1:1240))),"")),"",IF(ROWS($1:1240)&lt;=COUNTA($I$2:I1739),INDEX($I$2:I1739,SMALL(IF($I$2:I1739&lt;&gt;"",ROW(INDIRECT("1:"&amp;ROWS($I$2:I1739)))),ROWS($1:1240))),""))</f>
        <v/>
      </c>
    </row>
    <row r="1242" spans="7:11" x14ac:dyDescent="0.2">
      <c r="G1242" s="24" t="str">
        <f>+IF('Tableau de bord'!B1262='Tableau de bord'!B1263,"",'Tableau de bord'!B1262)</f>
        <v/>
      </c>
      <c r="H1242" s="23" t="str">
        <f>+'Tableau de bord'!R1262</f>
        <v/>
      </c>
      <c r="I1242" s="17" t="str">
        <f>+IF('Tableau de bord'!B1263='Tableau de bord'!B1262,"",SUM($H$2:$H1242))</f>
        <v/>
      </c>
      <c r="J1242" s="8" t="str" cm="1">
        <f t="array" aca="1" ref="J1242" ca="1">IF(ISERROR(IF(ROWS($1:1241)&lt;=COUNTA($G$2:G1740),INDEX($G$2:G1740,SMALL(IF($G$2:G1740&lt;&gt;"",ROW(INDIRECT("1:"&amp;ROWS($G$2:G1740)))),ROWS($1:1241))),"")),"",IF(ROWS($1:1241)&lt;=COUNTA($G$2:G1740),INDEX($G$2:G1740,SMALL(IF($G$2:G1740&lt;&gt;"",ROW(INDIRECT("1:"&amp;ROWS($G$2:G1740)))),ROWS($1:1241))),""))</f>
        <v/>
      </c>
      <c r="K1242" s="10" t="str" cm="1">
        <f t="array" aca="1" ref="K1242" ca="1">IF(ISERROR(IF(ROWS($1:1241)&lt;=COUNTA($I$2:I1740),INDEX($I$2:I1740,SMALL(IF($I$2:I1740&lt;&gt;"",ROW(INDIRECT("1:"&amp;ROWS($I$2:I1740)))),ROWS($1:1241))),"")),"",IF(ROWS($1:1241)&lt;=COUNTA($I$2:I1740),INDEX($I$2:I1740,SMALL(IF($I$2:I1740&lt;&gt;"",ROW(INDIRECT("1:"&amp;ROWS($I$2:I1740)))),ROWS($1:1241))),""))</f>
        <v/>
      </c>
    </row>
    <row r="1243" spans="7:11" x14ac:dyDescent="0.2">
      <c r="G1243" s="24" t="str">
        <f>+IF('Tableau de bord'!B1263='Tableau de bord'!B1264,"",'Tableau de bord'!B1263)</f>
        <v/>
      </c>
      <c r="H1243" s="23" t="str">
        <f>+'Tableau de bord'!R1263</f>
        <v/>
      </c>
      <c r="I1243" s="17" t="str">
        <f>+IF('Tableau de bord'!B1264='Tableau de bord'!B1263,"",SUM($H$2:$H1243))</f>
        <v/>
      </c>
      <c r="J1243" s="8" t="str" cm="1">
        <f t="array" aca="1" ref="J1243" ca="1">IF(ISERROR(IF(ROWS($1:1242)&lt;=COUNTA($G$2:G1741),INDEX($G$2:G1741,SMALL(IF($G$2:G1741&lt;&gt;"",ROW(INDIRECT("1:"&amp;ROWS($G$2:G1741)))),ROWS($1:1242))),"")),"",IF(ROWS($1:1242)&lt;=COUNTA($G$2:G1741),INDEX($G$2:G1741,SMALL(IF($G$2:G1741&lt;&gt;"",ROW(INDIRECT("1:"&amp;ROWS($G$2:G1741)))),ROWS($1:1242))),""))</f>
        <v/>
      </c>
      <c r="K1243" s="10" t="str" cm="1">
        <f t="array" aca="1" ref="K1243" ca="1">IF(ISERROR(IF(ROWS($1:1242)&lt;=COUNTA($I$2:I1741),INDEX($I$2:I1741,SMALL(IF($I$2:I1741&lt;&gt;"",ROW(INDIRECT("1:"&amp;ROWS($I$2:I1741)))),ROWS($1:1242))),"")),"",IF(ROWS($1:1242)&lt;=COUNTA($I$2:I1741),INDEX($I$2:I1741,SMALL(IF($I$2:I1741&lt;&gt;"",ROW(INDIRECT("1:"&amp;ROWS($I$2:I1741)))),ROWS($1:1242))),""))</f>
        <v/>
      </c>
    </row>
    <row r="1244" spans="7:11" x14ac:dyDescent="0.2">
      <c r="G1244" s="24" t="str">
        <f>+IF('Tableau de bord'!B1264='Tableau de bord'!B1265,"",'Tableau de bord'!B1264)</f>
        <v/>
      </c>
      <c r="H1244" s="23" t="str">
        <f>+'Tableau de bord'!R1264</f>
        <v/>
      </c>
      <c r="I1244" s="17" t="str">
        <f>+IF('Tableau de bord'!B1265='Tableau de bord'!B1264,"",SUM($H$2:$H1244))</f>
        <v/>
      </c>
      <c r="J1244" s="8" t="str" cm="1">
        <f t="array" aca="1" ref="J1244" ca="1">IF(ISERROR(IF(ROWS($1:1243)&lt;=COUNTA($G$2:G1742),INDEX($G$2:G1742,SMALL(IF($G$2:G1742&lt;&gt;"",ROW(INDIRECT("1:"&amp;ROWS($G$2:G1742)))),ROWS($1:1243))),"")),"",IF(ROWS($1:1243)&lt;=COUNTA($G$2:G1742),INDEX($G$2:G1742,SMALL(IF($G$2:G1742&lt;&gt;"",ROW(INDIRECT("1:"&amp;ROWS($G$2:G1742)))),ROWS($1:1243))),""))</f>
        <v/>
      </c>
      <c r="K1244" s="10" t="str" cm="1">
        <f t="array" aca="1" ref="K1244" ca="1">IF(ISERROR(IF(ROWS($1:1243)&lt;=COUNTA($I$2:I1742),INDEX($I$2:I1742,SMALL(IF($I$2:I1742&lt;&gt;"",ROW(INDIRECT("1:"&amp;ROWS($I$2:I1742)))),ROWS($1:1243))),"")),"",IF(ROWS($1:1243)&lt;=COUNTA($I$2:I1742),INDEX($I$2:I1742,SMALL(IF($I$2:I1742&lt;&gt;"",ROW(INDIRECT("1:"&amp;ROWS($I$2:I1742)))),ROWS($1:1243))),""))</f>
        <v/>
      </c>
    </row>
    <row r="1245" spans="7:11" x14ac:dyDescent="0.2">
      <c r="G1245" s="24" t="str">
        <f>+IF('Tableau de bord'!B1265='Tableau de bord'!B1266,"",'Tableau de bord'!B1265)</f>
        <v/>
      </c>
      <c r="H1245" s="23" t="str">
        <f>+'Tableau de bord'!R1265</f>
        <v/>
      </c>
      <c r="I1245" s="17" t="str">
        <f>+IF('Tableau de bord'!B1266='Tableau de bord'!B1265,"",SUM($H$2:$H1245))</f>
        <v/>
      </c>
      <c r="J1245" s="8" t="str" cm="1">
        <f t="array" aca="1" ref="J1245" ca="1">IF(ISERROR(IF(ROWS($1:1244)&lt;=COUNTA($G$2:G1743),INDEX($G$2:G1743,SMALL(IF($G$2:G1743&lt;&gt;"",ROW(INDIRECT("1:"&amp;ROWS($G$2:G1743)))),ROWS($1:1244))),"")),"",IF(ROWS($1:1244)&lt;=COUNTA($G$2:G1743),INDEX($G$2:G1743,SMALL(IF($G$2:G1743&lt;&gt;"",ROW(INDIRECT("1:"&amp;ROWS($G$2:G1743)))),ROWS($1:1244))),""))</f>
        <v/>
      </c>
      <c r="K1245" s="10" t="str" cm="1">
        <f t="array" aca="1" ref="K1245" ca="1">IF(ISERROR(IF(ROWS($1:1244)&lt;=COUNTA($I$2:I1743),INDEX($I$2:I1743,SMALL(IF($I$2:I1743&lt;&gt;"",ROW(INDIRECT("1:"&amp;ROWS($I$2:I1743)))),ROWS($1:1244))),"")),"",IF(ROWS($1:1244)&lt;=COUNTA($I$2:I1743),INDEX($I$2:I1743,SMALL(IF($I$2:I1743&lt;&gt;"",ROW(INDIRECT("1:"&amp;ROWS($I$2:I1743)))),ROWS($1:1244))),""))</f>
        <v/>
      </c>
    </row>
    <row r="1246" spans="7:11" x14ac:dyDescent="0.2">
      <c r="G1246" s="24" t="str">
        <f>+IF('Tableau de bord'!B1266='Tableau de bord'!B1267,"",'Tableau de bord'!B1266)</f>
        <v/>
      </c>
      <c r="H1246" s="23" t="str">
        <f>+'Tableau de bord'!R1266</f>
        <v/>
      </c>
      <c r="I1246" s="17" t="str">
        <f>+IF('Tableau de bord'!B1267='Tableau de bord'!B1266,"",SUM($H$2:$H1246))</f>
        <v/>
      </c>
      <c r="J1246" s="8" t="str" cm="1">
        <f t="array" aca="1" ref="J1246" ca="1">IF(ISERROR(IF(ROWS($1:1245)&lt;=COUNTA($G$2:G1744),INDEX($G$2:G1744,SMALL(IF($G$2:G1744&lt;&gt;"",ROW(INDIRECT("1:"&amp;ROWS($G$2:G1744)))),ROWS($1:1245))),"")),"",IF(ROWS($1:1245)&lt;=COUNTA($G$2:G1744),INDEX($G$2:G1744,SMALL(IF($G$2:G1744&lt;&gt;"",ROW(INDIRECT("1:"&amp;ROWS($G$2:G1744)))),ROWS($1:1245))),""))</f>
        <v/>
      </c>
      <c r="K1246" s="10" t="str" cm="1">
        <f t="array" aca="1" ref="K1246" ca="1">IF(ISERROR(IF(ROWS($1:1245)&lt;=COUNTA($I$2:I1744),INDEX($I$2:I1744,SMALL(IF($I$2:I1744&lt;&gt;"",ROW(INDIRECT("1:"&amp;ROWS($I$2:I1744)))),ROWS($1:1245))),"")),"",IF(ROWS($1:1245)&lt;=COUNTA($I$2:I1744),INDEX($I$2:I1744,SMALL(IF($I$2:I1744&lt;&gt;"",ROW(INDIRECT("1:"&amp;ROWS($I$2:I1744)))),ROWS($1:1245))),""))</f>
        <v/>
      </c>
    </row>
    <row r="1247" spans="7:11" x14ac:dyDescent="0.2">
      <c r="G1247" s="24" t="str">
        <f>+IF('Tableau de bord'!B1267='Tableau de bord'!B1268,"",'Tableau de bord'!B1267)</f>
        <v/>
      </c>
      <c r="H1247" s="23" t="str">
        <f>+'Tableau de bord'!R1267</f>
        <v/>
      </c>
      <c r="I1247" s="17" t="str">
        <f>+IF('Tableau de bord'!B1268='Tableau de bord'!B1267,"",SUM($H$2:$H1247))</f>
        <v/>
      </c>
      <c r="J1247" s="8" t="str" cm="1">
        <f t="array" aca="1" ref="J1247" ca="1">IF(ISERROR(IF(ROWS($1:1246)&lt;=COUNTA($G$2:G1745),INDEX($G$2:G1745,SMALL(IF($G$2:G1745&lt;&gt;"",ROW(INDIRECT("1:"&amp;ROWS($G$2:G1745)))),ROWS($1:1246))),"")),"",IF(ROWS($1:1246)&lt;=COUNTA($G$2:G1745),INDEX($G$2:G1745,SMALL(IF($G$2:G1745&lt;&gt;"",ROW(INDIRECT("1:"&amp;ROWS($G$2:G1745)))),ROWS($1:1246))),""))</f>
        <v/>
      </c>
      <c r="K1247" s="10" t="str" cm="1">
        <f t="array" aca="1" ref="K1247" ca="1">IF(ISERROR(IF(ROWS($1:1246)&lt;=COUNTA($I$2:I1745),INDEX($I$2:I1745,SMALL(IF($I$2:I1745&lt;&gt;"",ROW(INDIRECT("1:"&amp;ROWS($I$2:I1745)))),ROWS($1:1246))),"")),"",IF(ROWS($1:1246)&lt;=COUNTA($I$2:I1745),INDEX($I$2:I1745,SMALL(IF($I$2:I1745&lt;&gt;"",ROW(INDIRECT("1:"&amp;ROWS($I$2:I1745)))),ROWS($1:1246))),""))</f>
        <v/>
      </c>
    </row>
    <row r="1248" spans="7:11" x14ac:dyDescent="0.2">
      <c r="G1248" s="24" t="str">
        <f>+IF('Tableau de bord'!B1268='Tableau de bord'!B1269,"",'Tableau de bord'!B1268)</f>
        <v/>
      </c>
      <c r="H1248" s="23" t="str">
        <f>+'Tableau de bord'!R1268</f>
        <v/>
      </c>
      <c r="I1248" s="17" t="str">
        <f>+IF('Tableau de bord'!B1269='Tableau de bord'!B1268,"",SUM($H$2:$H1248))</f>
        <v/>
      </c>
      <c r="J1248" s="8" t="str" cm="1">
        <f t="array" aca="1" ref="J1248" ca="1">IF(ISERROR(IF(ROWS($1:1247)&lt;=COUNTA($G$2:G1746),INDEX($G$2:G1746,SMALL(IF($G$2:G1746&lt;&gt;"",ROW(INDIRECT("1:"&amp;ROWS($G$2:G1746)))),ROWS($1:1247))),"")),"",IF(ROWS($1:1247)&lt;=COUNTA($G$2:G1746),INDEX($G$2:G1746,SMALL(IF($G$2:G1746&lt;&gt;"",ROW(INDIRECT("1:"&amp;ROWS($G$2:G1746)))),ROWS($1:1247))),""))</f>
        <v/>
      </c>
      <c r="K1248" s="10" t="str" cm="1">
        <f t="array" aca="1" ref="K1248" ca="1">IF(ISERROR(IF(ROWS($1:1247)&lt;=COUNTA($I$2:I1746),INDEX($I$2:I1746,SMALL(IF($I$2:I1746&lt;&gt;"",ROW(INDIRECT("1:"&amp;ROWS($I$2:I1746)))),ROWS($1:1247))),"")),"",IF(ROWS($1:1247)&lt;=COUNTA($I$2:I1746),INDEX($I$2:I1746,SMALL(IF($I$2:I1746&lt;&gt;"",ROW(INDIRECT("1:"&amp;ROWS($I$2:I1746)))),ROWS($1:1247))),""))</f>
        <v/>
      </c>
    </row>
    <row r="1249" spans="7:11" x14ac:dyDescent="0.2">
      <c r="G1249" s="24" t="str">
        <f>+IF('Tableau de bord'!B1269='Tableau de bord'!B1270,"",'Tableau de bord'!B1269)</f>
        <v/>
      </c>
      <c r="H1249" s="23" t="str">
        <f>+'Tableau de bord'!R1269</f>
        <v/>
      </c>
      <c r="I1249" s="17" t="str">
        <f>+IF('Tableau de bord'!B1270='Tableau de bord'!B1269,"",SUM($H$2:$H1249))</f>
        <v/>
      </c>
      <c r="J1249" s="8" t="str" cm="1">
        <f t="array" aca="1" ref="J1249" ca="1">IF(ISERROR(IF(ROWS($1:1248)&lt;=COUNTA($G$2:G1747),INDEX($G$2:G1747,SMALL(IF($G$2:G1747&lt;&gt;"",ROW(INDIRECT("1:"&amp;ROWS($G$2:G1747)))),ROWS($1:1248))),"")),"",IF(ROWS($1:1248)&lt;=COUNTA($G$2:G1747),INDEX($G$2:G1747,SMALL(IF($G$2:G1747&lt;&gt;"",ROW(INDIRECT("1:"&amp;ROWS($G$2:G1747)))),ROWS($1:1248))),""))</f>
        <v/>
      </c>
      <c r="K1249" s="10" t="str" cm="1">
        <f t="array" aca="1" ref="K1249" ca="1">IF(ISERROR(IF(ROWS($1:1248)&lt;=COUNTA($I$2:I1747),INDEX($I$2:I1747,SMALL(IF($I$2:I1747&lt;&gt;"",ROW(INDIRECT("1:"&amp;ROWS($I$2:I1747)))),ROWS($1:1248))),"")),"",IF(ROWS($1:1248)&lt;=COUNTA($I$2:I1747),INDEX($I$2:I1747,SMALL(IF($I$2:I1747&lt;&gt;"",ROW(INDIRECT("1:"&amp;ROWS($I$2:I1747)))),ROWS($1:1248))),""))</f>
        <v/>
      </c>
    </row>
    <row r="1250" spans="7:11" x14ac:dyDescent="0.2">
      <c r="G1250" s="24" t="str">
        <f>+IF('Tableau de bord'!B1270='Tableau de bord'!B1271,"",'Tableau de bord'!B1270)</f>
        <v/>
      </c>
      <c r="H1250" s="23" t="str">
        <f>+'Tableau de bord'!R1270</f>
        <v/>
      </c>
      <c r="I1250" s="17" t="str">
        <f>+IF('Tableau de bord'!B1271='Tableau de bord'!B1270,"",SUM($H$2:$H1250))</f>
        <v/>
      </c>
      <c r="J1250" s="8" t="str" cm="1">
        <f t="array" aca="1" ref="J1250" ca="1">IF(ISERROR(IF(ROWS($1:1249)&lt;=COUNTA($G$2:G1748),INDEX($G$2:G1748,SMALL(IF($G$2:G1748&lt;&gt;"",ROW(INDIRECT("1:"&amp;ROWS($G$2:G1748)))),ROWS($1:1249))),"")),"",IF(ROWS($1:1249)&lt;=COUNTA($G$2:G1748),INDEX($G$2:G1748,SMALL(IF($G$2:G1748&lt;&gt;"",ROW(INDIRECT("1:"&amp;ROWS($G$2:G1748)))),ROWS($1:1249))),""))</f>
        <v/>
      </c>
      <c r="K1250" s="10" t="str" cm="1">
        <f t="array" aca="1" ref="K1250" ca="1">IF(ISERROR(IF(ROWS($1:1249)&lt;=COUNTA($I$2:I1748),INDEX($I$2:I1748,SMALL(IF($I$2:I1748&lt;&gt;"",ROW(INDIRECT("1:"&amp;ROWS($I$2:I1748)))),ROWS($1:1249))),"")),"",IF(ROWS($1:1249)&lt;=COUNTA($I$2:I1748),INDEX($I$2:I1748,SMALL(IF($I$2:I1748&lt;&gt;"",ROW(INDIRECT("1:"&amp;ROWS($I$2:I1748)))),ROWS($1:1249))),""))</f>
        <v/>
      </c>
    </row>
    <row r="1251" spans="7:11" x14ac:dyDescent="0.2">
      <c r="G1251" s="24" t="str">
        <f>+IF('Tableau de bord'!B1271='Tableau de bord'!B1272,"",'Tableau de bord'!B1271)</f>
        <v/>
      </c>
      <c r="H1251" s="23" t="str">
        <f>+'Tableau de bord'!R1271</f>
        <v/>
      </c>
      <c r="I1251" s="17" t="str">
        <f>+IF('Tableau de bord'!B1272='Tableau de bord'!B1271,"",SUM($H$2:$H1251))</f>
        <v/>
      </c>
      <c r="J1251" s="8" t="str" cm="1">
        <f t="array" aca="1" ref="J1251" ca="1">IF(ISERROR(IF(ROWS($1:1250)&lt;=COUNTA($G$2:G1749),INDEX($G$2:G1749,SMALL(IF($G$2:G1749&lt;&gt;"",ROW(INDIRECT("1:"&amp;ROWS($G$2:G1749)))),ROWS($1:1250))),"")),"",IF(ROWS($1:1250)&lt;=COUNTA($G$2:G1749),INDEX($G$2:G1749,SMALL(IF($G$2:G1749&lt;&gt;"",ROW(INDIRECT("1:"&amp;ROWS($G$2:G1749)))),ROWS($1:1250))),""))</f>
        <v/>
      </c>
      <c r="K1251" s="10" t="str" cm="1">
        <f t="array" aca="1" ref="K1251" ca="1">IF(ISERROR(IF(ROWS($1:1250)&lt;=COUNTA($I$2:I1749),INDEX($I$2:I1749,SMALL(IF($I$2:I1749&lt;&gt;"",ROW(INDIRECT("1:"&amp;ROWS($I$2:I1749)))),ROWS($1:1250))),"")),"",IF(ROWS($1:1250)&lt;=COUNTA($I$2:I1749),INDEX($I$2:I1749,SMALL(IF($I$2:I1749&lt;&gt;"",ROW(INDIRECT("1:"&amp;ROWS($I$2:I1749)))),ROWS($1:1250))),""))</f>
        <v/>
      </c>
    </row>
    <row r="1252" spans="7:11" x14ac:dyDescent="0.2">
      <c r="G1252" s="24" t="str">
        <f>+IF('Tableau de bord'!B1272='Tableau de bord'!B1273,"",'Tableau de bord'!B1272)</f>
        <v/>
      </c>
      <c r="H1252" s="23" t="str">
        <f>+'Tableau de bord'!R1272</f>
        <v/>
      </c>
      <c r="I1252" s="17" t="str">
        <f>+IF('Tableau de bord'!B1273='Tableau de bord'!B1272,"",SUM($H$2:$H1252))</f>
        <v/>
      </c>
      <c r="J1252" s="8" t="str" cm="1">
        <f t="array" aca="1" ref="J1252" ca="1">IF(ISERROR(IF(ROWS($1:1251)&lt;=COUNTA($G$2:G1750),INDEX($G$2:G1750,SMALL(IF($G$2:G1750&lt;&gt;"",ROW(INDIRECT("1:"&amp;ROWS($G$2:G1750)))),ROWS($1:1251))),"")),"",IF(ROWS($1:1251)&lt;=COUNTA($G$2:G1750),INDEX($G$2:G1750,SMALL(IF($G$2:G1750&lt;&gt;"",ROW(INDIRECT("1:"&amp;ROWS($G$2:G1750)))),ROWS($1:1251))),""))</f>
        <v/>
      </c>
      <c r="K1252" s="10" t="str" cm="1">
        <f t="array" aca="1" ref="K1252" ca="1">IF(ISERROR(IF(ROWS($1:1251)&lt;=COUNTA($I$2:I1750),INDEX($I$2:I1750,SMALL(IF($I$2:I1750&lt;&gt;"",ROW(INDIRECT("1:"&amp;ROWS($I$2:I1750)))),ROWS($1:1251))),"")),"",IF(ROWS($1:1251)&lt;=COUNTA($I$2:I1750),INDEX($I$2:I1750,SMALL(IF($I$2:I1750&lt;&gt;"",ROW(INDIRECT("1:"&amp;ROWS($I$2:I1750)))),ROWS($1:1251))),""))</f>
        <v/>
      </c>
    </row>
    <row r="1253" spans="7:11" x14ac:dyDescent="0.2">
      <c r="G1253" s="24" t="str">
        <f>+IF('Tableau de bord'!B1273='Tableau de bord'!B1274,"",'Tableau de bord'!B1273)</f>
        <v/>
      </c>
      <c r="H1253" s="23" t="str">
        <f>+'Tableau de bord'!R1273</f>
        <v/>
      </c>
      <c r="I1253" s="17" t="str">
        <f>+IF('Tableau de bord'!B1274='Tableau de bord'!B1273,"",SUM($H$2:$H1253))</f>
        <v/>
      </c>
      <c r="J1253" s="8" t="str" cm="1">
        <f t="array" aca="1" ref="J1253" ca="1">IF(ISERROR(IF(ROWS($1:1252)&lt;=COUNTA($G$2:G1751),INDEX($G$2:G1751,SMALL(IF($G$2:G1751&lt;&gt;"",ROW(INDIRECT("1:"&amp;ROWS($G$2:G1751)))),ROWS($1:1252))),"")),"",IF(ROWS($1:1252)&lt;=COUNTA($G$2:G1751),INDEX($G$2:G1751,SMALL(IF($G$2:G1751&lt;&gt;"",ROW(INDIRECT("1:"&amp;ROWS($G$2:G1751)))),ROWS($1:1252))),""))</f>
        <v/>
      </c>
      <c r="K1253" s="10" t="str" cm="1">
        <f t="array" aca="1" ref="K1253" ca="1">IF(ISERROR(IF(ROWS($1:1252)&lt;=COUNTA($I$2:I1751),INDEX($I$2:I1751,SMALL(IF($I$2:I1751&lt;&gt;"",ROW(INDIRECT("1:"&amp;ROWS($I$2:I1751)))),ROWS($1:1252))),"")),"",IF(ROWS($1:1252)&lt;=COUNTA($I$2:I1751),INDEX($I$2:I1751,SMALL(IF($I$2:I1751&lt;&gt;"",ROW(INDIRECT("1:"&amp;ROWS($I$2:I1751)))),ROWS($1:1252))),""))</f>
        <v/>
      </c>
    </row>
    <row r="1254" spans="7:11" x14ac:dyDescent="0.2">
      <c r="G1254" s="24" t="str">
        <f>+IF('Tableau de bord'!B1274='Tableau de bord'!B1275,"",'Tableau de bord'!B1274)</f>
        <v/>
      </c>
      <c r="H1254" s="23" t="str">
        <f>+'Tableau de bord'!R1274</f>
        <v/>
      </c>
      <c r="I1254" s="17" t="str">
        <f>+IF('Tableau de bord'!B1275='Tableau de bord'!B1274,"",SUM($H$2:$H1254))</f>
        <v/>
      </c>
      <c r="J1254" s="8" t="str" cm="1">
        <f t="array" aca="1" ref="J1254" ca="1">IF(ISERROR(IF(ROWS($1:1253)&lt;=COUNTA($G$2:G1752),INDEX($G$2:G1752,SMALL(IF($G$2:G1752&lt;&gt;"",ROW(INDIRECT("1:"&amp;ROWS($G$2:G1752)))),ROWS($1:1253))),"")),"",IF(ROWS($1:1253)&lt;=COUNTA($G$2:G1752),INDEX($G$2:G1752,SMALL(IF($G$2:G1752&lt;&gt;"",ROW(INDIRECT("1:"&amp;ROWS($G$2:G1752)))),ROWS($1:1253))),""))</f>
        <v/>
      </c>
      <c r="K1254" s="10" t="str" cm="1">
        <f t="array" aca="1" ref="K1254" ca="1">IF(ISERROR(IF(ROWS($1:1253)&lt;=COUNTA($I$2:I1752),INDEX($I$2:I1752,SMALL(IF($I$2:I1752&lt;&gt;"",ROW(INDIRECT("1:"&amp;ROWS($I$2:I1752)))),ROWS($1:1253))),"")),"",IF(ROWS($1:1253)&lt;=COUNTA($I$2:I1752),INDEX($I$2:I1752,SMALL(IF($I$2:I1752&lt;&gt;"",ROW(INDIRECT("1:"&amp;ROWS($I$2:I1752)))),ROWS($1:1253))),""))</f>
        <v/>
      </c>
    </row>
    <row r="1255" spans="7:11" x14ac:dyDescent="0.2">
      <c r="G1255" s="24" t="str">
        <f>+IF('Tableau de bord'!B1275='Tableau de bord'!B1276,"",'Tableau de bord'!B1275)</f>
        <v/>
      </c>
      <c r="H1255" s="23" t="str">
        <f>+'Tableau de bord'!R1275</f>
        <v/>
      </c>
      <c r="I1255" s="17" t="str">
        <f>+IF('Tableau de bord'!B1276='Tableau de bord'!B1275,"",SUM($H$2:$H1255))</f>
        <v/>
      </c>
      <c r="J1255" s="8" t="str" cm="1">
        <f t="array" aca="1" ref="J1255" ca="1">IF(ISERROR(IF(ROWS($1:1254)&lt;=COUNTA($G$2:G1753),INDEX($G$2:G1753,SMALL(IF($G$2:G1753&lt;&gt;"",ROW(INDIRECT("1:"&amp;ROWS($G$2:G1753)))),ROWS($1:1254))),"")),"",IF(ROWS($1:1254)&lt;=COUNTA($G$2:G1753),INDEX($G$2:G1753,SMALL(IF($G$2:G1753&lt;&gt;"",ROW(INDIRECT("1:"&amp;ROWS($G$2:G1753)))),ROWS($1:1254))),""))</f>
        <v/>
      </c>
      <c r="K1255" s="10" t="str" cm="1">
        <f t="array" aca="1" ref="K1255" ca="1">IF(ISERROR(IF(ROWS($1:1254)&lt;=COUNTA($I$2:I1753),INDEX($I$2:I1753,SMALL(IF($I$2:I1753&lt;&gt;"",ROW(INDIRECT("1:"&amp;ROWS($I$2:I1753)))),ROWS($1:1254))),"")),"",IF(ROWS($1:1254)&lt;=COUNTA($I$2:I1753),INDEX($I$2:I1753,SMALL(IF($I$2:I1753&lt;&gt;"",ROW(INDIRECT("1:"&amp;ROWS($I$2:I1753)))),ROWS($1:1254))),""))</f>
        <v/>
      </c>
    </row>
    <row r="1256" spans="7:11" x14ac:dyDescent="0.2">
      <c r="G1256" s="24" t="str">
        <f>+IF('Tableau de bord'!B1276='Tableau de bord'!B1277,"",'Tableau de bord'!B1276)</f>
        <v/>
      </c>
      <c r="H1256" s="23" t="str">
        <f>+'Tableau de bord'!R1276</f>
        <v/>
      </c>
      <c r="I1256" s="17" t="str">
        <f>+IF('Tableau de bord'!B1277='Tableau de bord'!B1276,"",SUM($H$2:$H1256))</f>
        <v/>
      </c>
      <c r="J1256" s="8" t="str" cm="1">
        <f t="array" aca="1" ref="J1256" ca="1">IF(ISERROR(IF(ROWS($1:1255)&lt;=COUNTA($G$2:G1754),INDEX($G$2:G1754,SMALL(IF($G$2:G1754&lt;&gt;"",ROW(INDIRECT("1:"&amp;ROWS($G$2:G1754)))),ROWS($1:1255))),"")),"",IF(ROWS($1:1255)&lt;=COUNTA($G$2:G1754),INDEX($G$2:G1754,SMALL(IF($G$2:G1754&lt;&gt;"",ROW(INDIRECT("1:"&amp;ROWS($G$2:G1754)))),ROWS($1:1255))),""))</f>
        <v/>
      </c>
      <c r="K1256" s="10" t="str" cm="1">
        <f t="array" aca="1" ref="K1256" ca="1">IF(ISERROR(IF(ROWS($1:1255)&lt;=COUNTA($I$2:I1754),INDEX($I$2:I1754,SMALL(IF($I$2:I1754&lt;&gt;"",ROW(INDIRECT("1:"&amp;ROWS($I$2:I1754)))),ROWS($1:1255))),"")),"",IF(ROWS($1:1255)&lt;=COUNTA($I$2:I1754),INDEX($I$2:I1754,SMALL(IF($I$2:I1754&lt;&gt;"",ROW(INDIRECT("1:"&amp;ROWS($I$2:I1754)))),ROWS($1:1255))),""))</f>
        <v/>
      </c>
    </row>
    <row r="1257" spans="7:11" x14ac:dyDescent="0.2">
      <c r="G1257" s="24" t="str">
        <f>+IF('Tableau de bord'!B1277='Tableau de bord'!B1278,"",'Tableau de bord'!B1277)</f>
        <v/>
      </c>
      <c r="H1257" s="23" t="str">
        <f>+'Tableau de bord'!R1277</f>
        <v/>
      </c>
      <c r="I1257" s="17" t="str">
        <f>+IF('Tableau de bord'!B1278='Tableau de bord'!B1277,"",SUM($H$2:$H1257))</f>
        <v/>
      </c>
      <c r="J1257" s="8" t="str" cm="1">
        <f t="array" aca="1" ref="J1257" ca="1">IF(ISERROR(IF(ROWS($1:1256)&lt;=COUNTA($G$2:G1755),INDEX($G$2:G1755,SMALL(IF($G$2:G1755&lt;&gt;"",ROW(INDIRECT("1:"&amp;ROWS($G$2:G1755)))),ROWS($1:1256))),"")),"",IF(ROWS($1:1256)&lt;=COUNTA($G$2:G1755),INDEX($G$2:G1755,SMALL(IF($G$2:G1755&lt;&gt;"",ROW(INDIRECT("1:"&amp;ROWS($G$2:G1755)))),ROWS($1:1256))),""))</f>
        <v/>
      </c>
      <c r="K1257" s="10" t="str" cm="1">
        <f t="array" aca="1" ref="K1257" ca="1">IF(ISERROR(IF(ROWS($1:1256)&lt;=COUNTA($I$2:I1755),INDEX($I$2:I1755,SMALL(IF($I$2:I1755&lt;&gt;"",ROW(INDIRECT("1:"&amp;ROWS($I$2:I1755)))),ROWS($1:1256))),"")),"",IF(ROWS($1:1256)&lt;=COUNTA($I$2:I1755),INDEX($I$2:I1755,SMALL(IF($I$2:I1755&lt;&gt;"",ROW(INDIRECT("1:"&amp;ROWS($I$2:I1755)))),ROWS($1:1256))),""))</f>
        <v/>
      </c>
    </row>
    <row r="1258" spans="7:11" x14ac:dyDescent="0.2">
      <c r="G1258" s="24" t="str">
        <f>+IF('Tableau de bord'!B1278='Tableau de bord'!B1279,"",'Tableau de bord'!B1278)</f>
        <v/>
      </c>
      <c r="H1258" s="23" t="str">
        <f>+'Tableau de bord'!R1278</f>
        <v/>
      </c>
      <c r="I1258" s="17" t="str">
        <f>+IF('Tableau de bord'!B1279='Tableau de bord'!B1278,"",SUM($H$2:$H1258))</f>
        <v/>
      </c>
      <c r="J1258" s="8" t="str" cm="1">
        <f t="array" aca="1" ref="J1258" ca="1">IF(ISERROR(IF(ROWS($1:1257)&lt;=COUNTA($G$2:G1756),INDEX($G$2:G1756,SMALL(IF($G$2:G1756&lt;&gt;"",ROW(INDIRECT("1:"&amp;ROWS($G$2:G1756)))),ROWS($1:1257))),"")),"",IF(ROWS($1:1257)&lt;=COUNTA($G$2:G1756),INDEX($G$2:G1756,SMALL(IF($G$2:G1756&lt;&gt;"",ROW(INDIRECT("1:"&amp;ROWS($G$2:G1756)))),ROWS($1:1257))),""))</f>
        <v/>
      </c>
      <c r="K1258" s="10" t="str" cm="1">
        <f t="array" aca="1" ref="K1258" ca="1">IF(ISERROR(IF(ROWS($1:1257)&lt;=COUNTA($I$2:I1756),INDEX($I$2:I1756,SMALL(IF($I$2:I1756&lt;&gt;"",ROW(INDIRECT("1:"&amp;ROWS($I$2:I1756)))),ROWS($1:1257))),"")),"",IF(ROWS($1:1257)&lt;=COUNTA($I$2:I1756),INDEX($I$2:I1756,SMALL(IF($I$2:I1756&lt;&gt;"",ROW(INDIRECT("1:"&amp;ROWS($I$2:I1756)))),ROWS($1:1257))),""))</f>
        <v/>
      </c>
    </row>
    <row r="1259" spans="7:11" x14ac:dyDescent="0.2">
      <c r="G1259" s="24" t="str">
        <f>+IF('Tableau de bord'!B1279='Tableau de bord'!B1280,"",'Tableau de bord'!B1279)</f>
        <v/>
      </c>
      <c r="H1259" s="23" t="str">
        <f>+'Tableau de bord'!R1279</f>
        <v/>
      </c>
      <c r="I1259" s="17" t="str">
        <f>+IF('Tableau de bord'!B1280='Tableau de bord'!B1279,"",SUM($H$2:$H1259))</f>
        <v/>
      </c>
      <c r="J1259" s="8" t="str" cm="1">
        <f t="array" aca="1" ref="J1259" ca="1">IF(ISERROR(IF(ROWS($1:1258)&lt;=COUNTA($G$2:G1757),INDEX($G$2:G1757,SMALL(IF($G$2:G1757&lt;&gt;"",ROW(INDIRECT("1:"&amp;ROWS($G$2:G1757)))),ROWS($1:1258))),"")),"",IF(ROWS($1:1258)&lt;=COUNTA($G$2:G1757),INDEX($G$2:G1757,SMALL(IF($G$2:G1757&lt;&gt;"",ROW(INDIRECT("1:"&amp;ROWS($G$2:G1757)))),ROWS($1:1258))),""))</f>
        <v/>
      </c>
      <c r="K1259" s="10" t="str" cm="1">
        <f t="array" aca="1" ref="K1259" ca="1">IF(ISERROR(IF(ROWS($1:1258)&lt;=COUNTA($I$2:I1757),INDEX($I$2:I1757,SMALL(IF($I$2:I1757&lt;&gt;"",ROW(INDIRECT("1:"&amp;ROWS($I$2:I1757)))),ROWS($1:1258))),"")),"",IF(ROWS($1:1258)&lt;=COUNTA($I$2:I1757),INDEX($I$2:I1757,SMALL(IF($I$2:I1757&lt;&gt;"",ROW(INDIRECT("1:"&amp;ROWS($I$2:I1757)))),ROWS($1:1258))),""))</f>
        <v/>
      </c>
    </row>
    <row r="1260" spans="7:11" x14ac:dyDescent="0.2">
      <c r="G1260" s="24" t="str">
        <f>+IF('Tableau de bord'!B1280='Tableau de bord'!B1281,"",'Tableau de bord'!B1280)</f>
        <v/>
      </c>
      <c r="H1260" s="23" t="str">
        <f>+'Tableau de bord'!R1280</f>
        <v/>
      </c>
      <c r="I1260" s="17" t="str">
        <f>+IF('Tableau de bord'!B1281='Tableau de bord'!B1280,"",SUM($H$2:$H1260))</f>
        <v/>
      </c>
      <c r="J1260" s="8" t="str" cm="1">
        <f t="array" aca="1" ref="J1260" ca="1">IF(ISERROR(IF(ROWS($1:1259)&lt;=COUNTA($G$2:G1758),INDEX($G$2:G1758,SMALL(IF($G$2:G1758&lt;&gt;"",ROW(INDIRECT("1:"&amp;ROWS($G$2:G1758)))),ROWS($1:1259))),"")),"",IF(ROWS($1:1259)&lt;=COUNTA($G$2:G1758),INDEX($G$2:G1758,SMALL(IF($G$2:G1758&lt;&gt;"",ROW(INDIRECT("1:"&amp;ROWS($G$2:G1758)))),ROWS($1:1259))),""))</f>
        <v/>
      </c>
      <c r="K1260" s="10" t="str" cm="1">
        <f t="array" aca="1" ref="K1260" ca="1">IF(ISERROR(IF(ROWS($1:1259)&lt;=COUNTA($I$2:I1758),INDEX($I$2:I1758,SMALL(IF($I$2:I1758&lt;&gt;"",ROW(INDIRECT("1:"&amp;ROWS($I$2:I1758)))),ROWS($1:1259))),"")),"",IF(ROWS($1:1259)&lt;=COUNTA($I$2:I1758),INDEX($I$2:I1758,SMALL(IF($I$2:I1758&lt;&gt;"",ROW(INDIRECT("1:"&amp;ROWS($I$2:I1758)))),ROWS($1:1259))),""))</f>
        <v/>
      </c>
    </row>
    <row r="1261" spans="7:11" x14ac:dyDescent="0.2">
      <c r="G1261" s="24" t="str">
        <f>+IF('Tableau de bord'!B1281='Tableau de bord'!B1282,"",'Tableau de bord'!B1281)</f>
        <v/>
      </c>
      <c r="H1261" s="23" t="str">
        <f>+'Tableau de bord'!R1281</f>
        <v/>
      </c>
      <c r="I1261" s="17" t="str">
        <f>+IF('Tableau de bord'!B1282='Tableau de bord'!B1281,"",SUM($H$2:$H1261))</f>
        <v/>
      </c>
      <c r="J1261" s="8" t="str" cm="1">
        <f t="array" aca="1" ref="J1261" ca="1">IF(ISERROR(IF(ROWS($1:1260)&lt;=COUNTA($G$2:G1759),INDEX($G$2:G1759,SMALL(IF($G$2:G1759&lt;&gt;"",ROW(INDIRECT("1:"&amp;ROWS($G$2:G1759)))),ROWS($1:1260))),"")),"",IF(ROWS($1:1260)&lt;=COUNTA($G$2:G1759),INDEX($G$2:G1759,SMALL(IF($G$2:G1759&lt;&gt;"",ROW(INDIRECT("1:"&amp;ROWS($G$2:G1759)))),ROWS($1:1260))),""))</f>
        <v/>
      </c>
      <c r="K1261" s="10" t="str" cm="1">
        <f t="array" aca="1" ref="K1261" ca="1">IF(ISERROR(IF(ROWS($1:1260)&lt;=COUNTA($I$2:I1759),INDEX($I$2:I1759,SMALL(IF($I$2:I1759&lt;&gt;"",ROW(INDIRECT("1:"&amp;ROWS($I$2:I1759)))),ROWS($1:1260))),"")),"",IF(ROWS($1:1260)&lt;=COUNTA($I$2:I1759),INDEX($I$2:I1759,SMALL(IF($I$2:I1759&lt;&gt;"",ROW(INDIRECT("1:"&amp;ROWS($I$2:I1759)))),ROWS($1:1260))),""))</f>
        <v/>
      </c>
    </row>
    <row r="1262" spans="7:11" x14ac:dyDescent="0.2">
      <c r="G1262" s="24" t="str">
        <f>+IF('Tableau de bord'!B1282='Tableau de bord'!B1283,"",'Tableau de bord'!B1282)</f>
        <v/>
      </c>
      <c r="H1262" s="23" t="str">
        <f>+'Tableau de bord'!R1282</f>
        <v/>
      </c>
      <c r="I1262" s="17" t="str">
        <f>+IF('Tableau de bord'!B1283='Tableau de bord'!B1282,"",SUM($H$2:$H1262))</f>
        <v/>
      </c>
      <c r="J1262" s="8" t="str" cm="1">
        <f t="array" aca="1" ref="J1262" ca="1">IF(ISERROR(IF(ROWS($1:1261)&lt;=COUNTA($G$2:G1760),INDEX($G$2:G1760,SMALL(IF($G$2:G1760&lt;&gt;"",ROW(INDIRECT("1:"&amp;ROWS($G$2:G1760)))),ROWS($1:1261))),"")),"",IF(ROWS($1:1261)&lt;=COUNTA($G$2:G1760),INDEX($G$2:G1760,SMALL(IF($G$2:G1760&lt;&gt;"",ROW(INDIRECT("1:"&amp;ROWS($G$2:G1760)))),ROWS($1:1261))),""))</f>
        <v/>
      </c>
      <c r="K1262" s="10" t="str" cm="1">
        <f t="array" aca="1" ref="K1262" ca="1">IF(ISERROR(IF(ROWS($1:1261)&lt;=COUNTA($I$2:I1760),INDEX($I$2:I1760,SMALL(IF($I$2:I1760&lt;&gt;"",ROW(INDIRECT("1:"&amp;ROWS($I$2:I1760)))),ROWS($1:1261))),"")),"",IF(ROWS($1:1261)&lt;=COUNTA($I$2:I1760),INDEX($I$2:I1760,SMALL(IF($I$2:I1760&lt;&gt;"",ROW(INDIRECT("1:"&amp;ROWS($I$2:I1760)))),ROWS($1:1261))),""))</f>
        <v/>
      </c>
    </row>
    <row r="1263" spans="7:11" x14ac:dyDescent="0.2">
      <c r="G1263" s="24" t="str">
        <f>+IF('Tableau de bord'!B1283='Tableau de bord'!B1284,"",'Tableau de bord'!B1283)</f>
        <v/>
      </c>
      <c r="H1263" s="23" t="str">
        <f>+'Tableau de bord'!R1283</f>
        <v/>
      </c>
      <c r="I1263" s="17" t="str">
        <f>+IF('Tableau de bord'!B1284='Tableau de bord'!B1283,"",SUM($H$2:$H1263))</f>
        <v/>
      </c>
      <c r="J1263" s="8" t="str" cm="1">
        <f t="array" aca="1" ref="J1263" ca="1">IF(ISERROR(IF(ROWS($1:1262)&lt;=COUNTA($G$2:G1761),INDEX($G$2:G1761,SMALL(IF($G$2:G1761&lt;&gt;"",ROW(INDIRECT("1:"&amp;ROWS($G$2:G1761)))),ROWS($1:1262))),"")),"",IF(ROWS($1:1262)&lt;=COUNTA($G$2:G1761),INDEX($G$2:G1761,SMALL(IF($G$2:G1761&lt;&gt;"",ROW(INDIRECT("1:"&amp;ROWS($G$2:G1761)))),ROWS($1:1262))),""))</f>
        <v/>
      </c>
      <c r="K1263" s="10" t="str" cm="1">
        <f t="array" aca="1" ref="K1263" ca="1">IF(ISERROR(IF(ROWS($1:1262)&lt;=COUNTA($I$2:I1761),INDEX($I$2:I1761,SMALL(IF($I$2:I1761&lt;&gt;"",ROW(INDIRECT("1:"&amp;ROWS($I$2:I1761)))),ROWS($1:1262))),"")),"",IF(ROWS($1:1262)&lt;=COUNTA($I$2:I1761),INDEX($I$2:I1761,SMALL(IF($I$2:I1761&lt;&gt;"",ROW(INDIRECT("1:"&amp;ROWS($I$2:I1761)))),ROWS($1:1262))),""))</f>
        <v/>
      </c>
    </row>
    <row r="1264" spans="7:11" x14ac:dyDescent="0.2">
      <c r="G1264" s="24" t="str">
        <f>+IF('Tableau de bord'!B1284='Tableau de bord'!B1285,"",'Tableau de bord'!B1284)</f>
        <v/>
      </c>
      <c r="H1264" s="23" t="str">
        <f>+'Tableau de bord'!R1284</f>
        <v/>
      </c>
      <c r="I1264" s="17" t="str">
        <f>+IF('Tableau de bord'!B1285='Tableau de bord'!B1284,"",SUM($H$2:$H1264))</f>
        <v/>
      </c>
      <c r="J1264" s="8" t="str" cm="1">
        <f t="array" aca="1" ref="J1264" ca="1">IF(ISERROR(IF(ROWS($1:1263)&lt;=COUNTA($G$2:G1762),INDEX($G$2:G1762,SMALL(IF($G$2:G1762&lt;&gt;"",ROW(INDIRECT("1:"&amp;ROWS($G$2:G1762)))),ROWS($1:1263))),"")),"",IF(ROWS($1:1263)&lt;=COUNTA($G$2:G1762),INDEX($G$2:G1762,SMALL(IF($G$2:G1762&lt;&gt;"",ROW(INDIRECT("1:"&amp;ROWS($G$2:G1762)))),ROWS($1:1263))),""))</f>
        <v/>
      </c>
      <c r="K1264" s="10" t="str" cm="1">
        <f t="array" aca="1" ref="K1264" ca="1">IF(ISERROR(IF(ROWS($1:1263)&lt;=COUNTA($I$2:I1762),INDEX($I$2:I1762,SMALL(IF($I$2:I1762&lt;&gt;"",ROW(INDIRECT("1:"&amp;ROWS($I$2:I1762)))),ROWS($1:1263))),"")),"",IF(ROWS($1:1263)&lt;=COUNTA($I$2:I1762),INDEX($I$2:I1762,SMALL(IF($I$2:I1762&lt;&gt;"",ROW(INDIRECT("1:"&amp;ROWS($I$2:I1762)))),ROWS($1:1263))),""))</f>
        <v/>
      </c>
    </row>
    <row r="1265" spans="7:11" x14ac:dyDescent="0.2">
      <c r="G1265" s="24" t="str">
        <f>+IF('Tableau de bord'!B1285='Tableau de bord'!B1286,"",'Tableau de bord'!B1285)</f>
        <v/>
      </c>
      <c r="H1265" s="23" t="str">
        <f>+'Tableau de bord'!R1285</f>
        <v/>
      </c>
      <c r="I1265" s="17" t="str">
        <f>+IF('Tableau de bord'!B1286='Tableau de bord'!B1285,"",SUM($H$2:$H1265))</f>
        <v/>
      </c>
      <c r="J1265" s="8" t="str" cm="1">
        <f t="array" aca="1" ref="J1265" ca="1">IF(ISERROR(IF(ROWS($1:1264)&lt;=COUNTA($G$2:G1763),INDEX($G$2:G1763,SMALL(IF($G$2:G1763&lt;&gt;"",ROW(INDIRECT("1:"&amp;ROWS($G$2:G1763)))),ROWS($1:1264))),"")),"",IF(ROWS($1:1264)&lt;=COUNTA($G$2:G1763),INDEX($G$2:G1763,SMALL(IF($G$2:G1763&lt;&gt;"",ROW(INDIRECT("1:"&amp;ROWS($G$2:G1763)))),ROWS($1:1264))),""))</f>
        <v/>
      </c>
      <c r="K1265" s="10" t="str" cm="1">
        <f t="array" aca="1" ref="K1265" ca="1">IF(ISERROR(IF(ROWS($1:1264)&lt;=COUNTA($I$2:I1763),INDEX($I$2:I1763,SMALL(IF($I$2:I1763&lt;&gt;"",ROW(INDIRECT("1:"&amp;ROWS($I$2:I1763)))),ROWS($1:1264))),"")),"",IF(ROWS($1:1264)&lt;=COUNTA($I$2:I1763),INDEX($I$2:I1763,SMALL(IF($I$2:I1763&lt;&gt;"",ROW(INDIRECT("1:"&amp;ROWS($I$2:I1763)))),ROWS($1:1264))),""))</f>
        <v/>
      </c>
    </row>
    <row r="1266" spans="7:11" x14ac:dyDescent="0.2">
      <c r="G1266" s="24" t="str">
        <f>+IF('Tableau de bord'!B1286='Tableau de bord'!B1287,"",'Tableau de bord'!B1286)</f>
        <v/>
      </c>
      <c r="H1266" s="23" t="str">
        <f>+'Tableau de bord'!R1286</f>
        <v/>
      </c>
      <c r="I1266" s="17" t="str">
        <f>+IF('Tableau de bord'!B1287='Tableau de bord'!B1286,"",SUM($H$2:$H1266))</f>
        <v/>
      </c>
      <c r="J1266" s="8" t="str" cm="1">
        <f t="array" aca="1" ref="J1266" ca="1">IF(ISERROR(IF(ROWS($1:1265)&lt;=COUNTA($G$2:G1764),INDEX($G$2:G1764,SMALL(IF($G$2:G1764&lt;&gt;"",ROW(INDIRECT("1:"&amp;ROWS($G$2:G1764)))),ROWS($1:1265))),"")),"",IF(ROWS($1:1265)&lt;=COUNTA($G$2:G1764),INDEX($G$2:G1764,SMALL(IF($G$2:G1764&lt;&gt;"",ROW(INDIRECT("1:"&amp;ROWS($G$2:G1764)))),ROWS($1:1265))),""))</f>
        <v/>
      </c>
      <c r="K1266" s="10" t="str" cm="1">
        <f t="array" aca="1" ref="K1266" ca="1">IF(ISERROR(IF(ROWS($1:1265)&lt;=COUNTA($I$2:I1764),INDEX($I$2:I1764,SMALL(IF($I$2:I1764&lt;&gt;"",ROW(INDIRECT("1:"&amp;ROWS($I$2:I1764)))),ROWS($1:1265))),"")),"",IF(ROWS($1:1265)&lt;=COUNTA($I$2:I1764),INDEX($I$2:I1764,SMALL(IF($I$2:I1764&lt;&gt;"",ROW(INDIRECT("1:"&amp;ROWS($I$2:I1764)))),ROWS($1:1265))),""))</f>
        <v/>
      </c>
    </row>
    <row r="1267" spans="7:11" x14ac:dyDescent="0.2">
      <c r="G1267" s="24" t="str">
        <f>+IF('Tableau de bord'!B1287='Tableau de bord'!B1288,"",'Tableau de bord'!B1287)</f>
        <v/>
      </c>
      <c r="H1267" s="23" t="str">
        <f>+'Tableau de bord'!R1287</f>
        <v/>
      </c>
      <c r="I1267" s="17" t="str">
        <f>+IF('Tableau de bord'!B1288='Tableau de bord'!B1287,"",SUM($H$2:$H1267))</f>
        <v/>
      </c>
      <c r="J1267" s="8" t="str" cm="1">
        <f t="array" aca="1" ref="J1267" ca="1">IF(ISERROR(IF(ROWS($1:1266)&lt;=COUNTA($G$2:G1765),INDEX($G$2:G1765,SMALL(IF($G$2:G1765&lt;&gt;"",ROW(INDIRECT("1:"&amp;ROWS($G$2:G1765)))),ROWS($1:1266))),"")),"",IF(ROWS($1:1266)&lt;=COUNTA($G$2:G1765),INDEX($G$2:G1765,SMALL(IF($G$2:G1765&lt;&gt;"",ROW(INDIRECT("1:"&amp;ROWS($G$2:G1765)))),ROWS($1:1266))),""))</f>
        <v/>
      </c>
      <c r="K1267" s="10" t="str" cm="1">
        <f t="array" aca="1" ref="K1267" ca="1">IF(ISERROR(IF(ROWS($1:1266)&lt;=COUNTA($I$2:I1765),INDEX($I$2:I1765,SMALL(IF($I$2:I1765&lt;&gt;"",ROW(INDIRECT("1:"&amp;ROWS($I$2:I1765)))),ROWS($1:1266))),"")),"",IF(ROWS($1:1266)&lt;=COUNTA($I$2:I1765),INDEX($I$2:I1765,SMALL(IF($I$2:I1765&lt;&gt;"",ROW(INDIRECT("1:"&amp;ROWS($I$2:I1765)))),ROWS($1:1266))),""))</f>
        <v/>
      </c>
    </row>
    <row r="1268" spans="7:11" x14ac:dyDescent="0.2">
      <c r="G1268" s="24" t="str">
        <f>+IF('Tableau de bord'!B1288='Tableau de bord'!B1289,"",'Tableau de bord'!B1288)</f>
        <v/>
      </c>
      <c r="H1268" s="23" t="str">
        <f>+'Tableau de bord'!R1288</f>
        <v/>
      </c>
      <c r="I1268" s="17" t="str">
        <f>+IF('Tableau de bord'!B1289='Tableau de bord'!B1288,"",SUM($H$2:$H1268))</f>
        <v/>
      </c>
      <c r="J1268" s="8" t="str" cm="1">
        <f t="array" aca="1" ref="J1268" ca="1">IF(ISERROR(IF(ROWS($1:1267)&lt;=COUNTA($G$2:G1766),INDEX($G$2:G1766,SMALL(IF($G$2:G1766&lt;&gt;"",ROW(INDIRECT("1:"&amp;ROWS($G$2:G1766)))),ROWS($1:1267))),"")),"",IF(ROWS($1:1267)&lt;=COUNTA($G$2:G1766),INDEX($G$2:G1766,SMALL(IF($G$2:G1766&lt;&gt;"",ROW(INDIRECT("1:"&amp;ROWS($G$2:G1766)))),ROWS($1:1267))),""))</f>
        <v/>
      </c>
      <c r="K1268" s="10" t="str" cm="1">
        <f t="array" aca="1" ref="K1268" ca="1">IF(ISERROR(IF(ROWS($1:1267)&lt;=COUNTA($I$2:I1766),INDEX($I$2:I1766,SMALL(IF($I$2:I1766&lt;&gt;"",ROW(INDIRECT("1:"&amp;ROWS($I$2:I1766)))),ROWS($1:1267))),"")),"",IF(ROWS($1:1267)&lt;=COUNTA($I$2:I1766),INDEX($I$2:I1766,SMALL(IF($I$2:I1766&lt;&gt;"",ROW(INDIRECT("1:"&amp;ROWS($I$2:I1766)))),ROWS($1:1267))),""))</f>
        <v/>
      </c>
    </row>
    <row r="1269" spans="7:11" x14ac:dyDescent="0.2">
      <c r="G1269" s="24" t="str">
        <f>+IF('Tableau de bord'!B1289='Tableau de bord'!B1290,"",'Tableau de bord'!B1289)</f>
        <v/>
      </c>
      <c r="H1269" s="23" t="str">
        <f>+'Tableau de bord'!R1289</f>
        <v/>
      </c>
      <c r="I1269" s="17" t="str">
        <f>+IF('Tableau de bord'!B1290='Tableau de bord'!B1289,"",SUM($H$2:$H1269))</f>
        <v/>
      </c>
      <c r="J1269" s="8" t="str" cm="1">
        <f t="array" aca="1" ref="J1269" ca="1">IF(ISERROR(IF(ROWS($1:1268)&lt;=COUNTA($G$2:G1767),INDEX($G$2:G1767,SMALL(IF($G$2:G1767&lt;&gt;"",ROW(INDIRECT("1:"&amp;ROWS($G$2:G1767)))),ROWS($1:1268))),"")),"",IF(ROWS($1:1268)&lt;=COUNTA($G$2:G1767),INDEX($G$2:G1767,SMALL(IF($G$2:G1767&lt;&gt;"",ROW(INDIRECT("1:"&amp;ROWS($G$2:G1767)))),ROWS($1:1268))),""))</f>
        <v/>
      </c>
      <c r="K1269" s="10" t="str" cm="1">
        <f t="array" aca="1" ref="K1269" ca="1">IF(ISERROR(IF(ROWS($1:1268)&lt;=COUNTA($I$2:I1767),INDEX($I$2:I1767,SMALL(IF($I$2:I1767&lt;&gt;"",ROW(INDIRECT("1:"&amp;ROWS($I$2:I1767)))),ROWS($1:1268))),"")),"",IF(ROWS($1:1268)&lt;=COUNTA($I$2:I1767),INDEX($I$2:I1767,SMALL(IF($I$2:I1767&lt;&gt;"",ROW(INDIRECT("1:"&amp;ROWS($I$2:I1767)))),ROWS($1:1268))),""))</f>
        <v/>
      </c>
    </row>
    <row r="1270" spans="7:11" x14ac:dyDescent="0.2">
      <c r="G1270" s="24" t="str">
        <f>+IF('Tableau de bord'!B1290='Tableau de bord'!B1291,"",'Tableau de bord'!B1290)</f>
        <v/>
      </c>
      <c r="H1270" s="23" t="str">
        <f>+'Tableau de bord'!R1290</f>
        <v/>
      </c>
      <c r="I1270" s="17" t="str">
        <f>+IF('Tableau de bord'!B1291='Tableau de bord'!B1290,"",SUM($H$2:$H1270))</f>
        <v/>
      </c>
      <c r="J1270" s="8" t="str" cm="1">
        <f t="array" aca="1" ref="J1270" ca="1">IF(ISERROR(IF(ROWS($1:1269)&lt;=COUNTA($G$2:G1768),INDEX($G$2:G1768,SMALL(IF($G$2:G1768&lt;&gt;"",ROW(INDIRECT("1:"&amp;ROWS($G$2:G1768)))),ROWS($1:1269))),"")),"",IF(ROWS($1:1269)&lt;=COUNTA($G$2:G1768),INDEX($G$2:G1768,SMALL(IF($G$2:G1768&lt;&gt;"",ROW(INDIRECT("1:"&amp;ROWS($G$2:G1768)))),ROWS($1:1269))),""))</f>
        <v/>
      </c>
      <c r="K1270" s="10" t="str" cm="1">
        <f t="array" aca="1" ref="K1270" ca="1">IF(ISERROR(IF(ROWS($1:1269)&lt;=COUNTA($I$2:I1768),INDEX($I$2:I1768,SMALL(IF($I$2:I1768&lt;&gt;"",ROW(INDIRECT("1:"&amp;ROWS($I$2:I1768)))),ROWS($1:1269))),"")),"",IF(ROWS($1:1269)&lt;=COUNTA($I$2:I1768),INDEX($I$2:I1768,SMALL(IF($I$2:I1768&lt;&gt;"",ROW(INDIRECT("1:"&amp;ROWS($I$2:I1768)))),ROWS($1:1269))),""))</f>
        <v/>
      </c>
    </row>
    <row r="1271" spans="7:11" x14ac:dyDescent="0.2">
      <c r="G1271" s="24" t="str">
        <f>+IF('Tableau de bord'!B1291='Tableau de bord'!B1292,"",'Tableau de bord'!B1291)</f>
        <v/>
      </c>
      <c r="H1271" s="23" t="str">
        <f>+'Tableau de bord'!R1291</f>
        <v/>
      </c>
      <c r="I1271" s="17" t="str">
        <f>+IF('Tableau de bord'!B1292='Tableau de bord'!B1291,"",SUM($H$2:$H1271))</f>
        <v/>
      </c>
      <c r="J1271" s="8" t="str" cm="1">
        <f t="array" aca="1" ref="J1271" ca="1">IF(ISERROR(IF(ROWS($1:1270)&lt;=COUNTA($G$2:G1769),INDEX($G$2:G1769,SMALL(IF($G$2:G1769&lt;&gt;"",ROW(INDIRECT("1:"&amp;ROWS($G$2:G1769)))),ROWS($1:1270))),"")),"",IF(ROWS($1:1270)&lt;=COUNTA($G$2:G1769),INDEX($G$2:G1769,SMALL(IF($G$2:G1769&lt;&gt;"",ROW(INDIRECT("1:"&amp;ROWS($G$2:G1769)))),ROWS($1:1270))),""))</f>
        <v/>
      </c>
      <c r="K1271" s="10" t="str" cm="1">
        <f t="array" aca="1" ref="K1271" ca="1">IF(ISERROR(IF(ROWS($1:1270)&lt;=COUNTA($I$2:I1769),INDEX($I$2:I1769,SMALL(IF($I$2:I1769&lt;&gt;"",ROW(INDIRECT("1:"&amp;ROWS($I$2:I1769)))),ROWS($1:1270))),"")),"",IF(ROWS($1:1270)&lt;=COUNTA($I$2:I1769),INDEX($I$2:I1769,SMALL(IF($I$2:I1769&lt;&gt;"",ROW(INDIRECT("1:"&amp;ROWS($I$2:I1769)))),ROWS($1:1270))),""))</f>
        <v/>
      </c>
    </row>
    <row r="1272" spans="7:11" x14ac:dyDescent="0.2">
      <c r="G1272" s="24" t="str">
        <f>+IF('Tableau de bord'!B1292='Tableau de bord'!B1293,"",'Tableau de bord'!B1292)</f>
        <v/>
      </c>
      <c r="H1272" s="23" t="str">
        <f>+'Tableau de bord'!R1292</f>
        <v/>
      </c>
      <c r="I1272" s="17" t="str">
        <f>+IF('Tableau de bord'!B1293='Tableau de bord'!B1292,"",SUM($H$2:$H1272))</f>
        <v/>
      </c>
      <c r="J1272" s="8" t="str" cm="1">
        <f t="array" aca="1" ref="J1272" ca="1">IF(ISERROR(IF(ROWS($1:1271)&lt;=COUNTA($G$2:G1770),INDEX($G$2:G1770,SMALL(IF($G$2:G1770&lt;&gt;"",ROW(INDIRECT("1:"&amp;ROWS($G$2:G1770)))),ROWS($1:1271))),"")),"",IF(ROWS($1:1271)&lt;=COUNTA($G$2:G1770),INDEX($G$2:G1770,SMALL(IF($G$2:G1770&lt;&gt;"",ROW(INDIRECT("1:"&amp;ROWS($G$2:G1770)))),ROWS($1:1271))),""))</f>
        <v/>
      </c>
      <c r="K1272" s="10" t="str" cm="1">
        <f t="array" aca="1" ref="K1272" ca="1">IF(ISERROR(IF(ROWS($1:1271)&lt;=COUNTA($I$2:I1770),INDEX($I$2:I1770,SMALL(IF($I$2:I1770&lt;&gt;"",ROW(INDIRECT("1:"&amp;ROWS($I$2:I1770)))),ROWS($1:1271))),"")),"",IF(ROWS($1:1271)&lt;=COUNTA($I$2:I1770),INDEX($I$2:I1770,SMALL(IF($I$2:I1770&lt;&gt;"",ROW(INDIRECT("1:"&amp;ROWS($I$2:I1770)))),ROWS($1:1271))),""))</f>
        <v/>
      </c>
    </row>
    <row r="1273" spans="7:11" x14ac:dyDescent="0.2">
      <c r="G1273" s="24" t="str">
        <f>+IF('Tableau de bord'!B1293='Tableau de bord'!B1294,"",'Tableau de bord'!B1293)</f>
        <v/>
      </c>
      <c r="H1273" s="23" t="str">
        <f>+'Tableau de bord'!R1293</f>
        <v/>
      </c>
      <c r="I1273" s="17" t="str">
        <f>+IF('Tableau de bord'!B1294='Tableau de bord'!B1293,"",SUM($H$2:$H1273))</f>
        <v/>
      </c>
      <c r="J1273" s="8" t="str" cm="1">
        <f t="array" aca="1" ref="J1273" ca="1">IF(ISERROR(IF(ROWS($1:1272)&lt;=COUNTA($G$2:G1771),INDEX($G$2:G1771,SMALL(IF($G$2:G1771&lt;&gt;"",ROW(INDIRECT("1:"&amp;ROWS($G$2:G1771)))),ROWS($1:1272))),"")),"",IF(ROWS($1:1272)&lt;=COUNTA($G$2:G1771),INDEX($G$2:G1771,SMALL(IF($G$2:G1771&lt;&gt;"",ROW(INDIRECT("1:"&amp;ROWS($G$2:G1771)))),ROWS($1:1272))),""))</f>
        <v/>
      </c>
      <c r="K1273" s="10" t="str" cm="1">
        <f t="array" aca="1" ref="K1273" ca="1">IF(ISERROR(IF(ROWS($1:1272)&lt;=COUNTA($I$2:I1771),INDEX($I$2:I1771,SMALL(IF($I$2:I1771&lt;&gt;"",ROW(INDIRECT("1:"&amp;ROWS($I$2:I1771)))),ROWS($1:1272))),"")),"",IF(ROWS($1:1272)&lt;=COUNTA($I$2:I1771),INDEX($I$2:I1771,SMALL(IF($I$2:I1771&lt;&gt;"",ROW(INDIRECT("1:"&amp;ROWS($I$2:I1771)))),ROWS($1:1272))),""))</f>
        <v/>
      </c>
    </row>
    <row r="1274" spans="7:11" x14ac:dyDescent="0.2">
      <c r="G1274" s="24" t="str">
        <f>+IF('Tableau de bord'!B1294='Tableau de bord'!B1295,"",'Tableau de bord'!B1294)</f>
        <v/>
      </c>
      <c r="H1274" s="23" t="str">
        <f>+'Tableau de bord'!R1294</f>
        <v/>
      </c>
      <c r="I1274" s="17" t="str">
        <f>+IF('Tableau de bord'!B1295='Tableau de bord'!B1294,"",SUM($H$2:$H1274))</f>
        <v/>
      </c>
      <c r="J1274" s="8" t="str" cm="1">
        <f t="array" aca="1" ref="J1274" ca="1">IF(ISERROR(IF(ROWS($1:1273)&lt;=COUNTA($G$2:G1772),INDEX($G$2:G1772,SMALL(IF($G$2:G1772&lt;&gt;"",ROW(INDIRECT("1:"&amp;ROWS($G$2:G1772)))),ROWS($1:1273))),"")),"",IF(ROWS($1:1273)&lt;=COUNTA($G$2:G1772),INDEX($G$2:G1772,SMALL(IF($G$2:G1772&lt;&gt;"",ROW(INDIRECT("1:"&amp;ROWS($G$2:G1772)))),ROWS($1:1273))),""))</f>
        <v/>
      </c>
      <c r="K1274" s="10" t="str" cm="1">
        <f t="array" aca="1" ref="K1274" ca="1">IF(ISERROR(IF(ROWS($1:1273)&lt;=COUNTA($I$2:I1772),INDEX($I$2:I1772,SMALL(IF($I$2:I1772&lt;&gt;"",ROW(INDIRECT("1:"&amp;ROWS($I$2:I1772)))),ROWS($1:1273))),"")),"",IF(ROWS($1:1273)&lt;=COUNTA($I$2:I1772),INDEX($I$2:I1772,SMALL(IF($I$2:I1772&lt;&gt;"",ROW(INDIRECT("1:"&amp;ROWS($I$2:I1772)))),ROWS($1:1273))),""))</f>
        <v/>
      </c>
    </row>
    <row r="1275" spans="7:11" x14ac:dyDescent="0.2">
      <c r="G1275" s="24" t="str">
        <f>+IF('Tableau de bord'!B1295='Tableau de bord'!B1296,"",'Tableau de bord'!B1295)</f>
        <v/>
      </c>
      <c r="H1275" s="23" t="str">
        <f>+'Tableau de bord'!R1295</f>
        <v/>
      </c>
      <c r="I1275" s="17" t="str">
        <f>+IF('Tableau de bord'!B1296='Tableau de bord'!B1295,"",SUM($H$2:$H1275))</f>
        <v/>
      </c>
      <c r="J1275" s="8" t="str" cm="1">
        <f t="array" aca="1" ref="J1275" ca="1">IF(ISERROR(IF(ROWS($1:1274)&lt;=COUNTA($G$2:G1773),INDEX($G$2:G1773,SMALL(IF($G$2:G1773&lt;&gt;"",ROW(INDIRECT("1:"&amp;ROWS($G$2:G1773)))),ROWS($1:1274))),"")),"",IF(ROWS($1:1274)&lt;=COUNTA($G$2:G1773),INDEX($G$2:G1773,SMALL(IF($G$2:G1773&lt;&gt;"",ROW(INDIRECT("1:"&amp;ROWS($G$2:G1773)))),ROWS($1:1274))),""))</f>
        <v/>
      </c>
      <c r="K1275" s="10" t="str" cm="1">
        <f t="array" aca="1" ref="K1275" ca="1">IF(ISERROR(IF(ROWS($1:1274)&lt;=COUNTA($I$2:I1773),INDEX($I$2:I1773,SMALL(IF($I$2:I1773&lt;&gt;"",ROW(INDIRECT("1:"&amp;ROWS($I$2:I1773)))),ROWS($1:1274))),"")),"",IF(ROWS($1:1274)&lt;=COUNTA($I$2:I1773),INDEX($I$2:I1773,SMALL(IF($I$2:I1773&lt;&gt;"",ROW(INDIRECT("1:"&amp;ROWS($I$2:I1773)))),ROWS($1:1274))),""))</f>
        <v/>
      </c>
    </row>
    <row r="1276" spans="7:11" x14ac:dyDescent="0.2">
      <c r="G1276" s="24" t="str">
        <f>+IF('Tableau de bord'!B1296='Tableau de bord'!B1297,"",'Tableau de bord'!B1296)</f>
        <v/>
      </c>
      <c r="H1276" s="23" t="str">
        <f>+'Tableau de bord'!R1296</f>
        <v/>
      </c>
      <c r="I1276" s="17" t="str">
        <f>+IF('Tableau de bord'!B1297='Tableau de bord'!B1296,"",SUM($H$2:$H1276))</f>
        <v/>
      </c>
      <c r="J1276" s="8" t="str" cm="1">
        <f t="array" aca="1" ref="J1276" ca="1">IF(ISERROR(IF(ROWS($1:1275)&lt;=COUNTA($G$2:G1774),INDEX($G$2:G1774,SMALL(IF($G$2:G1774&lt;&gt;"",ROW(INDIRECT("1:"&amp;ROWS($G$2:G1774)))),ROWS($1:1275))),"")),"",IF(ROWS($1:1275)&lt;=COUNTA($G$2:G1774),INDEX($G$2:G1774,SMALL(IF($G$2:G1774&lt;&gt;"",ROW(INDIRECT("1:"&amp;ROWS($G$2:G1774)))),ROWS($1:1275))),""))</f>
        <v/>
      </c>
      <c r="K1276" s="10" t="str" cm="1">
        <f t="array" aca="1" ref="K1276" ca="1">IF(ISERROR(IF(ROWS($1:1275)&lt;=COUNTA($I$2:I1774),INDEX($I$2:I1774,SMALL(IF($I$2:I1774&lt;&gt;"",ROW(INDIRECT("1:"&amp;ROWS($I$2:I1774)))),ROWS($1:1275))),"")),"",IF(ROWS($1:1275)&lt;=COUNTA($I$2:I1774),INDEX($I$2:I1774,SMALL(IF($I$2:I1774&lt;&gt;"",ROW(INDIRECT("1:"&amp;ROWS($I$2:I1774)))),ROWS($1:1275))),""))</f>
        <v/>
      </c>
    </row>
    <row r="1277" spans="7:11" x14ac:dyDescent="0.2">
      <c r="G1277" s="24" t="str">
        <f>+IF('Tableau de bord'!B1297='Tableau de bord'!B1298,"",'Tableau de bord'!B1297)</f>
        <v/>
      </c>
      <c r="H1277" s="23" t="str">
        <f>+'Tableau de bord'!R1297</f>
        <v/>
      </c>
      <c r="I1277" s="17" t="str">
        <f>+IF('Tableau de bord'!B1298='Tableau de bord'!B1297,"",SUM($H$2:$H1277))</f>
        <v/>
      </c>
      <c r="J1277" s="8" t="str" cm="1">
        <f t="array" aca="1" ref="J1277" ca="1">IF(ISERROR(IF(ROWS($1:1276)&lt;=COUNTA($G$2:G1775),INDEX($G$2:G1775,SMALL(IF($G$2:G1775&lt;&gt;"",ROW(INDIRECT("1:"&amp;ROWS($G$2:G1775)))),ROWS($1:1276))),"")),"",IF(ROWS($1:1276)&lt;=COUNTA($G$2:G1775),INDEX($G$2:G1775,SMALL(IF($G$2:G1775&lt;&gt;"",ROW(INDIRECT("1:"&amp;ROWS($G$2:G1775)))),ROWS($1:1276))),""))</f>
        <v/>
      </c>
      <c r="K1277" s="10" t="str" cm="1">
        <f t="array" aca="1" ref="K1277" ca="1">IF(ISERROR(IF(ROWS($1:1276)&lt;=COUNTA($I$2:I1775),INDEX($I$2:I1775,SMALL(IF($I$2:I1775&lt;&gt;"",ROW(INDIRECT("1:"&amp;ROWS($I$2:I1775)))),ROWS($1:1276))),"")),"",IF(ROWS($1:1276)&lt;=COUNTA($I$2:I1775),INDEX($I$2:I1775,SMALL(IF($I$2:I1775&lt;&gt;"",ROW(INDIRECT("1:"&amp;ROWS($I$2:I1775)))),ROWS($1:1276))),""))</f>
        <v/>
      </c>
    </row>
    <row r="1278" spans="7:11" x14ac:dyDescent="0.2">
      <c r="G1278" s="24" t="str">
        <f>+IF('Tableau de bord'!B1298='Tableau de bord'!B1299,"",'Tableau de bord'!B1298)</f>
        <v/>
      </c>
      <c r="H1278" s="23" t="str">
        <f>+'Tableau de bord'!R1298</f>
        <v/>
      </c>
      <c r="I1278" s="17" t="str">
        <f>+IF('Tableau de bord'!B1299='Tableau de bord'!B1298,"",SUM($H$2:$H1278))</f>
        <v/>
      </c>
      <c r="J1278" s="8" t="str" cm="1">
        <f t="array" aca="1" ref="J1278" ca="1">IF(ISERROR(IF(ROWS($1:1277)&lt;=COUNTA($G$2:G1776),INDEX($G$2:G1776,SMALL(IF($G$2:G1776&lt;&gt;"",ROW(INDIRECT("1:"&amp;ROWS($G$2:G1776)))),ROWS($1:1277))),"")),"",IF(ROWS($1:1277)&lt;=COUNTA($G$2:G1776),INDEX($G$2:G1776,SMALL(IF($G$2:G1776&lt;&gt;"",ROW(INDIRECT("1:"&amp;ROWS($G$2:G1776)))),ROWS($1:1277))),""))</f>
        <v/>
      </c>
      <c r="K1278" s="10" t="str" cm="1">
        <f t="array" aca="1" ref="K1278" ca="1">IF(ISERROR(IF(ROWS($1:1277)&lt;=COUNTA($I$2:I1776),INDEX($I$2:I1776,SMALL(IF($I$2:I1776&lt;&gt;"",ROW(INDIRECT("1:"&amp;ROWS($I$2:I1776)))),ROWS($1:1277))),"")),"",IF(ROWS($1:1277)&lt;=COUNTA($I$2:I1776),INDEX($I$2:I1776,SMALL(IF($I$2:I1776&lt;&gt;"",ROW(INDIRECT("1:"&amp;ROWS($I$2:I1776)))),ROWS($1:1277))),""))</f>
        <v/>
      </c>
    </row>
    <row r="1279" spans="7:11" x14ac:dyDescent="0.2">
      <c r="G1279" s="24" t="str">
        <f>+IF('Tableau de bord'!B1299='Tableau de bord'!B1300,"",'Tableau de bord'!B1299)</f>
        <v/>
      </c>
      <c r="H1279" s="23" t="str">
        <f>+'Tableau de bord'!R1299</f>
        <v/>
      </c>
      <c r="I1279" s="17" t="str">
        <f>+IF('Tableau de bord'!B1300='Tableau de bord'!B1299,"",SUM($H$2:$H1279))</f>
        <v/>
      </c>
      <c r="J1279" s="8" t="str" cm="1">
        <f t="array" aca="1" ref="J1279" ca="1">IF(ISERROR(IF(ROWS($1:1278)&lt;=COUNTA($G$2:G1777),INDEX($G$2:G1777,SMALL(IF($G$2:G1777&lt;&gt;"",ROW(INDIRECT("1:"&amp;ROWS($G$2:G1777)))),ROWS($1:1278))),"")),"",IF(ROWS($1:1278)&lt;=COUNTA($G$2:G1777),INDEX($G$2:G1777,SMALL(IF($G$2:G1777&lt;&gt;"",ROW(INDIRECT("1:"&amp;ROWS($G$2:G1777)))),ROWS($1:1278))),""))</f>
        <v/>
      </c>
      <c r="K1279" s="10" t="str" cm="1">
        <f t="array" aca="1" ref="K1279" ca="1">IF(ISERROR(IF(ROWS($1:1278)&lt;=COUNTA($I$2:I1777),INDEX($I$2:I1777,SMALL(IF($I$2:I1777&lt;&gt;"",ROW(INDIRECT("1:"&amp;ROWS($I$2:I1777)))),ROWS($1:1278))),"")),"",IF(ROWS($1:1278)&lt;=COUNTA($I$2:I1777),INDEX($I$2:I1777,SMALL(IF($I$2:I1777&lt;&gt;"",ROW(INDIRECT("1:"&amp;ROWS($I$2:I1777)))),ROWS($1:1278))),""))</f>
        <v/>
      </c>
    </row>
    <row r="1280" spans="7:11" x14ac:dyDescent="0.2">
      <c r="G1280" s="24" t="str">
        <f>+IF('Tableau de bord'!B1300='Tableau de bord'!B1301,"",'Tableau de bord'!B1300)</f>
        <v/>
      </c>
      <c r="H1280" s="23" t="str">
        <f>+'Tableau de bord'!R1300</f>
        <v/>
      </c>
      <c r="I1280" s="17" t="str">
        <f>+IF('Tableau de bord'!B1301='Tableau de bord'!B1300,"",SUM($H$2:$H1280))</f>
        <v/>
      </c>
      <c r="J1280" s="8" t="str" cm="1">
        <f t="array" aca="1" ref="J1280" ca="1">IF(ISERROR(IF(ROWS($1:1279)&lt;=COUNTA($G$2:G1778),INDEX($G$2:G1778,SMALL(IF($G$2:G1778&lt;&gt;"",ROW(INDIRECT("1:"&amp;ROWS($G$2:G1778)))),ROWS($1:1279))),"")),"",IF(ROWS($1:1279)&lt;=COUNTA($G$2:G1778),INDEX($G$2:G1778,SMALL(IF($G$2:G1778&lt;&gt;"",ROW(INDIRECT("1:"&amp;ROWS($G$2:G1778)))),ROWS($1:1279))),""))</f>
        <v/>
      </c>
      <c r="K1280" s="10" t="str" cm="1">
        <f t="array" aca="1" ref="K1280" ca="1">IF(ISERROR(IF(ROWS($1:1279)&lt;=COUNTA($I$2:I1778),INDEX($I$2:I1778,SMALL(IF($I$2:I1778&lt;&gt;"",ROW(INDIRECT("1:"&amp;ROWS($I$2:I1778)))),ROWS($1:1279))),"")),"",IF(ROWS($1:1279)&lt;=COUNTA($I$2:I1778),INDEX($I$2:I1778,SMALL(IF($I$2:I1778&lt;&gt;"",ROW(INDIRECT("1:"&amp;ROWS($I$2:I1778)))),ROWS($1:1279))),""))</f>
        <v/>
      </c>
    </row>
    <row r="1281" spans="7:11" x14ac:dyDescent="0.2">
      <c r="G1281" s="24" t="str">
        <f>+IF('Tableau de bord'!B1301='Tableau de bord'!B1302,"",'Tableau de bord'!B1301)</f>
        <v/>
      </c>
      <c r="H1281" s="23" t="str">
        <f>+'Tableau de bord'!R1301</f>
        <v/>
      </c>
      <c r="I1281" s="17" t="str">
        <f>+IF('Tableau de bord'!B1302='Tableau de bord'!B1301,"",SUM($H$2:$H1281))</f>
        <v/>
      </c>
      <c r="J1281" s="8" t="str" cm="1">
        <f t="array" aca="1" ref="J1281" ca="1">IF(ISERROR(IF(ROWS($1:1280)&lt;=COUNTA($G$2:G1779),INDEX($G$2:G1779,SMALL(IF($G$2:G1779&lt;&gt;"",ROW(INDIRECT("1:"&amp;ROWS($G$2:G1779)))),ROWS($1:1280))),"")),"",IF(ROWS($1:1280)&lt;=COUNTA($G$2:G1779),INDEX($G$2:G1779,SMALL(IF($G$2:G1779&lt;&gt;"",ROW(INDIRECT("1:"&amp;ROWS($G$2:G1779)))),ROWS($1:1280))),""))</f>
        <v/>
      </c>
      <c r="K1281" s="10" t="str" cm="1">
        <f t="array" aca="1" ref="K1281" ca="1">IF(ISERROR(IF(ROWS($1:1280)&lt;=COUNTA($I$2:I1779),INDEX($I$2:I1779,SMALL(IF($I$2:I1779&lt;&gt;"",ROW(INDIRECT("1:"&amp;ROWS($I$2:I1779)))),ROWS($1:1280))),"")),"",IF(ROWS($1:1280)&lt;=COUNTA($I$2:I1779),INDEX($I$2:I1779,SMALL(IF($I$2:I1779&lt;&gt;"",ROW(INDIRECT("1:"&amp;ROWS($I$2:I1779)))),ROWS($1:1280))),""))</f>
        <v/>
      </c>
    </row>
    <row r="1282" spans="7:11" x14ac:dyDescent="0.2">
      <c r="G1282" s="24" t="str">
        <f>+IF('Tableau de bord'!B1302='Tableau de bord'!B1303,"",'Tableau de bord'!B1302)</f>
        <v/>
      </c>
      <c r="H1282" s="23" t="str">
        <f>+'Tableau de bord'!R1302</f>
        <v/>
      </c>
      <c r="I1282" s="17" t="str">
        <f>+IF('Tableau de bord'!B1303='Tableau de bord'!B1302,"",SUM($H$2:$H1282))</f>
        <v/>
      </c>
      <c r="J1282" s="8" t="str" cm="1">
        <f t="array" aca="1" ref="J1282" ca="1">IF(ISERROR(IF(ROWS($1:1281)&lt;=COUNTA($G$2:G1780),INDEX($G$2:G1780,SMALL(IF($G$2:G1780&lt;&gt;"",ROW(INDIRECT("1:"&amp;ROWS($G$2:G1780)))),ROWS($1:1281))),"")),"",IF(ROWS($1:1281)&lt;=COUNTA($G$2:G1780),INDEX($G$2:G1780,SMALL(IF($G$2:G1780&lt;&gt;"",ROW(INDIRECT("1:"&amp;ROWS($G$2:G1780)))),ROWS($1:1281))),""))</f>
        <v/>
      </c>
      <c r="K1282" s="10" t="str" cm="1">
        <f t="array" aca="1" ref="K1282" ca="1">IF(ISERROR(IF(ROWS($1:1281)&lt;=COUNTA($I$2:I1780),INDEX($I$2:I1780,SMALL(IF($I$2:I1780&lt;&gt;"",ROW(INDIRECT("1:"&amp;ROWS($I$2:I1780)))),ROWS($1:1281))),"")),"",IF(ROWS($1:1281)&lt;=COUNTA($I$2:I1780),INDEX($I$2:I1780,SMALL(IF($I$2:I1780&lt;&gt;"",ROW(INDIRECT("1:"&amp;ROWS($I$2:I1780)))),ROWS($1:1281))),""))</f>
        <v/>
      </c>
    </row>
    <row r="1283" spans="7:11" x14ac:dyDescent="0.2">
      <c r="G1283" s="24" t="str">
        <f>+IF('Tableau de bord'!B1303='Tableau de bord'!B1304,"",'Tableau de bord'!B1303)</f>
        <v/>
      </c>
      <c r="H1283" s="23" t="str">
        <f>+'Tableau de bord'!R1303</f>
        <v/>
      </c>
      <c r="I1283" s="17" t="str">
        <f>+IF('Tableau de bord'!B1304='Tableau de bord'!B1303,"",SUM($H$2:$H1283))</f>
        <v/>
      </c>
      <c r="J1283" s="8" t="str" cm="1">
        <f t="array" aca="1" ref="J1283" ca="1">IF(ISERROR(IF(ROWS($1:1282)&lt;=COUNTA($G$2:G1781),INDEX($G$2:G1781,SMALL(IF($G$2:G1781&lt;&gt;"",ROW(INDIRECT("1:"&amp;ROWS($G$2:G1781)))),ROWS($1:1282))),"")),"",IF(ROWS($1:1282)&lt;=COUNTA($G$2:G1781),INDEX($G$2:G1781,SMALL(IF($G$2:G1781&lt;&gt;"",ROW(INDIRECT("1:"&amp;ROWS($G$2:G1781)))),ROWS($1:1282))),""))</f>
        <v/>
      </c>
      <c r="K1283" s="10" t="str" cm="1">
        <f t="array" aca="1" ref="K1283" ca="1">IF(ISERROR(IF(ROWS($1:1282)&lt;=COUNTA($I$2:I1781),INDEX($I$2:I1781,SMALL(IF($I$2:I1781&lt;&gt;"",ROW(INDIRECT("1:"&amp;ROWS($I$2:I1781)))),ROWS($1:1282))),"")),"",IF(ROWS($1:1282)&lt;=COUNTA($I$2:I1781),INDEX($I$2:I1781,SMALL(IF($I$2:I1781&lt;&gt;"",ROW(INDIRECT("1:"&amp;ROWS($I$2:I1781)))),ROWS($1:1282))),""))</f>
        <v/>
      </c>
    </row>
    <row r="1284" spans="7:11" x14ac:dyDescent="0.2">
      <c r="G1284" s="24" t="str">
        <f>+IF('Tableau de bord'!B1304='Tableau de bord'!B1305,"",'Tableau de bord'!B1304)</f>
        <v/>
      </c>
      <c r="H1284" s="23" t="str">
        <f>+'Tableau de bord'!R1304</f>
        <v/>
      </c>
      <c r="I1284" s="17" t="str">
        <f>+IF('Tableau de bord'!B1305='Tableau de bord'!B1304,"",SUM($H$2:$H1284))</f>
        <v/>
      </c>
      <c r="J1284" s="8" t="str" cm="1">
        <f t="array" aca="1" ref="J1284" ca="1">IF(ISERROR(IF(ROWS($1:1283)&lt;=COUNTA($G$2:G1782),INDEX($G$2:G1782,SMALL(IF($G$2:G1782&lt;&gt;"",ROW(INDIRECT("1:"&amp;ROWS($G$2:G1782)))),ROWS($1:1283))),"")),"",IF(ROWS($1:1283)&lt;=COUNTA($G$2:G1782),INDEX($G$2:G1782,SMALL(IF($G$2:G1782&lt;&gt;"",ROW(INDIRECT("1:"&amp;ROWS($G$2:G1782)))),ROWS($1:1283))),""))</f>
        <v/>
      </c>
      <c r="K1284" s="10" t="str" cm="1">
        <f t="array" aca="1" ref="K1284" ca="1">IF(ISERROR(IF(ROWS($1:1283)&lt;=COUNTA($I$2:I1782),INDEX($I$2:I1782,SMALL(IF($I$2:I1782&lt;&gt;"",ROW(INDIRECT("1:"&amp;ROWS($I$2:I1782)))),ROWS($1:1283))),"")),"",IF(ROWS($1:1283)&lt;=COUNTA($I$2:I1782),INDEX($I$2:I1782,SMALL(IF($I$2:I1782&lt;&gt;"",ROW(INDIRECT("1:"&amp;ROWS($I$2:I1782)))),ROWS($1:1283))),""))</f>
        <v/>
      </c>
    </row>
    <row r="1285" spans="7:11" x14ac:dyDescent="0.2">
      <c r="G1285" s="24" t="str">
        <f>+IF('Tableau de bord'!B1305='Tableau de bord'!B1306,"",'Tableau de bord'!B1305)</f>
        <v/>
      </c>
      <c r="H1285" s="23" t="str">
        <f>+'Tableau de bord'!R1305</f>
        <v/>
      </c>
      <c r="I1285" s="17" t="str">
        <f>+IF('Tableau de bord'!B1306='Tableau de bord'!B1305,"",SUM($H$2:$H1285))</f>
        <v/>
      </c>
      <c r="J1285" s="8" t="str" cm="1">
        <f t="array" aca="1" ref="J1285" ca="1">IF(ISERROR(IF(ROWS($1:1284)&lt;=COUNTA($G$2:G1783),INDEX($G$2:G1783,SMALL(IF($G$2:G1783&lt;&gt;"",ROW(INDIRECT("1:"&amp;ROWS($G$2:G1783)))),ROWS($1:1284))),"")),"",IF(ROWS($1:1284)&lt;=COUNTA($G$2:G1783),INDEX($G$2:G1783,SMALL(IF($G$2:G1783&lt;&gt;"",ROW(INDIRECT("1:"&amp;ROWS($G$2:G1783)))),ROWS($1:1284))),""))</f>
        <v/>
      </c>
      <c r="K1285" s="10" t="str" cm="1">
        <f t="array" aca="1" ref="K1285" ca="1">IF(ISERROR(IF(ROWS($1:1284)&lt;=COUNTA($I$2:I1783),INDEX($I$2:I1783,SMALL(IF($I$2:I1783&lt;&gt;"",ROW(INDIRECT("1:"&amp;ROWS($I$2:I1783)))),ROWS($1:1284))),"")),"",IF(ROWS($1:1284)&lt;=COUNTA($I$2:I1783),INDEX($I$2:I1783,SMALL(IF($I$2:I1783&lt;&gt;"",ROW(INDIRECT("1:"&amp;ROWS($I$2:I1783)))),ROWS($1:1284))),""))</f>
        <v/>
      </c>
    </row>
    <row r="1286" spans="7:11" x14ac:dyDescent="0.2">
      <c r="G1286" s="24" t="str">
        <f>+IF('Tableau de bord'!B1306='Tableau de bord'!B1307,"",'Tableau de bord'!B1306)</f>
        <v/>
      </c>
      <c r="H1286" s="23" t="str">
        <f>+'Tableau de bord'!R1306</f>
        <v/>
      </c>
      <c r="I1286" s="17" t="str">
        <f>+IF('Tableau de bord'!B1307='Tableau de bord'!B1306,"",SUM($H$2:$H1286))</f>
        <v/>
      </c>
      <c r="J1286" s="8" t="str" cm="1">
        <f t="array" aca="1" ref="J1286" ca="1">IF(ISERROR(IF(ROWS($1:1285)&lt;=COUNTA($G$2:G1784),INDEX($G$2:G1784,SMALL(IF($G$2:G1784&lt;&gt;"",ROW(INDIRECT("1:"&amp;ROWS($G$2:G1784)))),ROWS($1:1285))),"")),"",IF(ROWS($1:1285)&lt;=COUNTA($G$2:G1784),INDEX($G$2:G1784,SMALL(IF($G$2:G1784&lt;&gt;"",ROW(INDIRECT("1:"&amp;ROWS($G$2:G1784)))),ROWS($1:1285))),""))</f>
        <v/>
      </c>
      <c r="K1286" s="10" t="str" cm="1">
        <f t="array" aca="1" ref="K1286" ca="1">IF(ISERROR(IF(ROWS($1:1285)&lt;=COUNTA($I$2:I1784),INDEX($I$2:I1784,SMALL(IF($I$2:I1784&lt;&gt;"",ROW(INDIRECT("1:"&amp;ROWS($I$2:I1784)))),ROWS($1:1285))),"")),"",IF(ROWS($1:1285)&lt;=COUNTA($I$2:I1784),INDEX($I$2:I1784,SMALL(IF($I$2:I1784&lt;&gt;"",ROW(INDIRECT("1:"&amp;ROWS($I$2:I1784)))),ROWS($1:1285))),""))</f>
        <v/>
      </c>
    </row>
    <row r="1287" spans="7:11" x14ac:dyDescent="0.2">
      <c r="G1287" s="24" t="str">
        <f>+IF('Tableau de bord'!B1307='Tableau de bord'!B1308,"",'Tableau de bord'!B1307)</f>
        <v/>
      </c>
      <c r="H1287" s="23" t="str">
        <f>+'Tableau de bord'!R1307</f>
        <v/>
      </c>
      <c r="I1287" s="17" t="str">
        <f>+IF('Tableau de bord'!B1308='Tableau de bord'!B1307,"",SUM($H$2:$H1287))</f>
        <v/>
      </c>
      <c r="J1287" s="8" t="str" cm="1">
        <f t="array" aca="1" ref="J1287" ca="1">IF(ISERROR(IF(ROWS($1:1286)&lt;=COUNTA($G$2:G1785),INDEX($G$2:G1785,SMALL(IF($G$2:G1785&lt;&gt;"",ROW(INDIRECT("1:"&amp;ROWS($G$2:G1785)))),ROWS($1:1286))),"")),"",IF(ROWS($1:1286)&lt;=COUNTA($G$2:G1785),INDEX($G$2:G1785,SMALL(IF($G$2:G1785&lt;&gt;"",ROW(INDIRECT("1:"&amp;ROWS($G$2:G1785)))),ROWS($1:1286))),""))</f>
        <v/>
      </c>
      <c r="K1287" s="10" t="str" cm="1">
        <f t="array" aca="1" ref="K1287" ca="1">IF(ISERROR(IF(ROWS($1:1286)&lt;=COUNTA($I$2:I1785),INDEX($I$2:I1785,SMALL(IF($I$2:I1785&lt;&gt;"",ROW(INDIRECT("1:"&amp;ROWS($I$2:I1785)))),ROWS($1:1286))),"")),"",IF(ROWS($1:1286)&lt;=COUNTA($I$2:I1785),INDEX($I$2:I1785,SMALL(IF($I$2:I1785&lt;&gt;"",ROW(INDIRECT("1:"&amp;ROWS($I$2:I1785)))),ROWS($1:1286))),""))</f>
        <v/>
      </c>
    </row>
    <row r="1288" spans="7:11" x14ac:dyDescent="0.2">
      <c r="G1288" s="24" t="str">
        <f>+IF('Tableau de bord'!B1308='Tableau de bord'!B1309,"",'Tableau de bord'!B1308)</f>
        <v/>
      </c>
      <c r="H1288" s="23" t="str">
        <f>+'Tableau de bord'!R1308</f>
        <v/>
      </c>
      <c r="I1288" s="17" t="str">
        <f>+IF('Tableau de bord'!B1309='Tableau de bord'!B1308,"",SUM($H$2:$H1288))</f>
        <v/>
      </c>
      <c r="J1288" s="8" t="str" cm="1">
        <f t="array" aca="1" ref="J1288" ca="1">IF(ISERROR(IF(ROWS($1:1287)&lt;=COUNTA($G$2:G1786),INDEX($G$2:G1786,SMALL(IF($G$2:G1786&lt;&gt;"",ROW(INDIRECT("1:"&amp;ROWS($G$2:G1786)))),ROWS($1:1287))),"")),"",IF(ROWS($1:1287)&lt;=COUNTA($G$2:G1786),INDEX($G$2:G1786,SMALL(IF($G$2:G1786&lt;&gt;"",ROW(INDIRECT("1:"&amp;ROWS($G$2:G1786)))),ROWS($1:1287))),""))</f>
        <v/>
      </c>
      <c r="K1288" s="10" t="str" cm="1">
        <f t="array" aca="1" ref="K1288" ca="1">IF(ISERROR(IF(ROWS($1:1287)&lt;=COUNTA($I$2:I1786),INDEX($I$2:I1786,SMALL(IF($I$2:I1786&lt;&gt;"",ROW(INDIRECT("1:"&amp;ROWS($I$2:I1786)))),ROWS($1:1287))),"")),"",IF(ROWS($1:1287)&lt;=COUNTA($I$2:I1786),INDEX($I$2:I1786,SMALL(IF($I$2:I1786&lt;&gt;"",ROW(INDIRECT("1:"&amp;ROWS($I$2:I1786)))),ROWS($1:1287))),""))</f>
        <v/>
      </c>
    </row>
    <row r="1289" spans="7:11" x14ac:dyDescent="0.2">
      <c r="G1289" s="24" t="str">
        <f>+IF('Tableau de bord'!B1309='Tableau de bord'!B1310,"",'Tableau de bord'!B1309)</f>
        <v/>
      </c>
      <c r="H1289" s="23" t="str">
        <f>+'Tableau de bord'!R1309</f>
        <v/>
      </c>
      <c r="I1289" s="17" t="str">
        <f>+IF('Tableau de bord'!B1310='Tableau de bord'!B1309,"",SUM($H$2:$H1289))</f>
        <v/>
      </c>
      <c r="J1289" s="8" t="str" cm="1">
        <f t="array" aca="1" ref="J1289" ca="1">IF(ISERROR(IF(ROWS($1:1288)&lt;=COUNTA($G$2:G1787),INDEX($G$2:G1787,SMALL(IF($G$2:G1787&lt;&gt;"",ROW(INDIRECT("1:"&amp;ROWS($G$2:G1787)))),ROWS($1:1288))),"")),"",IF(ROWS($1:1288)&lt;=COUNTA($G$2:G1787),INDEX($G$2:G1787,SMALL(IF($G$2:G1787&lt;&gt;"",ROW(INDIRECT("1:"&amp;ROWS($G$2:G1787)))),ROWS($1:1288))),""))</f>
        <v/>
      </c>
      <c r="K1289" s="10" t="str" cm="1">
        <f t="array" aca="1" ref="K1289" ca="1">IF(ISERROR(IF(ROWS($1:1288)&lt;=COUNTA($I$2:I1787),INDEX($I$2:I1787,SMALL(IF($I$2:I1787&lt;&gt;"",ROW(INDIRECT("1:"&amp;ROWS($I$2:I1787)))),ROWS($1:1288))),"")),"",IF(ROWS($1:1288)&lt;=COUNTA($I$2:I1787),INDEX($I$2:I1787,SMALL(IF($I$2:I1787&lt;&gt;"",ROW(INDIRECT("1:"&amp;ROWS($I$2:I1787)))),ROWS($1:1288))),""))</f>
        <v/>
      </c>
    </row>
    <row r="1290" spans="7:11" x14ac:dyDescent="0.2">
      <c r="G1290" s="24" t="str">
        <f>+IF('Tableau de bord'!B1310='Tableau de bord'!B1311,"",'Tableau de bord'!B1310)</f>
        <v/>
      </c>
      <c r="H1290" s="23" t="str">
        <f>+'Tableau de bord'!R1310</f>
        <v/>
      </c>
      <c r="I1290" s="17" t="str">
        <f>+IF('Tableau de bord'!B1311='Tableau de bord'!B1310,"",SUM($H$2:$H1290))</f>
        <v/>
      </c>
      <c r="J1290" s="8" t="str" cm="1">
        <f t="array" aca="1" ref="J1290" ca="1">IF(ISERROR(IF(ROWS($1:1289)&lt;=COUNTA($G$2:G1788),INDEX($G$2:G1788,SMALL(IF($G$2:G1788&lt;&gt;"",ROW(INDIRECT("1:"&amp;ROWS($G$2:G1788)))),ROWS($1:1289))),"")),"",IF(ROWS($1:1289)&lt;=COUNTA($G$2:G1788),INDEX($G$2:G1788,SMALL(IF($G$2:G1788&lt;&gt;"",ROW(INDIRECT("1:"&amp;ROWS($G$2:G1788)))),ROWS($1:1289))),""))</f>
        <v/>
      </c>
      <c r="K1290" s="10" t="str" cm="1">
        <f t="array" aca="1" ref="K1290" ca="1">IF(ISERROR(IF(ROWS($1:1289)&lt;=COUNTA($I$2:I1788),INDEX($I$2:I1788,SMALL(IF($I$2:I1788&lt;&gt;"",ROW(INDIRECT("1:"&amp;ROWS($I$2:I1788)))),ROWS($1:1289))),"")),"",IF(ROWS($1:1289)&lt;=COUNTA($I$2:I1788),INDEX($I$2:I1788,SMALL(IF($I$2:I1788&lt;&gt;"",ROW(INDIRECT("1:"&amp;ROWS($I$2:I1788)))),ROWS($1:1289))),""))</f>
        <v/>
      </c>
    </row>
    <row r="1291" spans="7:11" x14ac:dyDescent="0.2">
      <c r="G1291" s="24" t="str">
        <f>+IF('Tableau de bord'!B1311='Tableau de bord'!B1312,"",'Tableau de bord'!B1311)</f>
        <v/>
      </c>
      <c r="H1291" s="23" t="str">
        <f>+'Tableau de bord'!R1311</f>
        <v/>
      </c>
      <c r="I1291" s="17" t="str">
        <f>+IF('Tableau de bord'!B1312='Tableau de bord'!B1311,"",SUM($H$2:$H1291))</f>
        <v/>
      </c>
      <c r="J1291" s="8" t="str" cm="1">
        <f t="array" aca="1" ref="J1291" ca="1">IF(ISERROR(IF(ROWS($1:1290)&lt;=COUNTA($G$2:G1789),INDEX($G$2:G1789,SMALL(IF($G$2:G1789&lt;&gt;"",ROW(INDIRECT("1:"&amp;ROWS($G$2:G1789)))),ROWS($1:1290))),"")),"",IF(ROWS($1:1290)&lt;=COUNTA($G$2:G1789),INDEX($G$2:G1789,SMALL(IF($G$2:G1789&lt;&gt;"",ROW(INDIRECT("1:"&amp;ROWS($G$2:G1789)))),ROWS($1:1290))),""))</f>
        <v/>
      </c>
      <c r="K1291" s="10" t="str" cm="1">
        <f t="array" aca="1" ref="K1291" ca="1">IF(ISERROR(IF(ROWS($1:1290)&lt;=COUNTA($I$2:I1789),INDEX($I$2:I1789,SMALL(IF($I$2:I1789&lt;&gt;"",ROW(INDIRECT("1:"&amp;ROWS($I$2:I1789)))),ROWS($1:1290))),"")),"",IF(ROWS($1:1290)&lt;=COUNTA($I$2:I1789),INDEX($I$2:I1789,SMALL(IF($I$2:I1789&lt;&gt;"",ROW(INDIRECT("1:"&amp;ROWS($I$2:I1789)))),ROWS($1:1290))),""))</f>
        <v/>
      </c>
    </row>
    <row r="1292" spans="7:11" x14ac:dyDescent="0.2">
      <c r="G1292" s="24" t="str">
        <f>+IF('Tableau de bord'!B1312='Tableau de bord'!B1313,"",'Tableau de bord'!B1312)</f>
        <v/>
      </c>
      <c r="H1292" s="23" t="str">
        <f>+'Tableau de bord'!R1312</f>
        <v/>
      </c>
      <c r="I1292" s="17" t="str">
        <f>+IF('Tableau de bord'!B1313='Tableau de bord'!B1312,"",SUM($H$2:$H1292))</f>
        <v/>
      </c>
      <c r="J1292" s="8" t="str" cm="1">
        <f t="array" aca="1" ref="J1292" ca="1">IF(ISERROR(IF(ROWS($1:1291)&lt;=COUNTA($G$2:G1790),INDEX($G$2:G1790,SMALL(IF($G$2:G1790&lt;&gt;"",ROW(INDIRECT("1:"&amp;ROWS($G$2:G1790)))),ROWS($1:1291))),"")),"",IF(ROWS($1:1291)&lt;=COUNTA($G$2:G1790),INDEX($G$2:G1790,SMALL(IF($G$2:G1790&lt;&gt;"",ROW(INDIRECT("1:"&amp;ROWS($G$2:G1790)))),ROWS($1:1291))),""))</f>
        <v/>
      </c>
      <c r="K1292" s="10" t="str" cm="1">
        <f t="array" aca="1" ref="K1292" ca="1">IF(ISERROR(IF(ROWS($1:1291)&lt;=COUNTA($I$2:I1790),INDEX($I$2:I1790,SMALL(IF($I$2:I1790&lt;&gt;"",ROW(INDIRECT("1:"&amp;ROWS($I$2:I1790)))),ROWS($1:1291))),"")),"",IF(ROWS($1:1291)&lt;=COUNTA($I$2:I1790),INDEX($I$2:I1790,SMALL(IF($I$2:I1790&lt;&gt;"",ROW(INDIRECT("1:"&amp;ROWS($I$2:I1790)))),ROWS($1:1291))),""))</f>
        <v/>
      </c>
    </row>
    <row r="1293" spans="7:11" x14ac:dyDescent="0.2">
      <c r="G1293" s="24" t="str">
        <f>+IF('Tableau de bord'!B1313='Tableau de bord'!B1314,"",'Tableau de bord'!B1313)</f>
        <v/>
      </c>
      <c r="H1293" s="23" t="str">
        <f>+'Tableau de bord'!R1313</f>
        <v/>
      </c>
      <c r="I1293" s="17" t="str">
        <f>+IF('Tableau de bord'!B1314='Tableau de bord'!B1313,"",SUM($H$2:$H1293))</f>
        <v/>
      </c>
      <c r="J1293" s="8" t="str" cm="1">
        <f t="array" aca="1" ref="J1293" ca="1">IF(ISERROR(IF(ROWS($1:1292)&lt;=COUNTA($G$2:G1791),INDEX($G$2:G1791,SMALL(IF($G$2:G1791&lt;&gt;"",ROW(INDIRECT("1:"&amp;ROWS($G$2:G1791)))),ROWS($1:1292))),"")),"",IF(ROWS($1:1292)&lt;=COUNTA($G$2:G1791),INDEX($G$2:G1791,SMALL(IF($G$2:G1791&lt;&gt;"",ROW(INDIRECT("1:"&amp;ROWS($G$2:G1791)))),ROWS($1:1292))),""))</f>
        <v/>
      </c>
      <c r="K1293" s="10" t="str" cm="1">
        <f t="array" aca="1" ref="K1293" ca="1">IF(ISERROR(IF(ROWS($1:1292)&lt;=COUNTA($I$2:I1791),INDEX($I$2:I1791,SMALL(IF($I$2:I1791&lt;&gt;"",ROW(INDIRECT("1:"&amp;ROWS($I$2:I1791)))),ROWS($1:1292))),"")),"",IF(ROWS($1:1292)&lt;=COUNTA($I$2:I1791),INDEX($I$2:I1791,SMALL(IF($I$2:I1791&lt;&gt;"",ROW(INDIRECT("1:"&amp;ROWS($I$2:I1791)))),ROWS($1:1292))),""))</f>
        <v/>
      </c>
    </row>
    <row r="1294" spans="7:11" x14ac:dyDescent="0.2">
      <c r="G1294" s="24" t="str">
        <f>+IF('Tableau de bord'!B1314='Tableau de bord'!B1315,"",'Tableau de bord'!B1314)</f>
        <v/>
      </c>
      <c r="H1294" s="23" t="str">
        <f>+'Tableau de bord'!R1314</f>
        <v/>
      </c>
      <c r="I1294" s="17" t="str">
        <f>+IF('Tableau de bord'!B1315='Tableau de bord'!B1314,"",SUM($H$2:$H1294))</f>
        <v/>
      </c>
      <c r="J1294" s="8" t="str" cm="1">
        <f t="array" aca="1" ref="J1294" ca="1">IF(ISERROR(IF(ROWS($1:1293)&lt;=COUNTA($G$2:G1792),INDEX($G$2:G1792,SMALL(IF($G$2:G1792&lt;&gt;"",ROW(INDIRECT("1:"&amp;ROWS($G$2:G1792)))),ROWS($1:1293))),"")),"",IF(ROWS($1:1293)&lt;=COUNTA($G$2:G1792),INDEX($G$2:G1792,SMALL(IF($G$2:G1792&lt;&gt;"",ROW(INDIRECT("1:"&amp;ROWS($G$2:G1792)))),ROWS($1:1293))),""))</f>
        <v/>
      </c>
      <c r="K1294" s="10" t="str" cm="1">
        <f t="array" aca="1" ref="K1294" ca="1">IF(ISERROR(IF(ROWS($1:1293)&lt;=COUNTA($I$2:I1792),INDEX($I$2:I1792,SMALL(IF($I$2:I1792&lt;&gt;"",ROW(INDIRECT("1:"&amp;ROWS($I$2:I1792)))),ROWS($1:1293))),"")),"",IF(ROWS($1:1293)&lt;=COUNTA($I$2:I1792),INDEX($I$2:I1792,SMALL(IF($I$2:I1792&lt;&gt;"",ROW(INDIRECT("1:"&amp;ROWS($I$2:I1792)))),ROWS($1:1293))),""))</f>
        <v/>
      </c>
    </row>
    <row r="1295" spans="7:11" x14ac:dyDescent="0.2">
      <c r="G1295" s="24" t="str">
        <f>+IF('Tableau de bord'!B1315='Tableau de bord'!B1316,"",'Tableau de bord'!B1315)</f>
        <v/>
      </c>
      <c r="H1295" s="23" t="str">
        <f>+'Tableau de bord'!R1315</f>
        <v/>
      </c>
      <c r="I1295" s="17" t="str">
        <f>+IF('Tableau de bord'!B1316='Tableau de bord'!B1315,"",SUM($H$2:$H1295))</f>
        <v/>
      </c>
      <c r="J1295" s="8" t="str" cm="1">
        <f t="array" aca="1" ref="J1295" ca="1">IF(ISERROR(IF(ROWS($1:1294)&lt;=COUNTA($G$2:G1793),INDEX($G$2:G1793,SMALL(IF($G$2:G1793&lt;&gt;"",ROW(INDIRECT("1:"&amp;ROWS($G$2:G1793)))),ROWS($1:1294))),"")),"",IF(ROWS($1:1294)&lt;=COUNTA($G$2:G1793),INDEX($G$2:G1793,SMALL(IF($G$2:G1793&lt;&gt;"",ROW(INDIRECT("1:"&amp;ROWS($G$2:G1793)))),ROWS($1:1294))),""))</f>
        <v/>
      </c>
      <c r="K1295" s="10" t="str" cm="1">
        <f t="array" aca="1" ref="K1295" ca="1">IF(ISERROR(IF(ROWS($1:1294)&lt;=COUNTA($I$2:I1793),INDEX($I$2:I1793,SMALL(IF($I$2:I1793&lt;&gt;"",ROW(INDIRECT("1:"&amp;ROWS($I$2:I1793)))),ROWS($1:1294))),"")),"",IF(ROWS($1:1294)&lt;=COUNTA($I$2:I1793),INDEX($I$2:I1793,SMALL(IF($I$2:I1793&lt;&gt;"",ROW(INDIRECT("1:"&amp;ROWS($I$2:I1793)))),ROWS($1:1294))),""))</f>
        <v/>
      </c>
    </row>
    <row r="1296" spans="7:11" x14ac:dyDescent="0.2">
      <c r="G1296" s="24" t="str">
        <f>+IF('Tableau de bord'!B1316='Tableau de bord'!B1317,"",'Tableau de bord'!B1316)</f>
        <v/>
      </c>
      <c r="H1296" s="23" t="str">
        <f>+'Tableau de bord'!R1316</f>
        <v/>
      </c>
      <c r="I1296" s="17" t="str">
        <f>+IF('Tableau de bord'!B1317='Tableau de bord'!B1316,"",SUM($H$2:$H1296))</f>
        <v/>
      </c>
      <c r="J1296" s="8" t="str" cm="1">
        <f t="array" aca="1" ref="J1296" ca="1">IF(ISERROR(IF(ROWS($1:1295)&lt;=COUNTA($G$2:G1794),INDEX($G$2:G1794,SMALL(IF($G$2:G1794&lt;&gt;"",ROW(INDIRECT("1:"&amp;ROWS($G$2:G1794)))),ROWS($1:1295))),"")),"",IF(ROWS($1:1295)&lt;=COUNTA($G$2:G1794),INDEX($G$2:G1794,SMALL(IF($G$2:G1794&lt;&gt;"",ROW(INDIRECT("1:"&amp;ROWS($G$2:G1794)))),ROWS($1:1295))),""))</f>
        <v/>
      </c>
      <c r="K1296" s="10" t="str" cm="1">
        <f t="array" aca="1" ref="K1296" ca="1">IF(ISERROR(IF(ROWS($1:1295)&lt;=COUNTA($I$2:I1794),INDEX($I$2:I1794,SMALL(IF($I$2:I1794&lt;&gt;"",ROW(INDIRECT("1:"&amp;ROWS($I$2:I1794)))),ROWS($1:1295))),"")),"",IF(ROWS($1:1295)&lt;=COUNTA($I$2:I1794),INDEX($I$2:I1794,SMALL(IF($I$2:I1794&lt;&gt;"",ROW(INDIRECT("1:"&amp;ROWS($I$2:I1794)))),ROWS($1:1295))),""))</f>
        <v/>
      </c>
    </row>
    <row r="1297" spans="7:11" x14ac:dyDescent="0.2">
      <c r="G1297" s="24" t="str">
        <f>+IF('Tableau de bord'!B1317='Tableau de bord'!B1318,"",'Tableau de bord'!B1317)</f>
        <v/>
      </c>
      <c r="H1297" s="23" t="str">
        <f>+'Tableau de bord'!R1317</f>
        <v/>
      </c>
      <c r="I1297" s="17" t="str">
        <f>+IF('Tableau de bord'!B1318='Tableau de bord'!B1317,"",SUM($H$2:$H1297))</f>
        <v/>
      </c>
      <c r="J1297" s="8" t="str" cm="1">
        <f t="array" aca="1" ref="J1297" ca="1">IF(ISERROR(IF(ROWS($1:1296)&lt;=COUNTA($G$2:G1795),INDEX($G$2:G1795,SMALL(IF($G$2:G1795&lt;&gt;"",ROW(INDIRECT("1:"&amp;ROWS($G$2:G1795)))),ROWS($1:1296))),"")),"",IF(ROWS($1:1296)&lt;=COUNTA($G$2:G1795),INDEX($G$2:G1795,SMALL(IF($G$2:G1795&lt;&gt;"",ROW(INDIRECT("1:"&amp;ROWS($G$2:G1795)))),ROWS($1:1296))),""))</f>
        <v/>
      </c>
      <c r="K1297" s="10" t="str" cm="1">
        <f t="array" aca="1" ref="K1297" ca="1">IF(ISERROR(IF(ROWS($1:1296)&lt;=COUNTA($I$2:I1795),INDEX($I$2:I1795,SMALL(IF($I$2:I1795&lt;&gt;"",ROW(INDIRECT("1:"&amp;ROWS($I$2:I1795)))),ROWS($1:1296))),"")),"",IF(ROWS($1:1296)&lt;=COUNTA($I$2:I1795),INDEX($I$2:I1795,SMALL(IF($I$2:I1795&lt;&gt;"",ROW(INDIRECT("1:"&amp;ROWS($I$2:I1795)))),ROWS($1:1296))),""))</f>
        <v/>
      </c>
    </row>
    <row r="1298" spans="7:11" x14ac:dyDescent="0.2">
      <c r="G1298" s="24" t="str">
        <f>+IF('Tableau de bord'!B1318='Tableau de bord'!B1319,"",'Tableau de bord'!B1318)</f>
        <v/>
      </c>
      <c r="H1298" s="23" t="str">
        <f>+'Tableau de bord'!R1318</f>
        <v/>
      </c>
      <c r="I1298" s="17" t="str">
        <f>+IF('Tableau de bord'!B1319='Tableau de bord'!B1318,"",SUM($H$2:$H1298))</f>
        <v/>
      </c>
      <c r="J1298" s="8" t="str" cm="1">
        <f t="array" aca="1" ref="J1298" ca="1">IF(ISERROR(IF(ROWS($1:1297)&lt;=COUNTA($G$2:G1796),INDEX($G$2:G1796,SMALL(IF($G$2:G1796&lt;&gt;"",ROW(INDIRECT("1:"&amp;ROWS($G$2:G1796)))),ROWS($1:1297))),"")),"",IF(ROWS($1:1297)&lt;=COUNTA($G$2:G1796),INDEX($G$2:G1796,SMALL(IF($G$2:G1796&lt;&gt;"",ROW(INDIRECT("1:"&amp;ROWS($G$2:G1796)))),ROWS($1:1297))),""))</f>
        <v/>
      </c>
      <c r="K1298" s="10" t="str" cm="1">
        <f t="array" aca="1" ref="K1298" ca="1">IF(ISERROR(IF(ROWS($1:1297)&lt;=COUNTA($I$2:I1796),INDEX($I$2:I1796,SMALL(IF($I$2:I1796&lt;&gt;"",ROW(INDIRECT("1:"&amp;ROWS($I$2:I1796)))),ROWS($1:1297))),"")),"",IF(ROWS($1:1297)&lt;=COUNTA($I$2:I1796),INDEX($I$2:I1796,SMALL(IF($I$2:I1796&lt;&gt;"",ROW(INDIRECT("1:"&amp;ROWS($I$2:I1796)))),ROWS($1:1297))),""))</f>
        <v/>
      </c>
    </row>
    <row r="1299" spans="7:11" x14ac:dyDescent="0.2">
      <c r="G1299" s="24" t="str">
        <f>+IF('Tableau de bord'!B1319='Tableau de bord'!B1320,"",'Tableau de bord'!B1319)</f>
        <v/>
      </c>
      <c r="H1299" s="23" t="str">
        <f>+'Tableau de bord'!R1319</f>
        <v/>
      </c>
      <c r="I1299" s="17" t="str">
        <f>+IF('Tableau de bord'!B1320='Tableau de bord'!B1319,"",SUM($H$2:$H1299))</f>
        <v/>
      </c>
      <c r="J1299" s="8" t="str" cm="1">
        <f t="array" aca="1" ref="J1299" ca="1">IF(ISERROR(IF(ROWS($1:1298)&lt;=COUNTA($G$2:G1797),INDEX($G$2:G1797,SMALL(IF($G$2:G1797&lt;&gt;"",ROW(INDIRECT("1:"&amp;ROWS($G$2:G1797)))),ROWS($1:1298))),"")),"",IF(ROWS($1:1298)&lt;=COUNTA($G$2:G1797),INDEX($G$2:G1797,SMALL(IF($G$2:G1797&lt;&gt;"",ROW(INDIRECT("1:"&amp;ROWS($G$2:G1797)))),ROWS($1:1298))),""))</f>
        <v/>
      </c>
      <c r="K1299" s="10" t="str" cm="1">
        <f t="array" aca="1" ref="K1299" ca="1">IF(ISERROR(IF(ROWS($1:1298)&lt;=COUNTA($I$2:I1797),INDEX($I$2:I1797,SMALL(IF($I$2:I1797&lt;&gt;"",ROW(INDIRECT("1:"&amp;ROWS($I$2:I1797)))),ROWS($1:1298))),"")),"",IF(ROWS($1:1298)&lt;=COUNTA($I$2:I1797),INDEX($I$2:I1797,SMALL(IF($I$2:I1797&lt;&gt;"",ROW(INDIRECT("1:"&amp;ROWS($I$2:I1797)))),ROWS($1:1298))),""))</f>
        <v/>
      </c>
    </row>
    <row r="1300" spans="7:11" x14ac:dyDescent="0.2">
      <c r="G1300" s="24" t="str">
        <f>+IF('Tableau de bord'!B1320='Tableau de bord'!B1321,"",'Tableau de bord'!B1320)</f>
        <v/>
      </c>
      <c r="H1300" s="23" t="str">
        <f>+'Tableau de bord'!R1320</f>
        <v/>
      </c>
      <c r="I1300" s="17" t="str">
        <f>+IF('Tableau de bord'!B1321='Tableau de bord'!B1320,"",SUM($H$2:$H1300))</f>
        <v/>
      </c>
      <c r="J1300" s="8" t="str" cm="1">
        <f t="array" aca="1" ref="J1300" ca="1">IF(ISERROR(IF(ROWS($1:1299)&lt;=COUNTA($G$2:G1798),INDEX($G$2:G1798,SMALL(IF($G$2:G1798&lt;&gt;"",ROW(INDIRECT("1:"&amp;ROWS($G$2:G1798)))),ROWS($1:1299))),"")),"",IF(ROWS($1:1299)&lt;=COUNTA($G$2:G1798),INDEX($G$2:G1798,SMALL(IF($G$2:G1798&lt;&gt;"",ROW(INDIRECT("1:"&amp;ROWS($G$2:G1798)))),ROWS($1:1299))),""))</f>
        <v/>
      </c>
      <c r="K1300" s="10" t="str" cm="1">
        <f t="array" aca="1" ref="K1300" ca="1">IF(ISERROR(IF(ROWS($1:1299)&lt;=COUNTA($I$2:I1798),INDEX($I$2:I1798,SMALL(IF($I$2:I1798&lt;&gt;"",ROW(INDIRECT("1:"&amp;ROWS($I$2:I1798)))),ROWS($1:1299))),"")),"",IF(ROWS($1:1299)&lt;=COUNTA($I$2:I1798),INDEX($I$2:I1798,SMALL(IF($I$2:I1798&lt;&gt;"",ROW(INDIRECT("1:"&amp;ROWS($I$2:I1798)))),ROWS($1:1299))),""))</f>
        <v/>
      </c>
    </row>
    <row r="1301" spans="7:11" x14ac:dyDescent="0.2">
      <c r="G1301" s="24" t="str">
        <f>+IF('Tableau de bord'!B1321='Tableau de bord'!B1322,"",'Tableau de bord'!B1321)</f>
        <v/>
      </c>
      <c r="H1301" s="23" t="str">
        <f>+'Tableau de bord'!R1321</f>
        <v/>
      </c>
      <c r="I1301" s="17" t="str">
        <f>+IF('Tableau de bord'!B1322='Tableau de bord'!B1321,"",SUM($H$2:$H1301))</f>
        <v/>
      </c>
      <c r="J1301" s="8" t="str" cm="1">
        <f t="array" aca="1" ref="J1301" ca="1">IF(ISERROR(IF(ROWS($1:1300)&lt;=COUNTA($G$2:G1799),INDEX($G$2:G1799,SMALL(IF($G$2:G1799&lt;&gt;"",ROW(INDIRECT("1:"&amp;ROWS($G$2:G1799)))),ROWS($1:1300))),"")),"",IF(ROWS($1:1300)&lt;=COUNTA($G$2:G1799),INDEX($G$2:G1799,SMALL(IF($G$2:G1799&lt;&gt;"",ROW(INDIRECT("1:"&amp;ROWS($G$2:G1799)))),ROWS($1:1300))),""))</f>
        <v/>
      </c>
      <c r="K1301" s="10" t="str" cm="1">
        <f t="array" aca="1" ref="K1301" ca="1">IF(ISERROR(IF(ROWS($1:1300)&lt;=COUNTA($I$2:I1799),INDEX($I$2:I1799,SMALL(IF($I$2:I1799&lt;&gt;"",ROW(INDIRECT("1:"&amp;ROWS($I$2:I1799)))),ROWS($1:1300))),"")),"",IF(ROWS($1:1300)&lt;=COUNTA($I$2:I1799),INDEX($I$2:I1799,SMALL(IF($I$2:I1799&lt;&gt;"",ROW(INDIRECT("1:"&amp;ROWS($I$2:I1799)))),ROWS($1:1300))),""))</f>
        <v/>
      </c>
    </row>
    <row r="1302" spans="7:11" x14ac:dyDescent="0.2">
      <c r="G1302" s="24" t="str">
        <f>+IF('Tableau de bord'!B1322='Tableau de bord'!B1323,"",'Tableau de bord'!B1322)</f>
        <v/>
      </c>
      <c r="H1302" s="23" t="str">
        <f>+'Tableau de bord'!R1322</f>
        <v/>
      </c>
      <c r="I1302" s="17" t="str">
        <f>+IF('Tableau de bord'!B1323='Tableau de bord'!B1322,"",SUM($H$2:$H1302))</f>
        <v/>
      </c>
      <c r="J1302" s="8" t="str" cm="1">
        <f t="array" aca="1" ref="J1302" ca="1">IF(ISERROR(IF(ROWS($1:1301)&lt;=COUNTA($G$2:G1800),INDEX($G$2:G1800,SMALL(IF($G$2:G1800&lt;&gt;"",ROW(INDIRECT("1:"&amp;ROWS($G$2:G1800)))),ROWS($1:1301))),"")),"",IF(ROWS($1:1301)&lt;=COUNTA($G$2:G1800),INDEX($G$2:G1800,SMALL(IF($G$2:G1800&lt;&gt;"",ROW(INDIRECT("1:"&amp;ROWS($G$2:G1800)))),ROWS($1:1301))),""))</f>
        <v/>
      </c>
      <c r="K1302" s="10" t="str" cm="1">
        <f t="array" aca="1" ref="K1302" ca="1">IF(ISERROR(IF(ROWS($1:1301)&lt;=COUNTA($I$2:I1800),INDEX($I$2:I1800,SMALL(IF($I$2:I1800&lt;&gt;"",ROW(INDIRECT("1:"&amp;ROWS($I$2:I1800)))),ROWS($1:1301))),"")),"",IF(ROWS($1:1301)&lt;=COUNTA($I$2:I1800),INDEX($I$2:I1800,SMALL(IF($I$2:I1800&lt;&gt;"",ROW(INDIRECT("1:"&amp;ROWS($I$2:I1800)))),ROWS($1:1301))),""))</f>
        <v/>
      </c>
    </row>
    <row r="1303" spans="7:11" x14ac:dyDescent="0.2">
      <c r="G1303" s="24" t="str">
        <f>+IF('Tableau de bord'!B1323='Tableau de bord'!B1324,"",'Tableau de bord'!B1323)</f>
        <v/>
      </c>
      <c r="H1303" s="23" t="str">
        <f>+'Tableau de bord'!R1323</f>
        <v/>
      </c>
      <c r="I1303" s="17" t="str">
        <f>+IF('Tableau de bord'!B1324='Tableau de bord'!B1323,"",SUM($H$2:$H1303))</f>
        <v/>
      </c>
      <c r="J1303" s="8" t="str" cm="1">
        <f t="array" aca="1" ref="J1303" ca="1">IF(ISERROR(IF(ROWS($1:1302)&lt;=COUNTA($G$2:G1801),INDEX($G$2:G1801,SMALL(IF($G$2:G1801&lt;&gt;"",ROW(INDIRECT("1:"&amp;ROWS($G$2:G1801)))),ROWS($1:1302))),"")),"",IF(ROWS($1:1302)&lt;=COUNTA($G$2:G1801),INDEX($G$2:G1801,SMALL(IF($G$2:G1801&lt;&gt;"",ROW(INDIRECT("1:"&amp;ROWS($G$2:G1801)))),ROWS($1:1302))),""))</f>
        <v/>
      </c>
      <c r="K1303" s="10" t="str" cm="1">
        <f t="array" aca="1" ref="K1303" ca="1">IF(ISERROR(IF(ROWS($1:1302)&lt;=COUNTA($I$2:I1801),INDEX($I$2:I1801,SMALL(IF($I$2:I1801&lt;&gt;"",ROW(INDIRECT("1:"&amp;ROWS($I$2:I1801)))),ROWS($1:1302))),"")),"",IF(ROWS($1:1302)&lt;=COUNTA($I$2:I1801),INDEX($I$2:I1801,SMALL(IF($I$2:I1801&lt;&gt;"",ROW(INDIRECT("1:"&amp;ROWS($I$2:I1801)))),ROWS($1:1302))),""))</f>
        <v/>
      </c>
    </row>
    <row r="1304" spans="7:11" x14ac:dyDescent="0.2">
      <c r="G1304" s="24" t="str">
        <f>+IF('Tableau de bord'!B1324='Tableau de bord'!B1325,"",'Tableau de bord'!B1324)</f>
        <v/>
      </c>
      <c r="H1304" s="23" t="str">
        <f>+'Tableau de bord'!R1324</f>
        <v/>
      </c>
      <c r="I1304" s="17" t="str">
        <f>+IF('Tableau de bord'!B1325='Tableau de bord'!B1324,"",SUM($H$2:$H1304))</f>
        <v/>
      </c>
      <c r="J1304" s="8" t="str" cm="1">
        <f t="array" aca="1" ref="J1304" ca="1">IF(ISERROR(IF(ROWS($1:1303)&lt;=COUNTA($G$2:G1802),INDEX($G$2:G1802,SMALL(IF($G$2:G1802&lt;&gt;"",ROW(INDIRECT("1:"&amp;ROWS($G$2:G1802)))),ROWS($1:1303))),"")),"",IF(ROWS($1:1303)&lt;=COUNTA($G$2:G1802),INDEX($G$2:G1802,SMALL(IF($G$2:G1802&lt;&gt;"",ROW(INDIRECT("1:"&amp;ROWS($G$2:G1802)))),ROWS($1:1303))),""))</f>
        <v/>
      </c>
      <c r="K1304" s="10" t="str" cm="1">
        <f t="array" aca="1" ref="K1304" ca="1">IF(ISERROR(IF(ROWS($1:1303)&lt;=COUNTA($I$2:I1802),INDEX($I$2:I1802,SMALL(IF($I$2:I1802&lt;&gt;"",ROW(INDIRECT("1:"&amp;ROWS($I$2:I1802)))),ROWS($1:1303))),"")),"",IF(ROWS($1:1303)&lt;=COUNTA($I$2:I1802),INDEX($I$2:I1802,SMALL(IF($I$2:I1802&lt;&gt;"",ROW(INDIRECT("1:"&amp;ROWS($I$2:I1802)))),ROWS($1:1303))),""))</f>
        <v/>
      </c>
    </row>
    <row r="1305" spans="7:11" x14ac:dyDescent="0.2">
      <c r="G1305" s="24" t="str">
        <f>+IF('Tableau de bord'!B1325='Tableau de bord'!B1326,"",'Tableau de bord'!B1325)</f>
        <v/>
      </c>
      <c r="H1305" s="23" t="str">
        <f>+'Tableau de bord'!R1325</f>
        <v/>
      </c>
      <c r="I1305" s="17" t="str">
        <f>+IF('Tableau de bord'!B1326='Tableau de bord'!B1325,"",SUM($H$2:$H1305))</f>
        <v/>
      </c>
      <c r="J1305" s="8" t="str" cm="1">
        <f t="array" aca="1" ref="J1305" ca="1">IF(ISERROR(IF(ROWS($1:1304)&lt;=COUNTA($G$2:G1803),INDEX($G$2:G1803,SMALL(IF($G$2:G1803&lt;&gt;"",ROW(INDIRECT("1:"&amp;ROWS($G$2:G1803)))),ROWS($1:1304))),"")),"",IF(ROWS($1:1304)&lt;=COUNTA($G$2:G1803),INDEX($G$2:G1803,SMALL(IF($G$2:G1803&lt;&gt;"",ROW(INDIRECT("1:"&amp;ROWS($G$2:G1803)))),ROWS($1:1304))),""))</f>
        <v/>
      </c>
      <c r="K1305" s="10" t="str" cm="1">
        <f t="array" aca="1" ref="K1305" ca="1">IF(ISERROR(IF(ROWS($1:1304)&lt;=COUNTA($I$2:I1803),INDEX($I$2:I1803,SMALL(IF($I$2:I1803&lt;&gt;"",ROW(INDIRECT("1:"&amp;ROWS($I$2:I1803)))),ROWS($1:1304))),"")),"",IF(ROWS($1:1304)&lt;=COUNTA($I$2:I1803),INDEX($I$2:I1803,SMALL(IF($I$2:I1803&lt;&gt;"",ROW(INDIRECT("1:"&amp;ROWS($I$2:I1803)))),ROWS($1:1304))),""))</f>
        <v/>
      </c>
    </row>
    <row r="1306" spans="7:11" x14ac:dyDescent="0.2">
      <c r="G1306" s="24" t="str">
        <f>+IF('Tableau de bord'!B1326='Tableau de bord'!B1327,"",'Tableau de bord'!B1326)</f>
        <v/>
      </c>
      <c r="H1306" s="23" t="str">
        <f>+'Tableau de bord'!R1326</f>
        <v/>
      </c>
      <c r="I1306" s="17" t="str">
        <f>+IF('Tableau de bord'!B1327='Tableau de bord'!B1326,"",SUM($H$2:$H1306))</f>
        <v/>
      </c>
      <c r="J1306" s="8" t="str" cm="1">
        <f t="array" aca="1" ref="J1306" ca="1">IF(ISERROR(IF(ROWS($1:1305)&lt;=COUNTA($G$2:G1804),INDEX($G$2:G1804,SMALL(IF($G$2:G1804&lt;&gt;"",ROW(INDIRECT("1:"&amp;ROWS($G$2:G1804)))),ROWS($1:1305))),"")),"",IF(ROWS($1:1305)&lt;=COUNTA($G$2:G1804),INDEX($G$2:G1804,SMALL(IF($G$2:G1804&lt;&gt;"",ROW(INDIRECT("1:"&amp;ROWS($G$2:G1804)))),ROWS($1:1305))),""))</f>
        <v/>
      </c>
      <c r="K1306" s="10" t="str" cm="1">
        <f t="array" aca="1" ref="K1306" ca="1">IF(ISERROR(IF(ROWS($1:1305)&lt;=COUNTA($I$2:I1804),INDEX($I$2:I1804,SMALL(IF($I$2:I1804&lt;&gt;"",ROW(INDIRECT("1:"&amp;ROWS($I$2:I1804)))),ROWS($1:1305))),"")),"",IF(ROWS($1:1305)&lt;=COUNTA($I$2:I1804),INDEX($I$2:I1804,SMALL(IF($I$2:I1804&lt;&gt;"",ROW(INDIRECT("1:"&amp;ROWS($I$2:I1804)))),ROWS($1:1305))),""))</f>
        <v/>
      </c>
    </row>
    <row r="1307" spans="7:11" x14ac:dyDescent="0.2">
      <c r="G1307" s="24" t="str">
        <f>+IF('Tableau de bord'!B1327='Tableau de bord'!B1328,"",'Tableau de bord'!B1327)</f>
        <v/>
      </c>
      <c r="H1307" s="23" t="str">
        <f>+'Tableau de bord'!R1327</f>
        <v/>
      </c>
      <c r="I1307" s="17" t="str">
        <f>+IF('Tableau de bord'!B1328='Tableau de bord'!B1327,"",SUM($H$2:$H1307))</f>
        <v/>
      </c>
      <c r="J1307" s="8" t="str" cm="1">
        <f t="array" aca="1" ref="J1307" ca="1">IF(ISERROR(IF(ROWS($1:1306)&lt;=COUNTA($G$2:G1805),INDEX($G$2:G1805,SMALL(IF($G$2:G1805&lt;&gt;"",ROW(INDIRECT("1:"&amp;ROWS($G$2:G1805)))),ROWS($1:1306))),"")),"",IF(ROWS($1:1306)&lt;=COUNTA($G$2:G1805),INDEX($G$2:G1805,SMALL(IF($G$2:G1805&lt;&gt;"",ROW(INDIRECT("1:"&amp;ROWS($G$2:G1805)))),ROWS($1:1306))),""))</f>
        <v/>
      </c>
      <c r="K1307" s="10" t="str" cm="1">
        <f t="array" aca="1" ref="K1307" ca="1">IF(ISERROR(IF(ROWS($1:1306)&lt;=COUNTA($I$2:I1805),INDEX($I$2:I1805,SMALL(IF($I$2:I1805&lt;&gt;"",ROW(INDIRECT("1:"&amp;ROWS($I$2:I1805)))),ROWS($1:1306))),"")),"",IF(ROWS($1:1306)&lt;=COUNTA($I$2:I1805),INDEX($I$2:I1805,SMALL(IF($I$2:I1805&lt;&gt;"",ROW(INDIRECT("1:"&amp;ROWS($I$2:I1805)))),ROWS($1:1306))),""))</f>
        <v/>
      </c>
    </row>
    <row r="1308" spans="7:11" x14ac:dyDescent="0.2">
      <c r="G1308" s="24" t="str">
        <f>+IF('Tableau de bord'!B1328='Tableau de bord'!B1329,"",'Tableau de bord'!B1328)</f>
        <v/>
      </c>
      <c r="H1308" s="23" t="str">
        <f>+'Tableau de bord'!R1328</f>
        <v/>
      </c>
      <c r="I1308" s="17" t="str">
        <f>+IF('Tableau de bord'!B1329='Tableau de bord'!B1328,"",SUM($H$2:$H1308))</f>
        <v/>
      </c>
      <c r="J1308" s="8" t="str" cm="1">
        <f t="array" aca="1" ref="J1308" ca="1">IF(ISERROR(IF(ROWS($1:1307)&lt;=COUNTA($G$2:G1806),INDEX($G$2:G1806,SMALL(IF($G$2:G1806&lt;&gt;"",ROW(INDIRECT("1:"&amp;ROWS($G$2:G1806)))),ROWS($1:1307))),"")),"",IF(ROWS($1:1307)&lt;=COUNTA($G$2:G1806),INDEX($G$2:G1806,SMALL(IF($G$2:G1806&lt;&gt;"",ROW(INDIRECT("1:"&amp;ROWS($G$2:G1806)))),ROWS($1:1307))),""))</f>
        <v/>
      </c>
      <c r="K1308" s="10" t="str" cm="1">
        <f t="array" aca="1" ref="K1308" ca="1">IF(ISERROR(IF(ROWS($1:1307)&lt;=COUNTA($I$2:I1806),INDEX($I$2:I1806,SMALL(IF($I$2:I1806&lt;&gt;"",ROW(INDIRECT("1:"&amp;ROWS($I$2:I1806)))),ROWS($1:1307))),"")),"",IF(ROWS($1:1307)&lt;=COUNTA($I$2:I1806),INDEX($I$2:I1806,SMALL(IF($I$2:I1806&lt;&gt;"",ROW(INDIRECT("1:"&amp;ROWS($I$2:I1806)))),ROWS($1:1307))),""))</f>
        <v/>
      </c>
    </row>
    <row r="1309" spans="7:11" x14ac:dyDescent="0.2">
      <c r="G1309" s="24" t="str">
        <f>+IF('Tableau de bord'!B1329='Tableau de bord'!B1330,"",'Tableau de bord'!B1329)</f>
        <v/>
      </c>
      <c r="H1309" s="23" t="str">
        <f>+'Tableau de bord'!R1329</f>
        <v/>
      </c>
      <c r="I1309" s="17" t="str">
        <f>+IF('Tableau de bord'!B1330='Tableau de bord'!B1329,"",SUM($H$2:$H1309))</f>
        <v/>
      </c>
      <c r="J1309" s="8" t="str" cm="1">
        <f t="array" aca="1" ref="J1309" ca="1">IF(ISERROR(IF(ROWS($1:1308)&lt;=COUNTA($G$2:G1807),INDEX($G$2:G1807,SMALL(IF($G$2:G1807&lt;&gt;"",ROW(INDIRECT("1:"&amp;ROWS($G$2:G1807)))),ROWS($1:1308))),"")),"",IF(ROWS($1:1308)&lt;=COUNTA($G$2:G1807),INDEX($G$2:G1807,SMALL(IF($G$2:G1807&lt;&gt;"",ROW(INDIRECT("1:"&amp;ROWS($G$2:G1807)))),ROWS($1:1308))),""))</f>
        <v/>
      </c>
      <c r="K1309" s="10" t="str" cm="1">
        <f t="array" aca="1" ref="K1309" ca="1">IF(ISERROR(IF(ROWS($1:1308)&lt;=COUNTA($I$2:I1807),INDEX($I$2:I1807,SMALL(IF($I$2:I1807&lt;&gt;"",ROW(INDIRECT("1:"&amp;ROWS($I$2:I1807)))),ROWS($1:1308))),"")),"",IF(ROWS($1:1308)&lt;=COUNTA($I$2:I1807),INDEX($I$2:I1807,SMALL(IF($I$2:I1807&lt;&gt;"",ROW(INDIRECT("1:"&amp;ROWS($I$2:I1807)))),ROWS($1:1308))),""))</f>
        <v/>
      </c>
    </row>
    <row r="1310" spans="7:11" x14ac:dyDescent="0.2">
      <c r="G1310" s="24" t="str">
        <f>+IF('Tableau de bord'!B1330='Tableau de bord'!B1331,"",'Tableau de bord'!B1330)</f>
        <v/>
      </c>
      <c r="H1310" s="23" t="str">
        <f>+'Tableau de bord'!R1330</f>
        <v/>
      </c>
      <c r="I1310" s="17" t="str">
        <f>+IF('Tableau de bord'!B1331='Tableau de bord'!B1330,"",SUM($H$2:$H1310))</f>
        <v/>
      </c>
      <c r="J1310" s="8" t="str" cm="1">
        <f t="array" aca="1" ref="J1310" ca="1">IF(ISERROR(IF(ROWS($1:1309)&lt;=COUNTA($G$2:G1808),INDEX($G$2:G1808,SMALL(IF($G$2:G1808&lt;&gt;"",ROW(INDIRECT("1:"&amp;ROWS($G$2:G1808)))),ROWS($1:1309))),"")),"",IF(ROWS($1:1309)&lt;=COUNTA($G$2:G1808),INDEX($G$2:G1808,SMALL(IF($G$2:G1808&lt;&gt;"",ROW(INDIRECT("1:"&amp;ROWS($G$2:G1808)))),ROWS($1:1309))),""))</f>
        <v/>
      </c>
      <c r="K1310" s="10" t="str" cm="1">
        <f t="array" aca="1" ref="K1310" ca="1">IF(ISERROR(IF(ROWS($1:1309)&lt;=COUNTA($I$2:I1808),INDEX($I$2:I1808,SMALL(IF($I$2:I1808&lt;&gt;"",ROW(INDIRECT("1:"&amp;ROWS($I$2:I1808)))),ROWS($1:1309))),"")),"",IF(ROWS($1:1309)&lt;=COUNTA($I$2:I1808),INDEX($I$2:I1808,SMALL(IF($I$2:I1808&lt;&gt;"",ROW(INDIRECT("1:"&amp;ROWS($I$2:I1808)))),ROWS($1:1309))),""))</f>
        <v/>
      </c>
    </row>
    <row r="1311" spans="7:11" x14ac:dyDescent="0.2">
      <c r="G1311" s="24" t="str">
        <f>+IF('Tableau de bord'!B1331='Tableau de bord'!B1332,"",'Tableau de bord'!B1331)</f>
        <v/>
      </c>
      <c r="H1311" s="23" t="str">
        <f>+'Tableau de bord'!R1331</f>
        <v/>
      </c>
      <c r="I1311" s="17" t="str">
        <f>+IF('Tableau de bord'!B1332='Tableau de bord'!B1331,"",SUM($H$2:$H1311))</f>
        <v/>
      </c>
      <c r="J1311" s="8" t="str" cm="1">
        <f t="array" aca="1" ref="J1311" ca="1">IF(ISERROR(IF(ROWS($1:1310)&lt;=COUNTA($G$2:G1809),INDEX($G$2:G1809,SMALL(IF($G$2:G1809&lt;&gt;"",ROW(INDIRECT("1:"&amp;ROWS($G$2:G1809)))),ROWS($1:1310))),"")),"",IF(ROWS($1:1310)&lt;=COUNTA($G$2:G1809),INDEX($G$2:G1809,SMALL(IF($G$2:G1809&lt;&gt;"",ROW(INDIRECT("1:"&amp;ROWS($G$2:G1809)))),ROWS($1:1310))),""))</f>
        <v/>
      </c>
      <c r="K1311" s="10" t="str" cm="1">
        <f t="array" aca="1" ref="K1311" ca="1">IF(ISERROR(IF(ROWS($1:1310)&lt;=COUNTA($I$2:I1809),INDEX($I$2:I1809,SMALL(IF($I$2:I1809&lt;&gt;"",ROW(INDIRECT("1:"&amp;ROWS($I$2:I1809)))),ROWS($1:1310))),"")),"",IF(ROWS($1:1310)&lt;=COUNTA($I$2:I1809),INDEX($I$2:I1809,SMALL(IF($I$2:I1809&lt;&gt;"",ROW(INDIRECT("1:"&amp;ROWS($I$2:I1809)))),ROWS($1:1310))),""))</f>
        <v/>
      </c>
    </row>
    <row r="1312" spans="7:11" x14ac:dyDescent="0.2">
      <c r="G1312" s="24" t="str">
        <f>+IF('Tableau de bord'!B1332='Tableau de bord'!B1333,"",'Tableau de bord'!B1332)</f>
        <v/>
      </c>
      <c r="H1312" s="23" t="str">
        <f>+'Tableau de bord'!R1332</f>
        <v/>
      </c>
      <c r="I1312" s="17" t="str">
        <f>+IF('Tableau de bord'!B1333='Tableau de bord'!B1332,"",SUM($H$2:$H1312))</f>
        <v/>
      </c>
      <c r="J1312" s="8" t="str" cm="1">
        <f t="array" aca="1" ref="J1312" ca="1">IF(ISERROR(IF(ROWS($1:1311)&lt;=COUNTA($G$2:G1810),INDEX($G$2:G1810,SMALL(IF($G$2:G1810&lt;&gt;"",ROW(INDIRECT("1:"&amp;ROWS($G$2:G1810)))),ROWS($1:1311))),"")),"",IF(ROWS($1:1311)&lt;=COUNTA($G$2:G1810),INDEX($G$2:G1810,SMALL(IF($G$2:G1810&lt;&gt;"",ROW(INDIRECT("1:"&amp;ROWS($G$2:G1810)))),ROWS($1:1311))),""))</f>
        <v/>
      </c>
      <c r="K1312" s="10" t="str" cm="1">
        <f t="array" aca="1" ref="K1312" ca="1">IF(ISERROR(IF(ROWS($1:1311)&lt;=COUNTA($I$2:I1810),INDEX($I$2:I1810,SMALL(IF($I$2:I1810&lt;&gt;"",ROW(INDIRECT("1:"&amp;ROWS($I$2:I1810)))),ROWS($1:1311))),"")),"",IF(ROWS($1:1311)&lt;=COUNTA($I$2:I1810),INDEX($I$2:I1810,SMALL(IF($I$2:I1810&lt;&gt;"",ROW(INDIRECT("1:"&amp;ROWS($I$2:I1810)))),ROWS($1:1311))),""))</f>
        <v/>
      </c>
    </row>
    <row r="1313" spans="7:11" x14ac:dyDescent="0.2">
      <c r="G1313" s="24" t="str">
        <f>+IF('Tableau de bord'!B1333='Tableau de bord'!B1334,"",'Tableau de bord'!B1333)</f>
        <v/>
      </c>
      <c r="H1313" s="23" t="str">
        <f>+'Tableau de bord'!R1333</f>
        <v/>
      </c>
      <c r="I1313" s="17" t="str">
        <f>+IF('Tableau de bord'!B1334='Tableau de bord'!B1333,"",SUM($H$2:$H1313))</f>
        <v/>
      </c>
      <c r="J1313" s="8" t="str" cm="1">
        <f t="array" aca="1" ref="J1313" ca="1">IF(ISERROR(IF(ROWS($1:1312)&lt;=COUNTA($G$2:G1811),INDEX($G$2:G1811,SMALL(IF($G$2:G1811&lt;&gt;"",ROW(INDIRECT("1:"&amp;ROWS($G$2:G1811)))),ROWS($1:1312))),"")),"",IF(ROWS($1:1312)&lt;=COUNTA($G$2:G1811),INDEX($G$2:G1811,SMALL(IF($G$2:G1811&lt;&gt;"",ROW(INDIRECT("1:"&amp;ROWS($G$2:G1811)))),ROWS($1:1312))),""))</f>
        <v/>
      </c>
      <c r="K1313" s="10" t="str" cm="1">
        <f t="array" aca="1" ref="K1313" ca="1">IF(ISERROR(IF(ROWS($1:1312)&lt;=COUNTA($I$2:I1811),INDEX($I$2:I1811,SMALL(IF($I$2:I1811&lt;&gt;"",ROW(INDIRECT("1:"&amp;ROWS($I$2:I1811)))),ROWS($1:1312))),"")),"",IF(ROWS($1:1312)&lt;=COUNTA($I$2:I1811),INDEX($I$2:I1811,SMALL(IF($I$2:I1811&lt;&gt;"",ROW(INDIRECT("1:"&amp;ROWS($I$2:I1811)))),ROWS($1:1312))),""))</f>
        <v/>
      </c>
    </row>
    <row r="1314" spans="7:11" x14ac:dyDescent="0.2">
      <c r="G1314" s="24" t="str">
        <f>+IF('Tableau de bord'!B1334='Tableau de bord'!B1335,"",'Tableau de bord'!B1334)</f>
        <v/>
      </c>
      <c r="H1314" s="23" t="str">
        <f>+'Tableau de bord'!R1334</f>
        <v/>
      </c>
      <c r="I1314" s="17" t="str">
        <f>+IF('Tableau de bord'!B1335='Tableau de bord'!B1334,"",SUM($H$2:$H1314))</f>
        <v/>
      </c>
      <c r="J1314" s="8" t="str" cm="1">
        <f t="array" aca="1" ref="J1314" ca="1">IF(ISERROR(IF(ROWS($1:1313)&lt;=COUNTA($G$2:G1812),INDEX($G$2:G1812,SMALL(IF($G$2:G1812&lt;&gt;"",ROW(INDIRECT("1:"&amp;ROWS($G$2:G1812)))),ROWS($1:1313))),"")),"",IF(ROWS($1:1313)&lt;=COUNTA($G$2:G1812),INDEX($G$2:G1812,SMALL(IF($G$2:G1812&lt;&gt;"",ROW(INDIRECT("1:"&amp;ROWS($G$2:G1812)))),ROWS($1:1313))),""))</f>
        <v/>
      </c>
      <c r="K1314" s="10" t="str" cm="1">
        <f t="array" aca="1" ref="K1314" ca="1">IF(ISERROR(IF(ROWS($1:1313)&lt;=COUNTA($I$2:I1812),INDEX($I$2:I1812,SMALL(IF($I$2:I1812&lt;&gt;"",ROW(INDIRECT("1:"&amp;ROWS($I$2:I1812)))),ROWS($1:1313))),"")),"",IF(ROWS($1:1313)&lt;=COUNTA($I$2:I1812),INDEX($I$2:I1812,SMALL(IF($I$2:I1812&lt;&gt;"",ROW(INDIRECT("1:"&amp;ROWS($I$2:I1812)))),ROWS($1:1313))),""))</f>
        <v/>
      </c>
    </row>
    <row r="1315" spans="7:11" x14ac:dyDescent="0.2">
      <c r="G1315" s="24" t="str">
        <f>+IF('Tableau de bord'!B1335='Tableau de bord'!B1336,"",'Tableau de bord'!B1335)</f>
        <v/>
      </c>
      <c r="H1315" s="23" t="str">
        <f>+'Tableau de bord'!R1335</f>
        <v/>
      </c>
      <c r="I1315" s="17" t="str">
        <f>+IF('Tableau de bord'!B1336='Tableau de bord'!B1335,"",SUM($H$2:$H1315))</f>
        <v/>
      </c>
      <c r="J1315" s="8" t="str" cm="1">
        <f t="array" aca="1" ref="J1315" ca="1">IF(ISERROR(IF(ROWS($1:1314)&lt;=COUNTA($G$2:G1813),INDEX($G$2:G1813,SMALL(IF($G$2:G1813&lt;&gt;"",ROW(INDIRECT("1:"&amp;ROWS($G$2:G1813)))),ROWS($1:1314))),"")),"",IF(ROWS($1:1314)&lt;=COUNTA($G$2:G1813),INDEX($G$2:G1813,SMALL(IF($G$2:G1813&lt;&gt;"",ROW(INDIRECT("1:"&amp;ROWS($G$2:G1813)))),ROWS($1:1314))),""))</f>
        <v/>
      </c>
      <c r="K1315" s="10" t="str" cm="1">
        <f t="array" aca="1" ref="K1315" ca="1">IF(ISERROR(IF(ROWS($1:1314)&lt;=COUNTA($I$2:I1813),INDEX($I$2:I1813,SMALL(IF($I$2:I1813&lt;&gt;"",ROW(INDIRECT("1:"&amp;ROWS($I$2:I1813)))),ROWS($1:1314))),"")),"",IF(ROWS($1:1314)&lt;=COUNTA($I$2:I1813),INDEX($I$2:I1813,SMALL(IF($I$2:I1813&lt;&gt;"",ROW(INDIRECT("1:"&amp;ROWS($I$2:I1813)))),ROWS($1:1314))),""))</f>
        <v/>
      </c>
    </row>
    <row r="1316" spans="7:11" x14ac:dyDescent="0.2">
      <c r="G1316" s="24" t="str">
        <f>+IF('Tableau de bord'!B1336='Tableau de bord'!B1337,"",'Tableau de bord'!B1336)</f>
        <v/>
      </c>
      <c r="H1316" s="23" t="str">
        <f>+'Tableau de bord'!R1336</f>
        <v/>
      </c>
      <c r="I1316" s="17" t="str">
        <f>+IF('Tableau de bord'!B1337='Tableau de bord'!B1336,"",SUM($H$2:$H1316))</f>
        <v/>
      </c>
      <c r="J1316" s="8" t="str" cm="1">
        <f t="array" aca="1" ref="J1316" ca="1">IF(ISERROR(IF(ROWS($1:1315)&lt;=COUNTA($G$2:G1814),INDEX($G$2:G1814,SMALL(IF($G$2:G1814&lt;&gt;"",ROW(INDIRECT("1:"&amp;ROWS($G$2:G1814)))),ROWS($1:1315))),"")),"",IF(ROWS($1:1315)&lt;=COUNTA($G$2:G1814),INDEX($G$2:G1814,SMALL(IF($G$2:G1814&lt;&gt;"",ROW(INDIRECT("1:"&amp;ROWS($G$2:G1814)))),ROWS($1:1315))),""))</f>
        <v/>
      </c>
      <c r="K1316" s="10" t="str" cm="1">
        <f t="array" aca="1" ref="K1316" ca="1">IF(ISERROR(IF(ROWS($1:1315)&lt;=COUNTA($I$2:I1814),INDEX($I$2:I1814,SMALL(IF($I$2:I1814&lt;&gt;"",ROW(INDIRECT("1:"&amp;ROWS($I$2:I1814)))),ROWS($1:1315))),"")),"",IF(ROWS($1:1315)&lt;=COUNTA($I$2:I1814),INDEX($I$2:I1814,SMALL(IF($I$2:I1814&lt;&gt;"",ROW(INDIRECT("1:"&amp;ROWS($I$2:I1814)))),ROWS($1:1315))),""))</f>
        <v/>
      </c>
    </row>
    <row r="1317" spans="7:11" x14ac:dyDescent="0.2">
      <c r="G1317" s="24" t="str">
        <f>+IF('Tableau de bord'!B1337='Tableau de bord'!B1338,"",'Tableau de bord'!B1337)</f>
        <v/>
      </c>
      <c r="H1317" s="23" t="str">
        <f>+'Tableau de bord'!R1337</f>
        <v/>
      </c>
      <c r="I1317" s="17" t="str">
        <f>+IF('Tableau de bord'!B1338='Tableau de bord'!B1337,"",SUM($H$2:$H1317))</f>
        <v/>
      </c>
      <c r="J1317" s="8" t="str" cm="1">
        <f t="array" aca="1" ref="J1317" ca="1">IF(ISERROR(IF(ROWS($1:1316)&lt;=COUNTA($G$2:G1815),INDEX($G$2:G1815,SMALL(IF($G$2:G1815&lt;&gt;"",ROW(INDIRECT("1:"&amp;ROWS($G$2:G1815)))),ROWS($1:1316))),"")),"",IF(ROWS($1:1316)&lt;=COUNTA($G$2:G1815),INDEX($G$2:G1815,SMALL(IF($G$2:G1815&lt;&gt;"",ROW(INDIRECT("1:"&amp;ROWS($G$2:G1815)))),ROWS($1:1316))),""))</f>
        <v/>
      </c>
      <c r="K1317" s="10" t="str" cm="1">
        <f t="array" aca="1" ref="K1317" ca="1">IF(ISERROR(IF(ROWS($1:1316)&lt;=COUNTA($I$2:I1815),INDEX($I$2:I1815,SMALL(IF($I$2:I1815&lt;&gt;"",ROW(INDIRECT("1:"&amp;ROWS($I$2:I1815)))),ROWS($1:1316))),"")),"",IF(ROWS($1:1316)&lt;=COUNTA($I$2:I1815),INDEX($I$2:I1815,SMALL(IF($I$2:I1815&lt;&gt;"",ROW(INDIRECT("1:"&amp;ROWS($I$2:I1815)))),ROWS($1:1316))),""))</f>
        <v/>
      </c>
    </row>
    <row r="1318" spans="7:11" x14ac:dyDescent="0.2">
      <c r="G1318" s="24" t="str">
        <f>+IF('Tableau de bord'!B1338='Tableau de bord'!B1339,"",'Tableau de bord'!B1338)</f>
        <v/>
      </c>
      <c r="H1318" s="23" t="str">
        <f>+'Tableau de bord'!R1338</f>
        <v/>
      </c>
      <c r="I1318" s="17" t="str">
        <f>+IF('Tableau de bord'!B1339='Tableau de bord'!B1338,"",SUM($H$2:$H1318))</f>
        <v/>
      </c>
      <c r="J1318" s="8" t="str" cm="1">
        <f t="array" aca="1" ref="J1318" ca="1">IF(ISERROR(IF(ROWS($1:1317)&lt;=COUNTA($G$2:G1816),INDEX($G$2:G1816,SMALL(IF($G$2:G1816&lt;&gt;"",ROW(INDIRECT("1:"&amp;ROWS($G$2:G1816)))),ROWS($1:1317))),"")),"",IF(ROWS($1:1317)&lt;=COUNTA($G$2:G1816),INDEX($G$2:G1816,SMALL(IF($G$2:G1816&lt;&gt;"",ROW(INDIRECT("1:"&amp;ROWS($G$2:G1816)))),ROWS($1:1317))),""))</f>
        <v/>
      </c>
      <c r="K1318" s="10" t="str" cm="1">
        <f t="array" aca="1" ref="K1318" ca="1">IF(ISERROR(IF(ROWS($1:1317)&lt;=COUNTA($I$2:I1816),INDEX($I$2:I1816,SMALL(IF($I$2:I1816&lt;&gt;"",ROW(INDIRECT("1:"&amp;ROWS($I$2:I1816)))),ROWS($1:1317))),"")),"",IF(ROWS($1:1317)&lt;=COUNTA($I$2:I1816),INDEX($I$2:I1816,SMALL(IF($I$2:I1816&lt;&gt;"",ROW(INDIRECT("1:"&amp;ROWS($I$2:I1816)))),ROWS($1:1317))),""))</f>
        <v/>
      </c>
    </row>
    <row r="1319" spans="7:11" x14ac:dyDescent="0.2">
      <c r="G1319" s="24" t="str">
        <f>+IF('Tableau de bord'!B1339='Tableau de bord'!B1340,"",'Tableau de bord'!B1339)</f>
        <v/>
      </c>
      <c r="H1319" s="23" t="str">
        <f>+'Tableau de bord'!R1339</f>
        <v/>
      </c>
      <c r="I1319" s="17" t="str">
        <f>+IF('Tableau de bord'!B1340='Tableau de bord'!B1339,"",SUM($H$2:$H1319))</f>
        <v/>
      </c>
      <c r="J1319" s="8" t="str" cm="1">
        <f t="array" aca="1" ref="J1319" ca="1">IF(ISERROR(IF(ROWS($1:1318)&lt;=COUNTA($G$2:G1817),INDEX($G$2:G1817,SMALL(IF($G$2:G1817&lt;&gt;"",ROW(INDIRECT("1:"&amp;ROWS($G$2:G1817)))),ROWS($1:1318))),"")),"",IF(ROWS($1:1318)&lt;=COUNTA($G$2:G1817),INDEX($G$2:G1817,SMALL(IF($G$2:G1817&lt;&gt;"",ROW(INDIRECT("1:"&amp;ROWS($G$2:G1817)))),ROWS($1:1318))),""))</f>
        <v/>
      </c>
      <c r="K1319" s="10" t="str" cm="1">
        <f t="array" aca="1" ref="K1319" ca="1">IF(ISERROR(IF(ROWS($1:1318)&lt;=COUNTA($I$2:I1817),INDEX($I$2:I1817,SMALL(IF($I$2:I1817&lt;&gt;"",ROW(INDIRECT("1:"&amp;ROWS($I$2:I1817)))),ROWS($1:1318))),"")),"",IF(ROWS($1:1318)&lt;=COUNTA($I$2:I1817),INDEX($I$2:I1817,SMALL(IF($I$2:I1817&lt;&gt;"",ROW(INDIRECT("1:"&amp;ROWS($I$2:I1817)))),ROWS($1:1318))),""))</f>
        <v/>
      </c>
    </row>
    <row r="1320" spans="7:11" x14ac:dyDescent="0.2">
      <c r="G1320" s="24" t="str">
        <f>+IF('Tableau de bord'!B1340='Tableau de bord'!B1341,"",'Tableau de bord'!B1340)</f>
        <v/>
      </c>
      <c r="H1320" s="23" t="str">
        <f>+'Tableau de bord'!R1340</f>
        <v/>
      </c>
      <c r="I1320" s="17" t="str">
        <f>+IF('Tableau de bord'!B1341='Tableau de bord'!B1340,"",SUM($H$2:$H1320))</f>
        <v/>
      </c>
      <c r="J1320" s="8" t="str" cm="1">
        <f t="array" aca="1" ref="J1320" ca="1">IF(ISERROR(IF(ROWS($1:1319)&lt;=COUNTA($G$2:G1818),INDEX($G$2:G1818,SMALL(IF($G$2:G1818&lt;&gt;"",ROW(INDIRECT("1:"&amp;ROWS($G$2:G1818)))),ROWS($1:1319))),"")),"",IF(ROWS($1:1319)&lt;=COUNTA($G$2:G1818),INDEX($G$2:G1818,SMALL(IF($G$2:G1818&lt;&gt;"",ROW(INDIRECT("1:"&amp;ROWS($G$2:G1818)))),ROWS($1:1319))),""))</f>
        <v/>
      </c>
      <c r="K1320" s="10" t="str" cm="1">
        <f t="array" aca="1" ref="K1320" ca="1">IF(ISERROR(IF(ROWS($1:1319)&lt;=COUNTA($I$2:I1818),INDEX($I$2:I1818,SMALL(IF($I$2:I1818&lt;&gt;"",ROW(INDIRECT("1:"&amp;ROWS($I$2:I1818)))),ROWS($1:1319))),"")),"",IF(ROWS($1:1319)&lt;=COUNTA($I$2:I1818),INDEX($I$2:I1818,SMALL(IF($I$2:I1818&lt;&gt;"",ROW(INDIRECT("1:"&amp;ROWS($I$2:I1818)))),ROWS($1:1319))),""))</f>
        <v/>
      </c>
    </row>
    <row r="1321" spans="7:11" x14ac:dyDescent="0.2">
      <c r="G1321" s="24" t="str">
        <f>+IF('Tableau de bord'!B1341='Tableau de bord'!B1342,"",'Tableau de bord'!B1341)</f>
        <v/>
      </c>
      <c r="H1321" s="23" t="str">
        <f>+'Tableau de bord'!R1341</f>
        <v/>
      </c>
      <c r="I1321" s="17" t="str">
        <f>+IF('Tableau de bord'!B1342='Tableau de bord'!B1341,"",SUM($H$2:$H1321))</f>
        <v/>
      </c>
      <c r="J1321" s="8" t="str" cm="1">
        <f t="array" aca="1" ref="J1321" ca="1">IF(ISERROR(IF(ROWS($1:1320)&lt;=COUNTA($G$2:G1819),INDEX($G$2:G1819,SMALL(IF($G$2:G1819&lt;&gt;"",ROW(INDIRECT("1:"&amp;ROWS($G$2:G1819)))),ROWS($1:1320))),"")),"",IF(ROWS($1:1320)&lt;=COUNTA($G$2:G1819),INDEX($G$2:G1819,SMALL(IF($G$2:G1819&lt;&gt;"",ROW(INDIRECT("1:"&amp;ROWS($G$2:G1819)))),ROWS($1:1320))),""))</f>
        <v/>
      </c>
      <c r="K1321" s="10" t="str" cm="1">
        <f t="array" aca="1" ref="K1321" ca="1">IF(ISERROR(IF(ROWS($1:1320)&lt;=COUNTA($I$2:I1819),INDEX($I$2:I1819,SMALL(IF($I$2:I1819&lt;&gt;"",ROW(INDIRECT("1:"&amp;ROWS($I$2:I1819)))),ROWS($1:1320))),"")),"",IF(ROWS($1:1320)&lt;=COUNTA($I$2:I1819),INDEX($I$2:I1819,SMALL(IF($I$2:I1819&lt;&gt;"",ROW(INDIRECT("1:"&amp;ROWS($I$2:I1819)))),ROWS($1:1320))),""))</f>
        <v/>
      </c>
    </row>
    <row r="1322" spans="7:11" x14ac:dyDescent="0.2">
      <c r="G1322" s="24" t="str">
        <f>+IF('Tableau de bord'!B1342='Tableau de bord'!B1343,"",'Tableau de bord'!B1342)</f>
        <v/>
      </c>
      <c r="H1322" s="23" t="str">
        <f>+'Tableau de bord'!R1342</f>
        <v/>
      </c>
      <c r="I1322" s="17" t="str">
        <f>+IF('Tableau de bord'!B1343='Tableau de bord'!B1342,"",SUM($H$2:$H1322))</f>
        <v/>
      </c>
      <c r="J1322" s="8" t="str" cm="1">
        <f t="array" aca="1" ref="J1322" ca="1">IF(ISERROR(IF(ROWS($1:1321)&lt;=COUNTA($G$2:G1820),INDEX($G$2:G1820,SMALL(IF($G$2:G1820&lt;&gt;"",ROW(INDIRECT("1:"&amp;ROWS($G$2:G1820)))),ROWS($1:1321))),"")),"",IF(ROWS($1:1321)&lt;=COUNTA($G$2:G1820),INDEX($G$2:G1820,SMALL(IF($G$2:G1820&lt;&gt;"",ROW(INDIRECT("1:"&amp;ROWS($G$2:G1820)))),ROWS($1:1321))),""))</f>
        <v/>
      </c>
      <c r="K1322" s="10" t="str" cm="1">
        <f t="array" aca="1" ref="K1322" ca="1">IF(ISERROR(IF(ROWS($1:1321)&lt;=COUNTA($I$2:I1820),INDEX($I$2:I1820,SMALL(IF($I$2:I1820&lt;&gt;"",ROW(INDIRECT("1:"&amp;ROWS($I$2:I1820)))),ROWS($1:1321))),"")),"",IF(ROWS($1:1321)&lt;=COUNTA($I$2:I1820),INDEX($I$2:I1820,SMALL(IF($I$2:I1820&lt;&gt;"",ROW(INDIRECT("1:"&amp;ROWS($I$2:I1820)))),ROWS($1:1321))),""))</f>
        <v/>
      </c>
    </row>
    <row r="1323" spans="7:11" x14ac:dyDescent="0.2">
      <c r="G1323" s="24" t="str">
        <f>+IF('Tableau de bord'!B1343='Tableau de bord'!B1344,"",'Tableau de bord'!B1343)</f>
        <v/>
      </c>
      <c r="H1323" s="23" t="str">
        <f>+'Tableau de bord'!R1343</f>
        <v/>
      </c>
      <c r="I1323" s="17" t="str">
        <f>+IF('Tableau de bord'!B1344='Tableau de bord'!B1343,"",SUM($H$2:$H1323))</f>
        <v/>
      </c>
      <c r="J1323" s="8" t="str" cm="1">
        <f t="array" aca="1" ref="J1323" ca="1">IF(ISERROR(IF(ROWS($1:1322)&lt;=COUNTA($G$2:G1821),INDEX($G$2:G1821,SMALL(IF($G$2:G1821&lt;&gt;"",ROW(INDIRECT("1:"&amp;ROWS($G$2:G1821)))),ROWS($1:1322))),"")),"",IF(ROWS($1:1322)&lt;=COUNTA($G$2:G1821),INDEX($G$2:G1821,SMALL(IF($G$2:G1821&lt;&gt;"",ROW(INDIRECT("1:"&amp;ROWS($G$2:G1821)))),ROWS($1:1322))),""))</f>
        <v/>
      </c>
      <c r="K1323" s="10" t="str" cm="1">
        <f t="array" aca="1" ref="K1323" ca="1">IF(ISERROR(IF(ROWS($1:1322)&lt;=COUNTA($I$2:I1821),INDEX($I$2:I1821,SMALL(IF($I$2:I1821&lt;&gt;"",ROW(INDIRECT("1:"&amp;ROWS($I$2:I1821)))),ROWS($1:1322))),"")),"",IF(ROWS($1:1322)&lt;=COUNTA($I$2:I1821),INDEX($I$2:I1821,SMALL(IF($I$2:I1821&lt;&gt;"",ROW(INDIRECT("1:"&amp;ROWS($I$2:I1821)))),ROWS($1:1322))),""))</f>
        <v/>
      </c>
    </row>
    <row r="1324" spans="7:11" x14ac:dyDescent="0.2">
      <c r="G1324" s="24" t="str">
        <f>+IF('Tableau de bord'!B1344='Tableau de bord'!B1345,"",'Tableau de bord'!B1344)</f>
        <v/>
      </c>
      <c r="H1324" s="23" t="str">
        <f>+'Tableau de bord'!R1344</f>
        <v/>
      </c>
      <c r="I1324" s="17" t="str">
        <f>+IF('Tableau de bord'!B1345='Tableau de bord'!B1344,"",SUM($H$2:$H1324))</f>
        <v/>
      </c>
      <c r="J1324" s="8" t="str" cm="1">
        <f t="array" aca="1" ref="J1324" ca="1">IF(ISERROR(IF(ROWS($1:1323)&lt;=COUNTA($G$2:G1822),INDEX($G$2:G1822,SMALL(IF($G$2:G1822&lt;&gt;"",ROW(INDIRECT("1:"&amp;ROWS($G$2:G1822)))),ROWS($1:1323))),"")),"",IF(ROWS($1:1323)&lt;=COUNTA($G$2:G1822),INDEX($G$2:G1822,SMALL(IF($G$2:G1822&lt;&gt;"",ROW(INDIRECT("1:"&amp;ROWS($G$2:G1822)))),ROWS($1:1323))),""))</f>
        <v/>
      </c>
      <c r="K1324" s="10" t="str" cm="1">
        <f t="array" aca="1" ref="K1324" ca="1">IF(ISERROR(IF(ROWS($1:1323)&lt;=COUNTA($I$2:I1822),INDEX($I$2:I1822,SMALL(IF($I$2:I1822&lt;&gt;"",ROW(INDIRECT("1:"&amp;ROWS($I$2:I1822)))),ROWS($1:1323))),"")),"",IF(ROWS($1:1323)&lt;=COUNTA($I$2:I1822),INDEX($I$2:I1822,SMALL(IF($I$2:I1822&lt;&gt;"",ROW(INDIRECT("1:"&amp;ROWS($I$2:I1822)))),ROWS($1:1323))),""))</f>
        <v/>
      </c>
    </row>
    <row r="1325" spans="7:11" x14ac:dyDescent="0.2">
      <c r="G1325" s="24" t="str">
        <f>+IF('Tableau de bord'!B1345='Tableau de bord'!B1346,"",'Tableau de bord'!B1345)</f>
        <v/>
      </c>
      <c r="H1325" s="23" t="str">
        <f>+'Tableau de bord'!R1345</f>
        <v/>
      </c>
      <c r="I1325" s="17" t="str">
        <f>+IF('Tableau de bord'!B1346='Tableau de bord'!B1345,"",SUM($H$2:$H1325))</f>
        <v/>
      </c>
      <c r="J1325" s="8" t="str" cm="1">
        <f t="array" aca="1" ref="J1325" ca="1">IF(ISERROR(IF(ROWS($1:1324)&lt;=COUNTA($G$2:G1823),INDEX($G$2:G1823,SMALL(IF($G$2:G1823&lt;&gt;"",ROW(INDIRECT("1:"&amp;ROWS($G$2:G1823)))),ROWS($1:1324))),"")),"",IF(ROWS($1:1324)&lt;=COUNTA($G$2:G1823),INDEX($G$2:G1823,SMALL(IF($G$2:G1823&lt;&gt;"",ROW(INDIRECT("1:"&amp;ROWS($G$2:G1823)))),ROWS($1:1324))),""))</f>
        <v/>
      </c>
      <c r="K1325" s="10" t="str" cm="1">
        <f t="array" aca="1" ref="K1325" ca="1">IF(ISERROR(IF(ROWS($1:1324)&lt;=COUNTA($I$2:I1823),INDEX($I$2:I1823,SMALL(IF($I$2:I1823&lt;&gt;"",ROW(INDIRECT("1:"&amp;ROWS($I$2:I1823)))),ROWS($1:1324))),"")),"",IF(ROWS($1:1324)&lt;=COUNTA($I$2:I1823),INDEX($I$2:I1823,SMALL(IF($I$2:I1823&lt;&gt;"",ROW(INDIRECT("1:"&amp;ROWS($I$2:I1823)))),ROWS($1:1324))),""))</f>
        <v/>
      </c>
    </row>
    <row r="1326" spans="7:11" x14ac:dyDescent="0.2">
      <c r="G1326" s="24" t="str">
        <f>+IF('Tableau de bord'!B1346='Tableau de bord'!B1347,"",'Tableau de bord'!B1346)</f>
        <v/>
      </c>
      <c r="H1326" s="23" t="str">
        <f>+'Tableau de bord'!R1346</f>
        <v/>
      </c>
      <c r="I1326" s="17" t="str">
        <f>+IF('Tableau de bord'!B1347='Tableau de bord'!B1346,"",SUM($H$2:$H1326))</f>
        <v/>
      </c>
      <c r="J1326" s="8" t="str" cm="1">
        <f t="array" aca="1" ref="J1326" ca="1">IF(ISERROR(IF(ROWS($1:1325)&lt;=COUNTA($G$2:G1824),INDEX($G$2:G1824,SMALL(IF($G$2:G1824&lt;&gt;"",ROW(INDIRECT("1:"&amp;ROWS($G$2:G1824)))),ROWS($1:1325))),"")),"",IF(ROWS($1:1325)&lt;=COUNTA($G$2:G1824),INDEX($G$2:G1824,SMALL(IF($G$2:G1824&lt;&gt;"",ROW(INDIRECT("1:"&amp;ROWS($G$2:G1824)))),ROWS($1:1325))),""))</f>
        <v/>
      </c>
      <c r="K1326" s="10" t="str" cm="1">
        <f t="array" aca="1" ref="K1326" ca="1">IF(ISERROR(IF(ROWS($1:1325)&lt;=COUNTA($I$2:I1824),INDEX($I$2:I1824,SMALL(IF($I$2:I1824&lt;&gt;"",ROW(INDIRECT("1:"&amp;ROWS($I$2:I1824)))),ROWS($1:1325))),"")),"",IF(ROWS($1:1325)&lt;=COUNTA($I$2:I1824),INDEX($I$2:I1824,SMALL(IF($I$2:I1824&lt;&gt;"",ROW(INDIRECT("1:"&amp;ROWS($I$2:I1824)))),ROWS($1:1325))),""))</f>
        <v/>
      </c>
    </row>
    <row r="1327" spans="7:11" x14ac:dyDescent="0.2">
      <c r="G1327" s="24" t="str">
        <f>+IF('Tableau de bord'!B1347='Tableau de bord'!B1348,"",'Tableau de bord'!B1347)</f>
        <v/>
      </c>
      <c r="H1327" s="23" t="str">
        <f>+'Tableau de bord'!R1347</f>
        <v/>
      </c>
      <c r="I1327" s="17" t="str">
        <f>+IF('Tableau de bord'!B1348='Tableau de bord'!B1347,"",SUM($H$2:$H1327))</f>
        <v/>
      </c>
      <c r="J1327" s="8" t="str" cm="1">
        <f t="array" aca="1" ref="J1327" ca="1">IF(ISERROR(IF(ROWS($1:1326)&lt;=COUNTA($G$2:G1825),INDEX($G$2:G1825,SMALL(IF($G$2:G1825&lt;&gt;"",ROW(INDIRECT("1:"&amp;ROWS($G$2:G1825)))),ROWS($1:1326))),"")),"",IF(ROWS($1:1326)&lt;=COUNTA($G$2:G1825),INDEX($G$2:G1825,SMALL(IF($G$2:G1825&lt;&gt;"",ROW(INDIRECT("1:"&amp;ROWS($G$2:G1825)))),ROWS($1:1326))),""))</f>
        <v/>
      </c>
      <c r="K1327" s="10" t="str" cm="1">
        <f t="array" aca="1" ref="K1327" ca="1">IF(ISERROR(IF(ROWS($1:1326)&lt;=COUNTA($I$2:I1825),INDEX($I$2:I1825,SMALL(IF($I$2:I1825&lt;&gt;"",ROW(INDIRECT("1:"&amp;ROWS($I$2:I1825)))),ROWS($1:1326))),"")),"",IF(ROWS($1:1326)&lt;=COUNTA($I$2:I1825),INDEX($I$2:I1825,SMALL(IF($I$2:I1825&lt;&gt;"",ROW(INDIRECT("1:"&amp;ROWS($I$2:I1825)))),ROWS($1:1326))),""))</f>
        <v/>
      </c>
    </row>
    <row r="1328" spans="7:11" x14ac:dyDescent="0.2">
      <c r="G1328" s="24" t="str">
        <f>+IF('Tableau de bord'!B1348='Tableau de bord'!B1349,"",'Tableau de bord'!B1348)</f>
        <v/>
      </c>
      <c r="H1328" s="23" t="str">
        <f>+'Tableau de bord'!R1348</f>
        <v/>
      </c>
      <c r="I1328" s="17" t="str">
        <f>+IF('Tableau de bord'!B1349='Tableau de bord'!B1348,"",SUM($H$2:$H1328))</f>
        <v/>
      </c>
      <c r="J1328" s="8" t="str" cm="1">
        <f t="array" aca="1" ref="J1328" ca="1">IF(ISERROR(IF(ROWS($1:1327)&lt;=COUNTA($G$2:G1826),INDEX($G$2:G1826,SMALL(IF($G$2:G1826&lt;&gt;"",ROW(INDIRECT("1:"&amp;ROWS($G$2:G1826)))),ROWS($1:1327))),"")),"",IF(ROWS($1:1327)&lt;=COUNTA($G$2:G1826),INDEX($G$2:G1826,SMALL(IF($G$2:G1826&lt;&gt;"",ROW(INDIRECT("1:"&amp;ROWS($G$2:G1826)))),ROWS($1:1327))),""))</f>
        <v/>
      </c>
      <c r="K1328" s="10" t="str" cm="1">
        <f t="array" aca="1" ref="K1328" ca="1">IF(ISERROR(IF(ROWS($1:1327)&lt;=COUNTA($I$2:I1826),INDEX($I$2:I1826,SMALL(IF($I$2:I1826&lt;&gt;"",ROW(INDIRECT("1:"&amp;ROWS($I$2:I1826)))),ROWS($1:1327))),"")),"",IF(ROWS($1:1327)&lt;=COUNTA($I$2:I1826),INDEX($I$2:I1826,SMALL(IF($I$2:I1826&lt;&gt;"",ROW(INDIRECT("1:"&amp;ROWS($I$2:I1826)))),ROWS($1:1327))),""))</f>
        <v/>
      </c>
    </row>
    <row r="1329" spans="7:11" x14ac:dyDescent="0.2">
      <c r="G1329" s="24" t="str">
        <f>+IF('Tableau de bord'!B1349='Tableau de bord'!B1350,"",'Tableau de bord'!B1349)</f>
        <v/>
      </c>
      <c r="H1329" s="23" t="str">
        <f>+'Tableau de bord'!R1349</f>
        <v/>
      </c>
      <c r="I1329" s="17" t="str">
        <f>+IF('Tableau de bord'!B1350='Tableau de bord'!B1349,"",SUM($H$2:$H1329))</f>
        <v/>
      </c>
      <c r="J1329" s="8" t="str" cm="1">
        <f t="array" aca="1" ref="J1329" ca="1">IF(ISERROR(IF(ROWS($1:1328)&lt;=COUNTA($G$2:G1827),INDEX($G$2:G1827,SMALL(IF($G$2:G1827&lt;&gt;"",ROW(INDIRECT("1:"&amp;ROWS($G$2:G1827)))),ROWS($1:1328))),"")),"",IF(ROWS($1:1328)&lt;=COUNTA($G$2:G1827),INDEX($G$2:G1827,SMALL(IF($G$2:G1827&lt;&gt;"",ROW(INDIRECT("1:"&amp;ROWS($G$2:G1827)))),ROWS($1:1328))),""))</f>
        <v/>
      </c>
      <c r="K1329" s="10" t="str" cm="1">
        <f t="array" aca="1" ref="K1329" ca="1">IF(ISERROR(IF(ROWS($1:1328)&lt;=COUNTA($I$2:I1827),INDEX($I$2:I1827,SMALL(IF($I$2:I1827&lt;&gt;"",ROW(INDIRECT("1:"&amp;ROWS($I$2:I1827)))),ROWS($1:1328))),"")),"",IF(ROWS($1:1328)&lt;=COUNTA($I$2:I1827),INDEX($I$2:I1827,SMALL(IF($I$2:I1827&lt;&gt;"",ROW(INDIRECT("1:"&amp;ROWS($I$2:I1827)))),ROWS($1:1328))),""))</f>
        <v/>
      </c>
    </row>
    <row r="1330" spans="7:11" x14ac:dyDescent="0.2">
      <c r="G1330" s="24" t="str">
        <f>+IF('Tableau de bord'!B1350='Tableau de bord'!B1351,"",'Tableau de bord'!B1350)</f>
        <v/>
      </c>
      <c r="H1330" s="23" t="str">
        <f>+'Tableau de bord'!R1350</f>
        <v/>
      </c>
      <c r="I1330" s="17" t="str">
        <f>+IF('Tableau de bord'!B1351='Tableau de bord'!B1350,"",SUM($H$2:$H1330))</f>
        <v/>
      </c>
      <c r="J1330" s="8" t="str" cm="1">
        <f t="array" aca="1" ref="J1330" ca="1">IF(ISERROR(IF(ROWS($1:1329)&lt;=COUNTA($G$2:G1828),INDEX($G$2:G1828,SMALL(IF($G$2:G1828&lt;&gt;"",ROW(INDIRECT("1:"&amp;ROWS($G$2:G1828)))),ROWS($1:1329))),"")),"",IF(ROWS($1:1329)&lt;=COUNTA($G$2:G1828),INDEX($G$2:G1828,SMALL(IF($G$2:G1828&lt;&gt;"",ROW(INDIRECT("1:"&amp;ROWS($G$2:G1828)))),ROWS($1:1329))),""))</f>
        <v/>
      </c>
      <c r="K1330" s="10" t="str" cm="1">
        <f t="array" aca="1" ref="K1330" ca="1">IF(ISERROR(IF(ROWS($1:1329)&lt;=COUNTA($I$2:I1828),INDEX($I$2:I1828,SMALL(IF($I$2:I1828&lt;&gt;"",ROW(INDIRECT("1:"&amp;ROWS($I$2:I1828)))),ROWS($1:1329))),"")),"",IF(ROWS($1:1329)&lt;=COUNTA($I$2:I1828),INDEX($I$2:I1828,SMALL(IF($I$2:I1828&lt;&gt;"",ROW(INDIRECT("1:"&amp;ROWS($I$2:I1828)))),ROWS($1:1329))),""))</f>
        <v/>
      </c>
    </row>
    <row r="1331" spans="7:11" x14ac:dyDescent="0.2">
      <c r="G1331" s="24" t="str">
        <f>+IF('Tableau de bord'!B1351='Tableau de bord'!B1352,"",'Tableau de bord'!B1351)</f>
        <v/>
      </c>
      <c r="H1331" s="23" t="str">
        <f>+'Tableau de bord'!R1351</f>
        <v/>
      </c>
      <c r="I1331" s="17" t="str">
        <f>+IF('Tableau de bord'!B1352='Tableau de bord'!B1351,"",SUM($H$2:$H1331))</f>
        <v/>
      </c>
      <c r="J1331" s="8" t="str" cm="1">
        <f t="array" aca="1" ref="J1331" ca="1">IF(ISERROR(IF(ROWS($1:1330)&lt;=COUNTA($G$2:G1829),INDEX($G$2:G1829,SMALL(IF($G$2:G1829&lt;&gt;"",ROW(INDIRECT("1:"&amp;ROWS($G$2:G1829)))),ROWS($1:1330))),"")),"",IF(ROWS($1:1330)&lt;=COUNTA($G$2:G1829),INDEX($G$2:G1829,SMALL(IF($G$2:G1829&lt;&gt;"",ROW(INDIRECT("1:"&amp;ROWS($G$2:G1829)))),ROWS($1:1330))),""))</f>
        <v/>
      </c>
      <c r="K1331" s="10" t="str" cm="1">
        <f t="array" aca="1" ref="K1331" ca="1">IF(ISERROR(IF(ROWS($1:1330)&lt;=COUNTA($I$2:I1829),INDEX($I$2:I1829,SMALL(IF($I$2:I1829&lt;&gt;"",ROW(INDIRECT("1:"&amp;ROWS($I$2:I1829)))),ROWS($1:1330))),"")),"",IF(ROWS($1:1330)&lt;=COUNTA($I$2:I1829),INDEX($I$2:I1829,SMALL(IF($I$2:I1829&lt;&gt;"",ROW(INDIRECT("1:"&amp;ROWS($I$2:I1829)))),ROWS($1:1330))),""))</f>
        <v/>
      </c>
    </row>
    <row r="1332" spans="7:11" x14ac:dyDescent="0.2">
      <c r="G1332" s="24" t="str">
        <f>+IF('Tableau de bord'!B1352='Tableau de bord'!B1353,"",'Tableau de bord'!B1352)</f>
        <v/>
      </c>
      <c r="H1332" s="23" t="str">
        <f>+'Tableau de bord'!R1352</f>
        <v/>
      </c>
      <c r="I1332" s="17" t="str">
        <f>+IF('Tableau de bord'!B1353='Tableau de bord'!B1352,"",SUM($H$2:$H1332))</f>
        <v/>
      </c>
      <c r="J1332" s="8" t="str" cm="1">
        <f t="array" aca="1" ref="J1332" ca="1">IF(ISERROR(IF(ROWS($1:1331)&lt;=COUNTA($G$2:G1830),INDEX($G$2:G1830,SMALL(IF($G$2:G1830&lt;&gt;"",ROW(INDIRECT("1:"&amp;ROWS($G$2:G1830)))),ROWS($1:1331))),"")),"",IF(ROWS($1:1331)&lt;=COUNTA($G$2:G1830),INDEX($G$2:G1830,SMALL(IF($G$2:G1830&lt;&gt;"",ROW(INDIRECT("1:"&amp;ROWS($G$2:G1830)))),ROWS($1:1331))),""))</f>
        <v/>
      </c>
      <c r="K1332" s="10" t="str" cm="1">
        <f t="array" aca="1" ref="K1332" ca="1">IF(ISERROR(IF(ROWS($1:1331)&lt;=COUNTA($I$2:I1830),INDEX($I$2:I1830,SMALL(IF($I$2:I1830&lt;&gt;"",ROW(INDIRECT("1:"&amp;ROWS($I$2:I1830)))),ROWS($1:1331))),"")),"",IF(ROWS($1:1331)&lt;=COUNTA($I$2:I1830),INDEX($I$2:I1830,SMALL(IF($I$2:I1830&lt;&gt;"",ROW(INDIRECT("1:"&amp;ROWS($I$2:I1830)))),ROWS($1:1331))),""))</f>
        <v/>
      </c>
    </row>
    <row r="1333" spans="7:11" x14ac:dyDescent="0.2">
      <c r="G1333" s="24" t="str">
        <f>+IF('Tableau de bord'!B1353='Tableau de bord'!B1354,"",'Tableau de bord'!B1353)</f>
        <v/>
      </c>
      <c r="H1333" s="23" t="str">
        <f>+'Tableau de bord'!R1353</f>
        <v/>
      </c>
      <c r="I1333" s="17" t="str">
        <f>+IF('Tableau de bord'!B1354='Tableau de bord'!B1353,"",SUM($H$2:$H1333))</f>
        <v/>
      </c>
      <c r="J1333" s="8" t="str" cm="1">
        <f t="array" aca="1" ref="J1333" ca="1">IF(ISERROR(IF(ROWS($1:1332)&lt;=COUNTA($G$2:G1831),INDEX($G$2:G1831,SMALL(IF($G$2:G1831&lt;&gt;"",ROW(INDIRECT("1:"&amp;ROWS($G$2:G1831)))),ROWS($1:1332))),"")),"",IF(ROWS($1:1332)&lt;=COUNTA($G$2:G1831),INDEX($G$2:G1831,SMALL(IF($G$2:G1831&lt;&gt;"",ROW(INDIRECT("1:"&amp;ROWS($G$2:G1831)))),ROWS($1:1332))),""))</f>
        <v/>
      </c>
      <c r="K1333" s="10" t="str" cm="1">
        <f t="array" aca="1" ref="K1333" ca="1">IF(ISERROR(IF(ROWS($1:1332)&lt;=COUNTA($I$2:I1831),INDEX($I$2:I1831,SMALL(IF($I$2:I1831&lt;&gt;"",ROW(INDIRECT("1:"&amp;ROWS($I$2:I1831)))),ROWS($1:1332))),"")),"",IF(ROWS($1:1332)&lt;=COUNTA($I$2:I1831),INDEX($I$2:I1831,SMALL(IF($I$2:I1831&lt;&gt;"",ROW(INDIRECT("1:"&amp;ROWS($I$2:I1831)))),ROWS($1:1332))),""))</f>
        <v/>
      </c>
    </row>
    <row r="1334" spans="7:11" x14ac:dyDescent="0.2">
      <c r="G1334" s="24" t="str">
        <f>+IF('Tableau de bord'!B1354='Tableau de bord'!B1355,"",'Tableau de bord'!B1354)</f>
        <v/>
      </c>
      <c r="H1334" s="23" t="str">
        <f>+'Tableau de bord'!R1354</f>
        <v/>
      </c>
      <c r="I1334" s="17" t="str">
        <f>+IF('Tableau de bord'!B1355='Tableau de bord'!B1354,"",SUM($H$2:$H1334))</f>
        <v/>
      </c>
      <c r="J1334" s="8" t="str" cm="1">
        <f t="array" aca="1" ref="J1334" ca="1">IF(ISERROR(IF(ROWS($1:1333)&lt;=COUNTA($G$2:G1832),INDEX($G$2:G1832,SMALL(IF($G$2:G1832&lt;&gt;"",ROW(INDIRECT("1:"&amp;ROWS($G$2:G1832)))),ROWS($1:1333))),"")),"",IF(ROWS($1:1333)&lt;=COUNTA($G$2:G1832),INDEX($G$2:G1832,SMALL(IF($G$2:G1832&lt;&gt;"",ROW(INDIRECT("1:"&amp;ROWS($G$2:G1832)))),ROWS($1:1333))),""))</f>
        <v/>
      </c>
      <c r="K1334" s="10" t="str" cm="1">
        <f t="array" aca="1" ref="K1334" ca="1">IF(ISERROR(IF(ROWS($1:1333)&lt;=COUNTA($I$2:I1832),INDEX($I$2:I1832,SMALL(IF($I$2:I1832&lt;&gt;"",ROW(INDIRECT("1:"&amp;ROWS($I$2:I1832)))),ROWS($1:1333))),"")),"",IF(ROWS($1:1333)&lt;=COUNTA($I$2:I1832),INDEX($I$2:I1832,SMALL(IF($I$2:I1832&lt;&gt;"",ROW(INDIRECT("1:"&amp;ROWS($I$2:I1832)))),ROWS($1:1333))),""))</f>
        <v/>
      </c>
    </row>
    <row r="1335" spans="7:11" x14ac:dyDescent="0.2">
      <c r="G1335" s="24" t="str">
        <f>+IF('Tableau de bord'!B1355='Tableau de bord'!B1356,"",'Tableau de bord'!B1355)</f>
        <v/>
      </c>
      <c r="H1335" s="23" t="str">
        <f>+'Tableau de bord'!R1355</f>
        <v/>
      </c>
      <c r="I1335" s="17" t="str">
        <f>+IF('Tableau de bord'!B1356='Tableau de bord'!B1355,"",SUM($H$2:$H1335))</f>
        <v/>
      </c>
      <c r="J1335" s="8" t="str" cm="1">
        <f t="array" aca="1" ref="J1335" ca="1">IF(ISERROR(IF(ROWS($1:1334)&lt;=COUNTA($G$2:G1833),INDEX($G$2:G1833,SMALL(IF($G$2:G1833&lt;&gt;"",ROW(INDIRECT("1:"&amp;ROWS($G$2:G1833)))),ROWS($1:1334))),"")),"",IF(ROWS($1:1334)&lt;=COUNTA($G$2:G1833),INDEX($G$2:G1833,SMALL(IF($G$2:G1833&lt;&gt;"",ROW(INDIRECT("1:"&amp;ROWS($G$2:G1833)))),ROWS($1:1334))),""))</f>
        <v/>
      </c>
      <c r="K1335" s="10" t="str" cm="1">
        <f t="array" aca="1" ref="K1335" ca="1">IF(ISERROR(IF(ROWS($1:1334)&lt;=COUNTA($I$2:I1833),INDEX($I$2:I1833,SMALL(IF($I$2:I1833&lt;&gt;"",ROW(INDIRECT("1:"&amp;ROWS($I$2:I1833)))),ROWS($1:1334))),"")),"",IF(ROWS($1:1334)&lt;=COUNTA($I$2:I1833),INDEX($I$2:I1833,SMALL(IF($I$2:I1833&lt;&gt;"",ROW(INDIRECT("1:"&amp;ROWS($I$2:I1833)))),ROWS($1:1334))),""))</f>
        <v/>
      </c>
    </row>
    <row r="1336" spans="7:11" x14ac:dyDescent="0.2">
      <c r="G1336" s="24" t="str">
        <f>+IF('Tableau de bord'!B1356='Tableau de bord'!B1357,"",'Tableau de bord'!B1356)</f>
        <v/>
      </c>
      <c r="H1336" s="23" t="str">
        <f>+'Tableau de bord'!R1356</f>
        <v/>
      </c>
      <c r="I1336" s="17" t="str">
        <f>+IF('Tableau de bord'!B1357='Tableau de bord'!B1356,"",SUM($H$2:$H1336))</f>
        <v/>
      </c>
      <c r="J1336" s="8" t="str" cm="1">
        <f t="array" aca="1" ref="J1336" ca="1">IF(ISERROR(IF(ROWS($1:1335)&lt;=COUNTA($G$2:G1834),INDEX($G$2:G1834,SMALL(IF($G$2:G1834&lt;&gt;"",ROW(INDIRECT("1:"&amp;ROWS($G$2:G1834)))),ROWS($1:1335))),"")),"",IF(ROWS($1:1335)&lt;=COUNTA($G$2:G1834),INDEX($G$2:G1834,SMALL(IF($G$2:G1834&lt;&gt;"",ROW(INDIRECT("1:"&amp;ROWS($G$2:G1834)))),ROWS($1:1335))),""))</f>
        <v/>
      </c>
      <c r="K1336" s="10" t="str" cm="1">
        <f t="array" aca="1" ref="K1336" ca="1">IF(ISERROR(IF(ROWS($1:1335)&lt;=COUNTA($I$2:I1834),INDEX($I$2:I1834,SMALL(IF($I$2:I1834&lt;&gt;"",ROW(INDIRECT("1:"&amp;ROWS($I$2:I1834)))),ROWS($1:1335))),"")),"",IF(ROWS($1:1335)&lt;=COUNTA($I$2:I1834),INDEX($I$2:I1834,SMALL(IF($I$2:I1834&lt;&gt;"",ROW(INDIRECT("1:"&amp;ROWS($I$2:I1834)))),ROWS($1:1335))),""))</f>
        <v/>
      </c>
    </row>
    <row r="1337" spans="7:11" x14ac:dyDescent="0.2">
      <c r="G1337" s="24" t="str">
        <f>+IF('Tableau de bord'!B1357='Tableau de bord'!B1358,"",'Tableau de bord'!B1357)</f>
        <v/>
      </c>
      <c r="H1337" s="23" t="str">
        <f>+'Tableau de bord'!R1357</f>
        <v/>
      </c>
      <c r="I1337" s="17" t="str">
        <f>+IF('Tableau de bord'!B1358='Tableau de bord'!B1357,"",SUM($H$2:$H1337))</f>
        <v/>
      </c>
      <c r="J1337" s="8" t="str" cm="1">
        <f t="array" aca="1" ref="J1337" ca="1">IF(ISERROR(IF(ROWS($1:1336)&lt;=COUNTA($G$2:G1835),INDEX($G$2:G1835,SMALL(IF($G$2:G1835&lt;&gt;"",ROW(INDIRECT("1:"&amp;ROWS($G$2:G1835)))),ROWS($1:1336))),"")),"",IF(ROWS($1:1336)&lt;=COUNTA($G$2:G1835),INDEX($G$2:G1835,SMALL(IF($G$2:G1835&lt;&gt;"",ROW(INDIRECT("1:"&amp;ROWS($G$2:G1835)))),ROWS($1:1336))),""))</f>
        <v/>
      </c>
      <c r="K1337" s="10" t="str" cm="1">
        <f t="array" aca="1" ref="K1337" ca="1">IF(ISERROR(IF(ROWS($1:1336)&lt;=COUNTA($I$2:I1835),INDEX($I$2:I1835,SMALL(IF($I$2:I1835&lt;&gt;"",ROW(INDIRECT("1:"&amp;ROWS($I$2:I1835)))),ROWS($1:1336))),"")),"",IF(ROWS($1:1336)&lt;=COUNTA($I$2:I1835),INDEX($I$2:I1835,SMALL(IF($I$2:I1835&lt;&gt;"",ROW(INDIRECT("1:"&amp;ROWS($I$2:I1835)))),ROWS($1:1336))),""))</f>
        <v/>
      </c>
    </row>
    <row r="1338" spans="7:11" x14ac:dyDescent="0.2">
      <c r="G1338" s="24" t="str">
        <f>+IF('Tableau de bord'!B1358='Tableau de bord'!B1359,"",'Tableau de bord'!B1358)</f>
        <v/>
      </c>
      <c r="H1338" s="23" t="str">
        <f>+'Tableau de bord'!R1358</f>
        <v/>
      </c>
      <c r="I1338" s="17" t="str">
        <f>+IF('Tableau de bord'!B1359='Tableau de bord'!B1358,"",SUM($H$2:$H1338))</f>
        <v/>
      </c>
      <c r="J1338" s="8" t="str" cm="1">
        <f t="array" aca="1" ref="J1338" ca="1">IF(ISERROR(IF(ROWS($1:1337)&lt;=COUNTA($G$2:G1836),INDEX($G$2:G1836,SMALL(IF($G$2:G1836&lt;&gt;"",ROW(INDIRECT("1:"&amp;ROWS($G$2:G1836)))),ROWS($1:1337))),"")),"",IF(ROWS($1:1337)&lt;=COUNTA($G$2:G1836),INDEX($G$2:G1836,SMALL(IF($G$2:G1836&lt;&gt;"",ROW(INDIRECT("1:"&amp;ROWS($G$2:G1836)))),ROWS($1:1337))),""))</f>
        <v/>
      </c>
      <c r="K1338" s="10" t="str" cm="1">
        <f t="array" aca="1" ref="K1338" ca="1">IF(ISERROR(IF(ROWS($1:1337)&lt;=COUNTA($I$2:I1836),INDEX($I$2:I1836,SMALL(IF($I$2:I1836&lt;&gt;"",ROW(INDIRECT("1:"&amp;ROWS($I$2:I1836)))),ROWS($1:1337))),"")),"",IF(ROWS($1:1337)&lt;=COUNTA($I$2:I1836),INDEX($I$2:I1836,SMALL(IF($I$2:I1836&lt;&gt;"",ROW(INDIRECT("1:"&amp;ROWS($I$2:I1836)))),ROWS($1:1337))),""))</f>
        <v/>
      </c>
    </row>
    <row r="1339" spans="7:11" x14ac:dyDescent="0.2">
      <c r="G1339" s="24" t="str">
        <f>+IF('Tableau de bord'!B1359='Tableau de bord'!B1360,"",'Tableau de bord'!B1359)</f>
        <v/>
      </c>
      <c r="H1339" s="23" t="str">
        <f>+'Tableau de bord'!R1359</f>
        <v/>
      </c>
      <c r="I1339" s="17" t="str">
        <f>+IF('Tableau de bord'!B1360='Tableau de bord'!B1359,"",SUM($H$2:$H1339))</f>
        <v/>
      </c>
      <c r="J1339" s="8" t="str" cm="1">
        <f t="array" aca="1" ref="J1339" ca="1">IF(ISERROR(IF(ROWS($1:1338)&lt;=COUNTA($G$2:G1837),INDEX($G$2:G1837,SMALL(IF($G$2:G1837&lt;&gt;"",ROW(INDIRECT("1:"&amp;ROWS($G$2:G1837)))),ROWS($1:1338))),"")),"",IF(ROWS($1:1338)&lt;=COUNTA($G$2:G1837),INDEX($G$2:G1837,SMALL(IF($G$2:G1837&lt;&gt;"",ROW(INDIRECT("1:"&amp;ROWS($G$2:G1837)))),ROWS($1:1338))),""))</f>
        <v/>
      </c>
      <c r="K1339" s="10" t="str" cm="1">
        <f t="array" aca="1" ref="K1339" ca="1">IF(ISERROR(IF(ROWS($1:1338)&lt;=COUNTA($I$2:I1837),INDEX($I$2:I1837,SMALL(IF($I$2:I1837&lt;&gt;"",ROW(INDIRECT("1:"&amp;ROWS($I$2:I1837)))),ROWS($1:1338))),"")),"",IF(ROWS($1:1338)&lt;=COUNTA($I$2:I1837),INDEX($I$2:I1837,SMALL(IF($I$2:I1837&lt;&gt;"",ROW(INDIRECT("1:"&amp;ROWS($I$2:I1837)))),ROWS($1:1338))),""))</f>
        <v/>
      </c>
    </row>
    <row r="1340" spans="7:11" x14ac:dyDescent="0.2">
      <c r="G1340" s="24" t="str">
        <f>+IF('Tableau de bord'!B1360='Tableau de bord'!B1361,"",'Tableau de bord'!B1360)</f>
        <v/>
      </c>
      <c r="H1340" s="23" t="str">
        <f>+'Tableau de bord'!R1360</f>
        <v/>
      </c>
      <c r="I1340" s="17" t="str">
        <f>+IF('Tableau de bord'!B1361='Tableau de bord'!B1360,"",SUM($H$2:$H1340))</f>
        <v/>
      </c>
      <c r="J1340" s="8" t="str" cm="1">
        <f t="array" aca="1" ref="J1340" ca="1">IF(ISERROR(IF(ROWS($1:1339)&lt;=COUNTA($G$2:G1838),INDEX($G$2:G1838,SMALL(IF($G$2:G1838&lt;&gt;"",ROW(INDIRECT("1:"&amp;ROWS($G$2:G1838)))),ROWS($1:1339))),"")),"",IF(ROWS($1:1339)&lt;=COUNTA($G$2:G1838),INDEX($G$2:G1838,SMALL(IF($G$2:G1838&lt;&gt;"",ROW(INDIRECT("1:"&amp;ROWS($G$2:G1838)))),ROWS($1:1339))),""))</f>
        <v/>
      </c>
      <c r="K1340" s="10" t="str" cm="1">
        <f t="array" aca="1" ref="K1340" ca="1">IF(ISERROR(IF(ROWS($1:1339)&lt;=COUNTA($I$2:I1838),INDEX($I$2:I1838,SMALL(IF($I$2:I1838&lt;&gt;"",ROW(INDIRECT("1:"&amp;ROWS($I$2:I1838)))),ROWS($1:1339))),"")),"",IF(ROWS($1:1339)&lt;=COUNTA($I$2:I1838),INDEX($I$2:I1838,SMALL(IF($I$2:I1838&lt;&gt;"",ROW(INDIRECT("1:"&amp;ROWS($I$2:I1838)))),ROWS($1:1339))),""))</f>
        <v/>
      </c>
    </row>
    <row r="1341" spans="7:11" x14ac:dyDescent="0.2">
      <c r="G1341" s="24" t="str">
        <f>+IF('Tableau de bord'!B1361='Tableau de bord'!B1362,"",'Tableau de bord'!B1361)</f>
        <v/>
      </c>
      <c r="H1341" s="23" t="str">
        <f>+'Tableau de bord'!R1361</f>
        <v/>
      </c>
      <c r="I1341" s="17" t="str">
        <f>+IF('Tableau de bord'!B1362='Tableau de bord'!B1361,"",SUM($H$2:$H1341))</f>
        <v/>
      </c>
      <c r="J1341" s="8" t="str" cm="1">
        <f t="array" aca="1" ref="J1341" ca="1">IF(ISERROR(IF(ROWS($1:1340)&lt;=COUNTA($G$2:G1839),INDEX($G$2:G1839,SMALL(IF($G$2:G1839&lt;&gt;"",ROW(INDIRECT("1:"&amp;ROWS($G$2:G1839)))),ROWS($1:1340))),"")),"",IF(ROWS($1:1340)&lt;=COUNTA($G$2:G1839),INDEX($G$2:G1839,SMALL(IF($G$2:G1839&lt;&gt;"",ROW(INDIRECT("1:"&amp;ROWS($G$2:G1839)))),ROWS($1:1340))),""))</f>
        <v/>
      </c>
      <c r="K1341" s="10" t="str" cm="1">
        <f t="array" aca="1" ref="K1341" ca="1">IF(ISERROR(IF(ROWS($1:1340)&lt;=COUNTA($I$2:I1839),INDEX($I$2:I1839,SMALL(IF($I$2:I1839&lt;&gt;"",ROW(INDIRECT("1:"&amp;ROWS($I$2:I1839)))),ROWS($1:1340))),"")),"",IF(ROWS($1:1340)&lt;=COUNTA($I$2:I1839),INDEX($I$2:I1839,SMALL(IF($I$2:I1839&lt;&gt;"",ROW(INDIRECT("1:"&amp;ROWS($I$2:I1839)))),ROWS($1:1340))),""))</f>
        <v/>
      </c>
    </row>
    <row r="1342" spans="7:11" x14ac:dyDescent="0.2">
      <c r="G1342" s="24" t="str">
        <f>+IF('Tableau de bord'!B1362='Tableau de bord'!B1363,"",'Tableau de bord'!B1362)</f>
        <v/>
      </c>
      <c r="H1342" s="23" t="str">
        <f>+'Tableau de bord'!R1362</f>
        <v/>
      </c>
      <c r="I1342" s="17" t="str">
        <f>+IF('Tableau de bord'!B1363='Tableau de bord'!B1362,"",SUM($H$2:$H1342))</f>
        <v/>
      </c>
      <c r="J1342" s="8" t="str" cm="1">
        <f t="array" aca="1" ref="J1342" ca="1">IF(ISERROR(IF(ROWS($1:1341)&lt;=COUNTA($G$2:G1840),INDEX($G$2:G1840,SMALL(IF($G$2:G1840&lt;&gt;"",ROW(INDIRECT("1:"&amp;ROWS($G$2:G1840)))),ROWS($1:1341))),"")),"",IF(ROWS($1:1341)&lt;=COUNTA($G$2:G1840),INDEX($G$2:G1840,SMALL(IF($G$2:G1840&lt;&gt;"",ROW(INDIRECT("1:"&amp;ROWS($G$2:G1840)))),ROWS($1:1341))),""))</f>
        <v/>
      </c>
      <c r="K1342" s="10" t="str" cm="1">
        <f t="array" aca="1" ref="K1342" ca="1">IF(ISERROR(IF(ROWS($1:1341)&lt;=COUNTA($I$2:I1840),INDEX($I$2:I1840,SMALL(IF($I$2:I1840&lt;&gt;"",ROW(INDIRECT("1:"&amp;ROWS($I$2:I1840)))),ROWS($1:1341))),"")),"",IF(ROWS($1:1341)&lt;=COUNTA($I$2:I1840),INDEX($I$2:I1840,SMALL(IF($I$2:I1840&lt;&gt;"",ROW(INDIRECT("1:"&amp;ROWS($I$2:I1840)))),ROWS($1:1341))),""))</f>
        <v/>
      </c>
    </row>
    <row r="1343" spans="7:11" x14ac:dyDescent="0.2">
      <c r="G1343" s="24" t="str">
        <f>+IF('Tableau de bord'!B1363='Tableau de bord'!B1364,"",'Tableau de bord'!B1363)</f>
        <v/>
      </c>
      <c r="H1343" s="23" t="str">
        <f>+'Tableau de bord'!R1363</f>
        <v/>
      </c>
      <c r="I1343" s="17" t="str">
        <f>+IF('Tableau de bord'!B1364='Tableau de bord'!B1363,"",SUM($H$2:$H1343))</f>
        <v/>
      </c>
      <c r="J1343" s="8" t="str" cm="1">
        <f t="array" aca="1" ref="J1343" ca="1">IF(ISERROR(IF(ROWS($1:1342)&lt;=COUNTA($G$2:G1841),INDEX($G$2:G1841,SMALL(IF($G$2:G1841&lt;&gt;"",ROW(INDIRECT("1:"&amp;ROWS($G$2:G1841)))),ROWS($1:1342))),"")),"",IF(ROWS($1:1342)&lt;=COUNTA($G$2:G1841),INDEX($G$2:G1841,SMALL(IF($G$2:G1841&lt;&gt;"",ROW(INDIRECT("1:"&amp;ROWS($G$2:G1841)))),ROWS($1:1342))),""))</f>
        <v/>
      </c>
      <c r="K1343" s="10" t="str" cm="1">
        <f t="array" aca="1" ref="K1343" ca="1">IF(ISERROR(IF(ROWS($1:1342)&lt;=COUNTA($I$2:I1841),INDEX($I$2:I1841,SMALL(IF($I$2:I1841&lt;&gt;"",ROW(INDIRECT("1:"&amp;ROWS($I$2:I1841)))),ROWS($1:1342))),"")),"",IF(ROWS($1:1342)&lt;=COUNTA($I$2:I1841),INDEX($I$2:I1841,SMALL(IF($I$2:I1841&lt;&gt;"",ROW(INDIRECT("1:"&amp;ROWS($I$2:I1841)))),ROWS($1:1342))),""))</f>
        <v/>
      </c>
    </row>
    <row r="1344" spans="7:11" x14ac:dyDescent="0.2">
      <c r="G1344" s="24" t="str">
        <f>+IF('Tableau de bord'!B1364='Tableau de bord'!B1365,"",'Tableau de bord'!B1364)</f>
        <v/>
      </c>
      <c r="H1344" s="23" t="str">
        <f>+'Tableau de bord'!R1364</f>
        <v/>
      </c>
      <c r="I1344" s="17" t="str">
        <f>+IF('Tableau de bord'!B1365='Tableau de bord'!B1364,"",SUM($H$2:$H1344))</f>
        <v/>
      </c>
      <c r="J1344" s="8" t="str" cm="1">
        <f t="array" aca="1" ref="J1344" ca="1">IF(ISERROR(IF(ROWS($1:1343)&lt;=COUNTA($G$2:G1842),INDEX($G$2:G1842,SMALL(IF($G$2:G1842&lt;&gt;"",ROW(INDIRECT("1:"&amp;ROWS($G$2:G1842)))),ROWS($1:1343))),"")),"",IF(ROWS($1:1343)&lt;=COUNTA($G$2:G1842),INDEX($G$2:G1842,SMALL(IF($G$2:G1842&lt;&gt;"",ROW(INDIRECT("1:"&amp;ROWS($G$2:G1842)))),ROWS($1:1343))),""))</f>
        <v/>
      </c>
      <c r="K1344" s="10" t="str" cm="1">
        <f t="array" aca="1" ref="K1344" ca="1">IF(ISERROR(IF(ROWS($1:1343)&lt;=COUNTA($I$2:I1842),INDEX($I$2:I1842,SMALL(IF($I$2:I1842&lt;&gt;"",ROW(INDIRECT("1:"&amp;ROWS($I$2:I1842)))),ROWS($1:1343))),"")),"",IF(ROWS($1:1343)&lt;=COUNTA($I$2:I1842),INDEX($I$2:I1842,SMALL(IF($I$2:I1842&lt;&gt;"",ROW(INDIRECT("1:"&amp;ROWS($I$2:I1842)))),ROWS($1:1343))),""))</f>
        <v/>
      </c>
    </row>
    <row r="1345" spans="7:11" x14ac:dyDescent="0.2">
      <c r="G1345" s="24" t="str">
        <f>+IF('Tableau de bord'!B1365='Tableau de bord'!B1366,"",'Tableau de bord'!B1365)</f>
        <v/>
      </c>
      <c r="H1345" s="23" t="str">
        <f>+'Tableau de bord'!R1365</f>
        <v/>
      </c>
      <c r="I1345" s="17" t="str">
        <f>+IF('Tableau de bord'!B1366='Tableau de bord'!B1365,"",SUM($H$2:$H1345))</f>
        <v/>
      </c>
      <c r="J1345" s="8" t="str" cm="1">
        <f t="array" aca="1" ref="J1345" ca="1">IF(ISERROR(IF(ROWS($1:1344)&lt;=COUNTA($G$2:G1843),INDEX($G$2:G1843,SMALL(IF($G$2:G1843&lt;&gt;"",ROW(INDIRECT("1:"&amp;ROWS($G$2:G1843)))),ROWS($1:1344))),"")),"",IF(ROWS($1:1344)&lt;=COUNTA($G$2:G1843),INDEX($G$2:G1843,SMALL(IF($G$2:G1843&lt;&gt;"",ROW(INDIRECT("1:"&amp;ROWS($G$2:G1843)))),ROWS($1:1344))),""))</f>
        <v/>
      </c>
      <c r="K1345" s="10" t="str" cm="1">
        <f t="array" aca="1" ref="K1345" ca="1">IF(ISERROR(IF(ROWS($1:1344)&lt;=COUNTA($I$2:I1843),INDEX($I$2:I1843,SMALL(IF($I$2:I1843&lt;&gt;"",ROW(INDIRECT("1:"&amp;ROWS($I$2:I1843)))),ROWS($1:1344))),"")),"",IF(ROWS($1:1344)&lt;=COUNTA($I$2:I1843),INDEX($I$2:I1843,SMALL(IF($I$2:I1843&lt;&gt;"",ROW(INDIRECT("1:"&amp;ROWS($I$2:I1843)))),ROWS($1:1344))),""))</f>
        <v/>
      </c>
    </row>
    <row r="1346" spans="7:11" x14ac:dyDescent="0.2">
      <c r="G1346" s="24" t="str">
        <f>+IF('Tableau de bord'!B1366='Tableau de bord'!B1367,"",'Tableau de bord'!B1366)</f>
        <v/>
      </c>
      <c r="H1346" s="23" t="str">
        <f>+'Tableau de bord'!R1366</f>
        <v/>
      </c>
      <c r="I1346" s="17" t="str">
        <f>+IF('Tableau de bord'!B1367='Tableau de bord'!B1366,"",SUM($H$2:$H1346))</f>
        <v/>
      </c>
      <c r="J1346" s="8" t="str" cm="1">
        <f t="array" aca="1" ref="J1346" ca="1">IF(ISERROR(IF(ROWS($1:1345)&lt;=COUNTA($G$2:G1844),INDEX($G$2:G1844,SMALL(IF($G$2:G1844&lt;&gt;"",ROW(INDIRECT("1:"&amp;ROWS($G$2:G1844)))),ROWS($1:1345))),"")),"",IF(ROWS($1:1345)&lt;=COUNTA($G$2:G1844),INDEX($G$2:G1844,SMALL(IF($G$2:G1844&lt;&gt;"",ROW(INDIRECT("1:"&amp;ROWS($G$2:G1844)))),ROWS($1:1345))),""))</f>
        <v/>
      </c>
      <c r="K1346" s="10" t="str" cm="1">
        <f t="array" aca="1" ref="K1346" ca="1">IF(ISERROR(IF(ROWS($1:1345)&lt;=COUNTA($I$2:I1844),INDEX($I$2:I1844,SMALL(IF($I$2:I1844&lt;&gt;"",ROW(INDIRECT("1:"&amp;ROWS($I$2:I1844)))),ROWS($1:1345))),"")),"",IF(ROWS($1:1345)&lt;=COUNTA($I$2:I1844),INDEX($I$2:I1844,SMALL(IF($I$2:I1844&lt;&gt;"",ROW(INDIRECT("1:"&amp;ROWS($I$2:I1844)))),ROWS($1:1345))),""))</f>
        <v/>
      </c>
    </row>
    <row r="1347" spans="7:11" x14ac:dyDescent="0.2">
      <c r="G1347" s="24" t="str">
        <f>+IF('Tableau de bord'!B1367='Tableau de bord'!B1368,"",'Tableau de bord'!B1367)</f>
        <v/>
      </c>
      <c r="H1347" s="23" t="str">
        <f>+'Tableau de bord'!R1367</f>
        <v/>
      </c>
      <c r="I1347" s="17" t="str">
        <f>+IF('Tableau de bord'!B1368='Tableau de bord'!B1367,"",SUM($H$2:$H1347))</f>
        <v/>
      </c>
      <c r="J1347" s="8" t="str" cm="1">
        <f t="array" aca="1" ref="J1347" ca="1">IF(ISERROR(IF(ROWS($1:1346)&lt;=COUNTA($G$2:G1845),INDEX($G$2:G1845,SMALL(IF($G$2:G1845&lt;&gt;"",ROW(INDIRECT("1:"&amp;ROWS($G$2:G1845)))),ROWS($1:1346))),"")),"",IF(ROWS($1:1346)&lt;=COUNTA($G$2:G1845),INDEX($G$2:G1845,SMALL(IF($G$2:G1845&lt;&gt;"",ROW(INDIRECT("1:"&amp;ROWS($G$2:G1845)))),ROWS($1:1346))),""))</f>
        <v/>
      </c>
      <c r="K1347" s="10" t="str" cm="1">
        <f t="array" aca="1" ref="K1347" ca="1">IF(ISERROR(IF(ROWS($1:1346)&lt;=COUNTA($I$2:I1845),INDEX($I$2:I1845,SMALL(IF($I$2:I1845&lt;&gt;"",ROW(INDIRECT("1:"&amp;ROWS($I$2:I1845)))),ROWS($1:1346))),"")),"",IF(ROWS($1:1346)&lt;=COUNTA($I$2:I1845),INDEX($I$2:I1845,SMALL(IF($I$2:I1845&lt;&gt;"",ROW(INDIRECT("1:"&amp;ROWS($I$2:I1845)))),ROWS($1:1346))),""))</f>
        <v/>
      </c>
    </row>
    <row r="1348" spans="7:11" x14ac:dyDescent="0.2">
      <c r="G1348" s="24" t="str">
        <f>+IF('Tableau de bord'!B1368='Tableau de bord'!B1369,"",'Tableau de bord'!B1368)</f>
        <v/>
      </c>
      <c r="H1348" s="23" t="str">
        <f>+'Tableau de bord'!R1368</f>
        <v/>
      </c>
      <c r="I1348" s="17" t="str">
        <f>+IF('Tableau de bord'!B1369='Tableau de bord'!B1368,"",SUM($H$2:$H1348))</f>
        <v/>
      </c>
      <c r="J1348" s="8" t="str" cm="1">
        <f t="array" aca="1" ref="J1348" ca="1">IF(ISERROR(IF(ROWS($1:1347)&lt;=COUNTA($G$2:G1846),INDEX($G$2:G1846,SMALL(IF($G$2:G1846&lt;&gt;"",ROW(INDIRECT("1:"&amp;ROWS($G$2:G1846)))),ROWS($1:1347))),"")),"",IF(ROWS($1:1347)&lt;=COUNTA($G$2:G1846),INDEX($G$2:G1846,SMALL(IF($G$2:G1846&lt;&gt;"",ROW(INDIRECT("1:"&amp;ROWS($G$2:G1846)))),ROWS($1:1347))),""))</f>
        <v/>
      </c>
      <c r="K1348" s="10" t="str" cm="1">
        <f t="array" aca="1" ref="K1348" ca="1">IF(ISERROR(IF(ROWS($1:1347)&lt;=COUNTA($I$2:I1846),INDEX($I$2:I1846,SMALL(IF($I$2:I1846&lt;&gt;"",ROW(INDIRECT("1:"&amp;ROWS($I$2:I1846)))),ROWS($1:1347))),"")),"",IF(ROWS($1:1347)&lt;=COUNTA($I$2:I1846),INDEX($I$2:I1846,SMALL(IF($I$2:I1846&lt;&gt;"",ROW(INDIRECT("1:"&amp;ROWS($I$2:I1846)))),ROWS($1:1347))),""))</f>
        <v/>
      </c>
    </row>
    <row r="1349" spans="7:11" x14ac:dyDescent="0.2">
      <c r="G1349" s="24" t="str">
        <f>+IF('Tableau de bord'!B1369='Tableau de bord'!B1370,"",'Tableau de bord'!B1369)</f>
        <v/>
      </c>
      <c r="H1349" s="23" t="str">
        <f>+'Tableau de bord'!R1369</f>
        <v/>
      </c>
      <c r="I1349" s="17" t="str">
        <f>+IF('Tableau de bord'!B1370='Tableau de bord'!B1369,"",SUM($H$2:$H1349))</f>
        <v/>
      </c>
      <c r="J1349" s="8" t="str" cm="1">
        <f t="array" aca="1" ref="J1349" ca="1">IF(ISERROR(IF(ROWS($1:1348)&lt;=COUNTA($G$2:G1847),INDEX($G$2:G1847,SMALL(IF($G$2:G1847&lt;&gt;"",ROW(INDIRECT("1:"&amp;ROWS($G$2:G1847)))),ROWS($1:1348))),"")),"",IF(ROWS($1:1348)&lt;=COUNTA($G$2:G1847),INDEX($G$2:G1847,SMALL(IF($G$2:G1847&lt;&gt;"",ROW(INDIRECT("1:"&amp;ROWS($G$2:G1847)))),ROWS($1:1348))),""))</f>
        <v/>
      </c>
      <c r="K1349" s="10" t="str" cm="1">
        <f t="array" aca="1" ref="K1349" ca="1">IF(ISERROR(IF(ROWS($1:1348)&lt;=COUNTA($I$2:I1847),INDEX($I$2:I1847,SMALL(IF($I$2:I1847&lt;&gt;"",ROW(INDIRECT("1:"&amp;ROWS($I$2:I1847)))),ROWS($1:1348))),"")),"",IF(ROWS($1:1348)&lt;=COUNTA($I$2:I1847),INDEX($I$2:I1847,SMALL(IF($I$2:I1847&lt;&gt;"",ROW(INDIRECT("1:"&amp;ROWS($I$2:I1847)))),ROWS($1:1348))),""))</f>
        <v/>
      </c>
    </row>
    <row r="1350" spans="7:11" x14ac:dyDescent="0.2">
      <c r="G1350" s="24" t="str">
        <f>+IF('Tableau de bord'!B1370='Tableau de bord'!B1371,"",'Tableau de bord'!B1370)</f>
        <v/>
      </c>
      <c r="H1350" s="23" t="str">
        <f>+'Tableau de bord'!R1370</f>
        <v/>
      </c>
      <c r="I1350" s="17" t="str">
        <f>+IF('Tableau de bord'!B1371='Tableau de bord'!B1370,"",SUM($H$2:$H1350))</f>
        <v/>
      </c>
      <c r="J1350" s="8" t="str" cm="1">
        <f t="array" aca="1" ref="J1350" ca="1">IF(ISERROR(IF(ROWS($1:1349)&lt;=COUNTA($G$2:G1848),INDEX($G$2:G1848,SMALL(IF($G$2:G1848&lt;&gt;"",ROW(INDIRECT("1:"&amp;ROWS($G$2:G1848)))),ROWS($1:1349))),"")),"",IF(ROWS($1:1349)&lt;=COUNTA($G$2:G1848),INDEX($G$2:G1848,SMALL(IF($G$2:G1848&lt;&gt;"",ROW(INDIRECT("1:"&amp;ROWS($G$2:G1848)))),ROWS($1:1349))),""))</f>
        <v/>
      </c>
      <c r="K1350" s="10" t="str" cm="1">
        <f t="array" aca="1" ref="K1350" ca="1">IF(ISERROR(IF(ROWS($1:1349)&lt;=COUNTA($I$2:I1848),INDEX($I$2:I1848,SMALL(IF($I$2:I1848&lt;&gt;"",ROW(INDIRECT("1:"&amp;ROWS($I$2:I1848)))),ROWS($1:1349))),"")),"",IF(ROWS($1:1349)&lt;=COUNTA($I$2:I1848),INDEX($I$2:I1848,SMALL(IF($I$2:I1848&lt;&gt;"",ROW(INDIRECT("1:"&amp;ROWS($I$2:I1848)))),ROWS($1:1349))),""))</f>
        <v/>
      </c>
    </row>
    <row r="1351" spans="7:11" x14ac:dyDescent="0.2">
      <c r="G1351" s="24" t="str">
        <f>+IF('Tableau de bord'!B1371='Tableau de bord'!B1372,"",'Tableau de bord'!B1371)</f>
        <v/>
      </c>
      <c r="H1351" s="23" t="str">
        <f>+'Tableau de bord'!R1371</f>
        <v/>
      </c>
      <c r="I1351" s="17" t="str">
        <f>+IF('Tableau de bord'!B1372='Tableau de bord'!B1371,"",SUM($H$2:$H1351))</f>
        <v/>
      </c>
      <c r="J1351" s="8" t="str" cm="1">
        <f t="array" aca="1" ref="J1351" ca="1">IF(ISERROR(IF(ROWS($1:1350)&lt;=COUNTA($G$2:G1849),INDEX($G$2:G1849,SMALL(IF($G$2:G1849&lt;&gt;"",ROW(INDIRECT("1:"&amp;ROWS($G$2:G1849)))),ROWS($1:1350))),"")),"",IF(ROWS($1:1350)&lt;=COUNTA($G$2:G1849),INDEX($G$2:G1849,SMALL(IF($G$2:G1849&lt;&gt;"",ROW(INDIRECT("1:"&amp;ROWS($G$2:G1849)))),ROWS($1:1350))),""))</f>
        <v/>
      </c>
      <c r="K1351" s="10" t="str" cm="1">
        <f t="array" aca="1" ref="K1351" ca="1">IF(ISERROR(IF(ROWS($1:1350)&lt;=COUNTA($I$2:I1849),INDEX($I$2:I1849,SMALL(IF($I$2:I1849&lt;&gt;"",ROW(INDIRECT("1:"&amp;ROWS($I$2:I1849)))),ROWS($1:1350))),"")),"",IF(ROWS($1:1350)&lt;=COUNTA($I$2:I1849),INDEX($I$2:I1849,SMALL(IF($I$2:I1849&lt;&gt;"",ROW(INDIRECT("1:"&amp;ROWS($I$2:I1849)))),ROWS($1:1350))),""))</f>
        <v/>
      </c>
    </row>
    <row r="1352" spans="7:11" x14ac:dyDescent="0.2">
      <c r="G1352" s="24" t="str">
        <f>+IF('Tableau de bord'!B1372='Tableau de bord'!B1373,"",'Tableau de bord'!B1372)</f>
        <v/>
      </c>
      <c r="H1352" s="23" t="str">
        <f>+'Tableau de bord'!R1372</f>
        <v/>
      </c>
      <c r="I1352" s="17" t="str">
        <f>+IF('Tableau de bord'!B1373='Tableau de bord'!B1372,"",SUM($H$2:$H1352))</f>
        <v/>
      </c>
      <c r="J1352" s="8" t="str" cm="1">
        <f t="array" aca="1" ref="J1352" ca="1">IF(ISERROR(IF(ROWS($1:1351)&lt;=COUNTA($G$2:G1850),INDEX($G$2:G1850,SMALL(IF($G$2:G1850&lt;&gt;"",ROW(INDIRECT("1:"&amp;ROWS($G$2:G1850)))),ROWS($1:1351))),"")),"",IF(ROWS($1:1351)&lt;=COUNTA($G$2:G1850),INDEX($G$2:G1850,SMALL(IF($G$2:G1850&lt;&gt;"",ROW(INDIRECT("1:"&amp;ROWS($G$2:G1850)))),ROWS($1:1351))),""))</f>
        <v/>
      </c>
      <c r="K1352" s="10" t="str" cm="1">
        <f t="array" aca="1" ref="K1352" ca="1">IF(ISERROR(IF(ROWS($1:1351)&lt;=COUNTA($I$2:I1850),INDEX($I$2:I1850,SMALL(IF($I$2:I1850&lt;&gt;"",ROW(INDIRECT("1:"&amp;ROWS($I$2:I1850)))),ROWS($1:1351))),"")),"",IF(ROWS($1:1351)&lt;=COUNTA($I$2:I1850),INDEX($I$2:I1850,SMALL(IF($I$2:I1850&lt;&gt;"",ROW(INDIRECT("1:"&amp;ROWS($I$2:I1850)))),ROWS($1:1351))),""))</f>
        <v/>
      </c>
    </row>
    <row r="1353" spans="7:11" x14ac:dyDescent="0.2">
      <c r="G1353" s="24" t="str">
        <f>+IF('Tableau de bord'!B1373='Tableau de bord'!B1374,"",'Tableau de bord'!B1373)</f>
        <v/>
      </c>
      <c r="H1353" s="23" t="str">
        <f>+'Tableau de bord'!R1373</f>
        <v/>
      </c>
      <c r="I1353" s="17" t="str">
        <f>+IF('Tableau de bord'!B1374='Tableau de bord'!B1373,"",SUM($H$2:$H1353))</f>
        <v/>
      </c>
      <c r="J1353" s="8" t="str" cm="1">
        <f t="array" aca="1" ref="J1353" ca="1">IF(ISERROR(IF(ROWS($1:1352)&lt;=COUNTA($G$2:G1851),INDEX($G$2:G1851,SMALL(IF($G$2:G1851&lt;&gt;"",ROW(INDIRECT("1:"&amp;ROWS($G$2:G1851)))),ROWS($1:1352))),"")),"",IF(ROWS($1:1352)&lt;=COUNTA($G$2:G1851),INDEX($G$2:G1851,SMALL(IF($G$2:G1851&lt;&gt;"",ROW(INDIRECT("1:"&amp;ROWS($G$2:G1851)))),ROWS($1:1352))),""))</f>
        <v/>
      </c>
      <c r="K1353" s="10" t="str" cm="1">
        <f t="array" aca="1" ref="K1353" ca="1">IF(ISERROR(IF(ROWS($1:1352)&lt;=COUNTA($I$2:I1851),INDEX($I$2:I1851,SMALL(IF($I$2:I1851&lt;&gt;"",ROW(INDIRECT("1:"&amp;ROWS($I$2:I1851)))),ROWS($1:1352))),"")),"",IF(ROWS($1:1352)&lt;=COUNTA($I$2:I1851),INDEX($I$2:I1851,SMALL(IF($I$2:I1851&lt;&gt;"",ROW(INDIRECT("1:"&amp;ROWS($I$2:I1851)))),ROWS($1:1352))),""))</f>
        <v/>
      </c>
    </row>
    <row r="1354" spans="7:11" x14ac:dyDescent="0.2">
      <c r="G1354" s="24" t="str">
        <f>+IF('Tableau de bord'!B1374='Tableau de bord'!B1375,"",'Tableau de bord'!B1374)</f>
        <v/>
      </c>
      <c r="H1354" s="23" t="str">
        <f>+'Tableau de bord'!R1374</f>
        <v/>
      </c>
      <c r="I1354" s="17" t="str">
        <f>+IF('Tableau de bord'!B1375='Tableau de bord'!B1374,"",SUM($H$2:$H1354))</f>
        <v/>
      </c>
      <c r="J1354" s="8" t="str" cm="1">
        <f t="array" aca="1" ref="J1354" ca="1">IF(ISERROR(IF(ROWS($1:1353)&lt;=COUNTA($G$2:G1852),INDEX($G$2:G1852,SMALL(IF($G$2:G1852&lt;&gt;"",ROW(INDIRECT("1:"&amp;ROWS($G$2:G1852)))),ROWS($1:1353))),"")),"",IF(ROWS($1:1353)&lt;=COUNTA($G$2:G1852),INDEX($G$2:G1852,SMALL(IF($G$2:G1852&lt;&gt;"",ROW(INDIRECT("1:"&amp;ROWS($G$2:G1852)))),ROWS($1:1353))),""))</f>
        <v/>
      </c>
      <c r="K1354" s="10" t="str" cm="1">
        <f t="array" aca="1" ref="K1354" ca="1">IF(ISERROR(IF(ROWS($1:1353)&lt;=COUNTA($I$2:I1852),INDEX($I$2:I1852,SMALL(IF($I$2:I1852&lt;&gt;"",ROW(INDIRECT("1:"&amp;ROWS($I$2:I1852)))),ROWS($1:1353))),"")),"",IF(ROWS($1:1353)&lt;=COUNTA($I$2:I1852),INDEX($I$2:I1852,SMALL(IF($I$2:I1852&lt;&gt;"",ROW(INDIRECT("1:"&amp;ROWS($I$2:I1852)))),ROWS($1:1353))),""))</f>
        <v/>
      </c>
    </row>
    <row r="1355" spans="7:11" x14ac:dyDescent="0.2">
      <c r="G1355" s="24" t="str">
        <f>+IF('Tableau de bord'!B1375='Tableau de bord'!B1376,"",'Tableau de bord'!B1375)</f>
        <v/>
      </c>
      <c r="H1355" s="23" t="str">
        <f>+'Tableau de bord'!R1375</f>
        <v/>
      </c>
      <c r="I1355" s="17" t="str">
        <f>+IF('Tableau de bord'!B1376='Tableau de bord'!B1375,"",SUM($H$2:$H1355))</f>
        <v/>
      </c>
      <c r="J1355" s="8" t="str" cm="1">
        <f t="array" aca="1" ref="J1355" ca="1">IF(ISERROR(IF(ROWS($1:1354)&lt;=COUNTA($G$2:G1853),INDEX($G$2:G1853,SMALL(IF($G$2:G1853&lt;&gt;"",ROW(INDIRECT("1:"&amp;ROWS($G$2:G1853)))),ROWS($1:1354))),"")),"",IF(ROWS($1:1354)&lt;=COUNTA($G$2:G1853),INDEX($G$2:G1853,SMALL(IF($G$2:G1853&lt;&gt;"",ROW(INDIRECT("1:"&amp;ROWS($G$2:G1853)))),ROWS($1:1354))),""))</f>
        <v/>
      </c>
      <c r="K1355" s="10" t="str" cm="1">
        <f t="array" aca="1" ref="K1355" ca="1">IF(ISERROR(IF(ROWS($1:1354)&lt;=COUNTA($I$2:I1853),INDEX($I$2:I1853,SMALL(IF($I$2:I1853&lt;&gt;"",ROW(INDIRECT("1:"&amp;ROWS($I$2:I1853)))),ROWS($1:1354))),"")),"",IF(ROWS($1:1354)&lt;=COUNTA($I$2:I1853),INDEX($I$2:I1853,SMALL(IF($I$2:I1853&lt;&gt;"",ROW(INDIRECT("1:"&amp;ROWS($I$2:I1853)))),ROWS($1:1354))),""))</f>
        <v/>
      </c>
    </row>
    <row r="1356" spans="7:11" x14ac:dyDescent="0.2">
      <c r="G1356" s="24" t="str">
        <f>+IF('Tableau de bord'!B1376='Tableau de bord'!B1377,"",'Tableau de bord'!B1376)</f>
        <v/>
      </c>
      <c r="H1356" s="23" t="str">
        <f>+'Tableau de bord'!R1376</f>
        <v/>
      </c>
      <c r="I1356" s="17" t="str">
        <f>+IF('Tableau de bord'!B1377='Tableau de bord'!B1376,"",SUM($H$2:$H1356))</f>
        <v/>
      </c>
      <c r="J1356" s="8" t="str" cm="1">
        <f t="array" aca="1" ref="J1356" ca="1">IF(ISERROR(IF(ROWS($1:1355)&lt;=COUNTA($G$2:G1854),INDEX($G$2:G1854,SMALL(IF($G$2:G1854&lt;&gt;"",ROW(INDIRECT("1:"&amp;ROWS($G$2:G1854)))),ROWS($1:1355))),"")),"",IF(ROWS($1:1355)&lt;=COUNTA($G$2:G1854),INDEX($G$2:G1854,SMALL(IF($G$2:G1854&lt;&gt;"",ROW(INDIRECT("1:"&amp;ROWS($G$2:G1854)))),ROWS($1:1355))),""))</f>
        <v/>
      </c>
      <c r="K1356" s="10" t="str" cm="1">
        <f t="array" aca="1" ref="K1356" ca="1">IF(ISERROR(IF(ROWS($1:1355)&lt;=COUNTA($I$2:I1854),INDEX($I$2:I1854,SMALL(IF($I$2:I1854&lt;&gt;"",ROW(INDIRECT("1:"&amp;ROWS($I$2:I1854)))),ROWS($1:1355))),"")),"",IF(ROWS($1:1355)&lt;=COUNTA($I$2:I1854),INDEX($I$2:I1854,SMALL(IF($I$2:I1854&lt;&gt;"",ROW(INDIRECT("1:"&amp;ROWS($I$2:I1854)))),ROWS($1:1355))),""))</f>
        <v/>
      </c>
    </row>
    <row r="1357" spans="7:11" x14ac:dyDescent="0.2">
      <c r="G1357" s="24" t="str">
        <f>+IF('Tableau de bord'!B1377='Tableau de bord'!B1378,"",'Tableau de bord'!B1377)</f>
        <v/>
      </c>
      <c r="H1357" s="23" t="str">
        <f>+'Tableau de bord'!R1377</f>
        <v/>
      </c>
      <c r="I1357" s="17" t="str">
        <f>+IF('Tableau de bord'!B1378='Tableau de bord'!B1377,"",SUM($H$2:$H1357))</f>
        <v/>
      </c>
      <c r="J1357" s="8" t="str" cm="1">
        <f t="array" aca="1" ref="J1357" ca="1">IF(ISERROR(IF(ROWS($1:1356)&lt;=COUNTA($G$2:G1855),INDEX($G$2:G1855,SMALL(IF($G$2:G1855&lt;&gt;"",ROW(INDIRECT("1:"&amp;ROWS($G$2:G1855)))),ROWS($1:1356))),"")),"",IF(ROWS($1:1356)&lt;=COUNTA($G$2:G1855),INDEX($G$2:G1855,SMALL(IF($G$2:G1855&lt;&gt;"",ROW(INDIRECT("1:"&amp;ROWS($G$2:G1855)))),ROWS($1:1356))),""))</f>
        <v/>
      </c>
      <c r="K1357" s="10" t="str" cm="1">
        <f t="array" aca="1" ref="K1357" ca="1">IF(ISERROR(IF(ROWS($1:1356)&lt;=COUNTA($I$2:I1855),INDEX($I$2:I1855,SMALL(IF($I$2:I1855&lt;&gt;"",ROW(INDIRECT("1:"&amp;ROWS($I$2:I1855)))),ROWS($1:1356))),"")),"",IF(ROWS($1:1356)&lt;=COUNTA($I$2:I1855),INDEX($I$2:I1855,SMALL(IF($I$2:I1855&lt;&gt;"",ROW(INDIRECT("1:"&amp;ROWS($I$2:I1855)))),ROWS($1:1356))),""))</f>
        <v/>
      </c>
    </row>
    <row r="1358" spans="7:11" x14ac:dyDescent="0.2">
      <c r="G1358" s="24" t="str">
        <f>+IF('Tableau de bord'!B1378='Tableau de bord'!B1379,"",'Tableau de bord'!B1378)</f>
        <v/>
      </c>
      <c r="H1358" s="23" t="str">
        <f>+'Tableau de bord'!R1378</f>
        <v/>
      </c>
      <c r="I1358" s="17" t="str">
        <f>+IF('Tableau de bord'!B1379='Tableau de bord'!B1378,"",SUM($H$2:$H1358))</f>
        <v/>
      </c>
      <c r="J1358" s="8" t="str" cm="1">
        <f t="array" aca="1" ref="J1358" ca="1">IF(ISERROR(IF(ROWS($1:1357)&lt;=COUNTA($G$2:G1856),INDEX($G$2:G1856,SMALL(IF($G$2:G1856&lt;&gt;"",ROW(INDIRECT("1:"&amp;ROWS($G$2:G1856)))),ROWS($1:1357))),"")),"",IF(ROWS($1:1357)&lt;=COUNTA($G$2:G1856),INDEX($G$2:G1856,SMALL(IF($G$2:G1856&lt;&gt;"",ROW(INDIRECT("1:"&amp;ROWS($G$2:G1856)))),ROWS($1:1357))),""))</f>
        <v/>
      </c>
      <c r="K1358" s="10" t="str" cm="1">
        <f t="array" aca="1" ref="K1358" ca="1">IF(ISERROR(IF(ROWS($1:1357)&lt;=COUNTA($I$2:I1856),INDEX($I$2:I1856,SMALL(IF($I$2:I1856&lt;&gt;"",ROW(INDIRECT("1:"&amp;ROWS($I$2:I1856)))),ROWS($1:1357))),"")),"",IF(ROWS($1:1357)&lt;=COUNTA($I$2:I1856),INDEX($I$2:I1856,SMALL(IF($I$2:I1856&lt;&gt;"",ROW(INDIRECT("1:"&amp;ROWS($I$2:I1856)))),ROWS($1:1357))),""))</f>
        <v/>
      </c>
    </row>
    <row r="1359" spans="7:11" x14ac:dyDescent="0.2">
      <c r="G1359" s="24" t="str">
        <f>+IF('Tableau de bord'!B1379='Tableau de bord'!B1380,"",'Tableau de bord'!B1379)</f>
        <v/>
      </c>
      <c r="H1359" s="23" t="str">
        <f>+'Tableau de bord'!R1379</f>
        <v/>
      </c>
      <c r="I1359" s="17" t="str">
        <f>+IF('Tableau de bord'!B1380='Tableau de bord'!B1379,"",SUM($H$2:$H1359))</f>
        <v/>
      </c>
      <c r="J1359" s="8" t="str" cm="1">
        <f t="array" aca="1" ref="J1359" ca="1">IF(ISERROR(IF(ROWS($1:1358)&lt;=COUNTA($G$2:G1857),INDEX($G$2:G1857,SMALL(IF($G$2:G1857&lt;&gt;"",ROW(INDIRECT("1:"&amp;ROWS($G$2:G1857)))),ROWS($1:1358))),"")),"",IF(ROWS($1:1358)&lt;=COUNTA($G$2:G1857),INDEX($G$2:G1857,SMALL(IF($G$2:G1857&lt;&gt;"",ROW(INDIRECT("1:"&amp;ROWS($G$2:G1857)))),ROWS($1:1358))),""))</f>
        <v/>
      </c>
      <c r="K1359" s="10" t="str" cm="1">
        <f t="array" aca="1" ref="K1359" ca="1">IF(ISERROR(IF(ROWS($1:1358)&lt;=COUNTA($I$2:I1857),INDEX($I$2:I1857,SMALL(IF($I$2:I1857&lt;&gt;"",ROW(INDIRECT("1:"&amp;ROWS($I$2:I1857)))),ROWS($1:1358))),"")),"",IF(ROWS($1:1358)&lt;=COUNTA($I$2:I1857),INDEX($I$2:I1857,SMALL(IF($I$2:I1857&lt;&gt;"",ROW(INDIRECT("1:"&amp;ROWS($I$2:I1857)))),ROWS($1:1358))),""))</f>
        <v/>
      </c>
    </row>
    <row r="1360" spans="7:11" x14ac:dyDescent="0.2">
      <c r="G1360" s="24" t="str">
        <f>+IF('Tableau de bord'!B1380='Tableau de bord'!B1381,"",'Tableau de bord'!B1380)</f>
        <v/>
      </c>
      <c r="H1360" s="23" t="str">
        <f>+'Tableau de bord'!R1380</f>
        <v/>
      </c>
      <c r="I1360" s="17" t="str">
        <f>+IF('Tableau de bord'!B1381='Tableau de bord'!B1380,"",SUM($H$2:$H1360))</f>
        <v/>
      </c>
      <c r="J1360" s="8" t="str" cm="1">
        <f t="array" aca="1" ref="J1360" ca="1">IF(ISERROR(IF(ROWS($1:1359)&lt;=COUNTA($G$2:G1858),INDEX($G$2:G1858,SMALL(IF($G$2:G1858&lt;&gt;"",ROW(INDIRECT("1:"&amp;ROWS($G$2:G1858)))),ROWS($1:1359))),"")),"",IF(ROWS($1:1359)&lt;=COUNTA($G$2:G1858),INDEX($G$2:G1858,SMALL(IF($G$2:G1858&lt;&gt;"",ROW(INDIRECT("1:"&amp;ROWS($G$2:G1858)))),ROWS($1:1359))),""))</f>
        <v/>
      </c>
      <c r="K1360" s="10" t="str" cm="1">
        <f t="array" aca="1" ref="K1360" ca="1">IF(ISERROR(IF(ROWS($1:1359)&lt;=COUNTA($I$2:I1858),INDEX($I$2:I1858,SMALL(IF($I$2:I1858&lt;&gt;"",ROW(INDIRECT("1:"&amp;ROWS($I$2:I1858)))),ROWS($1:1359))),"")),"",IF(ROWS($1:1359)&lt;=COUNTA($I$2:I1858),INDEX($I$2:I1858,SMALL(IF($I$2:I1858&lt;&gt;"",ROW(INDIRECT("1:"&amp;ROWS($I$2:I1858)))),ROWS($1:1359))),""))</f>
        <v/>
      </c>
    </row>
    <row r="1361" spans="7:11" x14ac:dyDescent="0.2">
      <c r="G1361" s="24" t="str">
        <f>+IF('Tableau de bord'!B1381='Tableau de bord'!B1382,"",'Tableau de bord'!B1381)</f>
        <v/>
      </c>
      <c r="H1361" s="23" t="str">
        <f>+'Tableau de bord'!R1381</f>
        <v/>
      </c>
      <c r="I1361" s="17" t="str">
        <f>+IF('Tableau de bord'!B1382='Tableau de bord'!B1381,"",SUM($H$2:$H1361))</f>
        <v/>
      </c>
      <c r="J1361" s="8" t="str" cm="1">
        <f t="array" aca="1" ref="J1361" ca="1">IF(ISERROR(IF(ROWS($1:1360)&lt;=COUNTA($G$2:G1859),INDEX($G$2:G1859,SMALL(IF($G$2:G1859&lt;&gt;"",ROW(INDIRECT("1:"&amp;ROWS($G$2:G1859)))),ROWS($1:1360))),"")),"",IF(ROWS($1:1360)&lt;=COUNTA($G$2:G1859),INDEX($G$2:G1859,SMALL(IF($G$2:G1859&lt;&gt;"",ROW(INDIRECT("1:"&amp;ROWS($G$2:G1859)))),ROWS($1:1360))),""))</f>
        <v/>
      </c>
      <c r="K1361" s="10" t="str" cm="1">
        <f t="array" aca="1" ref="K1361" ca="1">IF(ISERROR(IF(ROWS($1:1360)&lt;=COUNTA($I$2:I1859),INDEX($I$2:I1859,SMALL(IF($I$2:I1859&lt;&gt;"",ROW(INDIRECT("1:"&amp;ROWS($I$2:I1859)))),ROWS($1:1360))),"")),"",IF(ROWS($1:1360)&lt;=COUNTA($I$2:I1859),INDEX($I$2:I1859,SMALL(IF($I$2:I1859&lt;&gt;"",ROW(INDIRECT("1:"&amp;ROWS($I$2:I1859)))),ROWS($1:1360))),""))</f>
        <v/>
      </c>
    </row>
    <row r="1362" spans="7:11" x14ac:dyDescent="0.2">
      <c r="G1362" s="24" t="str">
        <f>+IF('Tableau de bord'!B1382='Tableau de bord'!B1383,"",'Tableau de bord'!B1382)</f>
        <v/>
      </c>
      <c r="H1362" s="23" t="str">
        <f>+'Tableau de bord'!R1382</f>
        <v/>
      </c>
      <c r="I1362" s="17" t="str">
        <f>+IF('Tableau de bord'!B1383='Tableau de bord'!B1382,"",SUM($H$2:$H1362))</f>
        <v/>
      </c>
      <c r="J1362" s="8" t="str" cm="1">
        <f t="array" aca="1" ref="J1362" ca="1">IF(ISERROR(IF(ROWS($1:1361)&lt;=COUNTA($G$2:G1860),INDEX($G$2:G1860,SMALL(IF($G$2:G1860&lt;&gt;"",ROW(INDIRECT("1:"&amp;ROWS($G$2:G1860)))),ROWS($1:1361))),"")),"",IF(ROWS($1:1361)&lt;=COUNTA($G$2:G1860),INDEX($G$2:G1860,SMALL(IF($G$2:G1860&lt;&gt;"",ROW(INDIRECT("1:"&amp;ROWS($G$2:G1860)))),ROWS($1:1361))),""))</f>
        <v/>
      </c>
      <c r="K1362" s="10" t="str" cm="1">
        <f t="array" aca="1" ref="K1362" ca="1">IF(ISERROR(IF(ROWS($1:1361)&lt;=COUNTA($I$2:I1860),INDEX($I$2:I1860,SMALL(IF($I$2:I1860&lt;&gt;"",ROW(INDIRECT("1:"&amp;ROWS($I$2:I1860)))),ROWS($1:1361))),"")),"",IF(ROWS($1:1361)&lt;=COUNTA($I$2:I1860),INDEX($I$2:I1860,SMALL(IF($I$2:I1860&lt;&gt;"",ROW(INDIRECT("1:"&amp;ROWS($I$2:I1860)))),ROWS($1:1361))),""))</f>
        <v/>
      </c>
    </row>
    <row r="1363" spans="7:11" x14ac:dyDescent="0.2">
      <c r="G1363" s="24" t="str">
        <f>+IF('Tableau de bord'!B1383='Tableau de bord'!B1384,"",'Tableau de bord'!B1383)</f>
        <v/>
      </c>
      <c r="H1363" s="23" t="str">
        <f>+'Tableau de bord'!R1383</f>
        <v/>
      </c>
      <c r="I1363" s="17" t="str">
        <f>+IF('Tableau de bord'!B1384='Tableau de bord'!B1383,"",SUM($H$2:$H1363))</f>
        <v/>
      </c>
      <c r="J1363" s="8" t="str" cm="1">
        <f t="array" aca="1" ref="J1363" ca="1">IF(ISERROR(IF(ROWS($1:1362)&lt;=COUNTA($G$2:G1861),INDEX($G$2:G1861,SMALL(IF($G$2:G1861&lt;&gt;"",ROW(INDIRECT("1:"&amp;ROWS($G$2:G1861)))),ROWS($1:1362))),"")),"",IF(ROWS($1:1362)&lt;=COUNTA($G$2:G1861),INDEX($G$2:G1861,SMALL(IF($G$2:G1861&lt;&gt;"",ROW(INDIRECT("1:"&amp;ROWS($G$2:G1861)))),ROWS($1:1362))),""))</f>
        <v/>
      </c>
      <c r="K1363" s="10" t="str" cm="1">
        <f t="array" aca="1" ref="K1363" ca="1">IF(ISERROR(IF(ROWS($1:1362)&lt;=COUNTA($I$2:I1861),INDEX($I$2:I1861,SMALL(IF($I$2:I1861&lt;&gt;"",ROW(INDIRECT("1:"&amp;ROWS($I$2:I1861)))),ROWS($1:1362))),"")),"",IF(ROWS($1:1362)&lt;=COUNTA($I$2:I1861),INDEX($I$2:I1861,SMALL(IF($I$2:I1861&lt;&gt;"",ROW(INDIRECT("1:"&amp;ROWS($I$2:I1861)))),ROWS($1:1362))),""))</f>
        <v/>
      </c>
    </row>
    <row r="1364" spans="7:11" x14ac:dyDescent="0.2">
      <c r="G1364" s="24" t="str">
        <f>+IF('Tableau de bord'!B1384='Tableau de bord'!B1385,"",'Tableau de bord'!B1384)</f>
        <v/>
      </c>
      <c r="H1364" s="23" t="str">
        <f>+'Tableau de bord'!R1384</f>
        <v/>
      </c>
      <c r="I1364" s="17" t="str">
        <f>+IF('Tableau de bord'!B1385='Tableau de bord'!B1384,"",SUM($H$2:$H1364))</f>
        <v/>
      </c>
      <c r="J1364" s="8" t="str" cm="1">
        <f t="array" aca="1" ref="J1364" ca="1">IF(ISERROR(IF(ROWS($1:1363)&lt;=COUNTA($G$2:G1862),INDEX($G$2:G1862,SMALL(IF($G$2:G1862&lt;&gt;"",ROW(INDIRECT("1:"&amp;ROWS($G$2:G1862)))),ROWS($1:1363))),"")),"",IF(ROWS($1:1363)&lt;=COUNTA($G$2:G1862),INDEX($G$2:G1862,SMALL(IF($G$2:G1862&lt;&gt;"",ROW(INDIRECT("1:"&amp;ROWS($G$2:G1862)))),ROWS($1:1363))),""))</f>
        <v/>
      </c>
      <c r="K1364" s="10" t="str" cm="1">
        <f t="array" aca="1" ref="K1364" ca="1">IF(ISERROR(IF(ROWS($1:1363)&lt;=COUNTA($I$2:I1862),INDEX($I$2:I1862,SMALL(IF($I$2:I1862&lt;&gt;"",ROW(INDIRECT("1:"&amp;ROWS($I$2:I1862)))),ROWS($1:1363))),"")),"",IF(ROWS($1:1363)&lt;=COUNTA($I$2:I1862),INDEX($I$2:I1862,SMALL(IF($I$2:I1862&lt;&gt;"",ROW(INDIRECT("1:"&amp;ROWS($I$2:I1862)))),ROWS($1:1363))),""))</f>
        <v/>
      </c>
    </row>
    <row r="1365" spans="7:11" x14ac:dyDescent="0.2">
      <c r="G1365" s="24" t="str">
        <f>+IF('Tableau de bord'!B1385='Tableau de bord'!B1386,"",'Tableau de bord'!B1385)</f>
        <v/>
      </c>
      <c r="H1365" s="23" t="str">
        <f>+'Tableau de bord'!R1385</f>
        <v/>
      </c>
      <c r="I1365" s="17" t="str">
        <f>+IF('Tableau de bord'!B1386='Tableau de bord'!B1385,"",SUM($H$2:$H1365))</f>
        <v/>
      </c>
      <c r="J1365" s="8" t="str" cm="1">
        <f t="array" aca="1" ref="J1365" ca="1">IF(ISERROR(IF(ROWS($1:1364)&lt;=COUNTA($G$2:G1863),INDEX($G$2:G1863,SMALL(IF($G$2:G1863&lt;&gt;"",ROW(INDIRECT("1:"&amp;ROWS($G$2:G1863)))),ROWS($1:1364))),"")),"",IF(ROWS($1:1364)&lt;=COUNTA($G$2:G1863),INDEX($G$2:G1863,SMALL(IF($G$2:G1863&lt;&gt;"",ROW(INDIRECT("1:"&amp;ROWS($G$2:G1863)))),ROWS($1:1364))),""))</f>
        <v/>
      </c>
      <c r="K1365" s="10" t="str" cm="1">
        <f t="array" aca="1" ref="K1365" ca="1">IF(ISERROR(IF(ROWS($1:1364)&lt;=COUNTA($I$2:I1863),INDEX($I$2:I1863,SMALL(IF($I$2:I1863&lt;&gt;"",ROW(INDIRECT("1:"&amp;ROWS($I$2:I1863)))),ROWS($1:1364))),"")),"",IF(ROWS($1:1364)&lt;=COUNTA($I$2:I1863),INDEX($I$2:I1863,SMALL(IF($I$2:I1863&lt;&gt;"",ROW(INDIRECT("1:"&amp;ROWS($I$2:I1863)))),ROWS($1:1364))),""))</f>
        <v/>
      </c>
    </row>
    <row r="1366" spans="7:11" x14ac:dyDescent="0.2">
      <c r="G1366" s="24" t="str">
        <f>+IF('Tableau de bord'!B1386='Tableau de bord'!B1387,"",'Tableau de bord'!B1386)</f>
        <v/>
      </c>
      <c r="H1366" s="23" t="str">
        <f>+'Tableau de bord'!R1386</f>
        <v/>
      </c>
      <c r="I1366" s="17" t="str">
        <f>+IF('Tableau de bord'!B1387='Tableau de bord'!B1386,"",SUM($H$2:$H1366))</f>
        <v/>
      </c>
      <c r="J1366" s="8" t="str" cm="1">
        <f t="array" aca="1" ref="J1366" ca="1">IF(ISERROR(IF(ROWS($1:1365)&lt;=COUNTA($G$2:G1864),INDEX($G$2:G1864,SMALL(IF($G$2:G1864&lt;&gt;"",ROW(INDIRECT("1:"&amp;ROWS($G$2:G1864)))),ROWS($1:1365))),"")),"",IF(ROWS($1:1365)&lt;=COUNTA($G$2:G1864),INDEX($G$2:G1864,SMALL(IF($G$2:G1864&lt;&gt;"",ROW(INDIRECT("1:"&amp;ROWS($G$2:G1864)))),ROWS($1:1365))),""))</f>
        <v/>
      </c>
      <c r="K1366" s="10" t="str" cm="1">
        <f t="array" aca="1" ref="K1366" ca="1">IF(ISERROR(IF(ROWS($1:1365)&lt;=COUNTA($I$2:I1864),INDEX($I$2:I1864,SMALL(IF($I$2:I1864&lt;&gt;"",ROW(INDIRECT("1:"&amp;ROWS($I$2:I1864)))),ROWS($1:1365))),"")),"",IF(ROWS($1:1365)&lt;=COUNTA($I$2:I1864),INDEX($I$2:I1864,SMALL(IF($I$2:I1864&lt;&gt;"",ROW(INDIRECT("1:"&amp;ROWS($I$2:I1864)))),ROWS($1:1365))),""))</f>
        <v/>
      </c>
    </row>
    <row r="1367" spans="7:11" x14ac:dyDescent="0.2">
      <c r="G1367" s="24" t="str">
        <f>+IF('Tableau de bord'!B1387='Tableau de bord'!B1388,"",'Tableau de bord'!B1387)</f>
        <v/>
      </c>
      <c r="H1367" s="23" t="str">
        <f>+'Tableau de bord'!R1387</f>
        <v/>
      </c>
      <c r="I1367" s="17" t="str">
        <f>+IF('Tableau de bord'!B1388='Tableau de bord'!B1387,"",SUM($H$2:$H1367))</f>
        <v/>
      </c>
      <c r="J1367" s="8" t="str" cm="1">
        <f t="array" aca="1" ref="J1367" ca="1">IF(ISERROR(IF(ROWS($1:1366)&lt;=COUNTA($G$2:G1865),INDEX($G$2:G1865,SMALL(IF($G$2:G1865&lt;&gt;"",ROW(INDIRECT("1:"&amp;ROWS($G$2:G1865)))),ROWS($1:1366))),"")),"",IF(ROWS($1:1366)&lt;=COUNTA($G$2:G1865),INDEX($G$2:G1865,SMALL(IF($G$2:G1865&lt;&gt;"",ROW(INDIRECT("1:"&amp;ROWS($G$2:G1865)))),ROWS($1:1366))),""))</f>
        <v/>
      </c>
      <c r="K1367" s="10" t="str" cm="1">
        <f t="array" aca="1" ref="K1367" ca="1">IF(ISERROR(IF(ROWS($1:1366)&lt;=COUNTA($I$2:I1865),INDEX($I$2:I1865,SMALL(IF($I$2:I1865&lt;&gt;"",ROW(INDIRECT("1:"&amp;ROWS($I$2:I1865)))),ROWS($1:1366))),"")),"",IF(ROWS($1:1366)&lt;=COUNTA($I$2:I1865),INDEX($I$2:I1865,SMALL(IF($I$2:I1865&lt;&gt;"",ROW(INDIRECT("1:"&amp;ROWS($I$2:I1865)))),ROWS($1:1366))),""))</f>
        <v/>
      </c>
    </row>
    <row r="1368" spans="7:11" x14ac:dyDescent="0.2">
      <c r="G1368" s="24" t="str">
        <f>+IF('Tableau de bord'!B1388='Tableau de bord'!B1389,"",'Tableau de bord'!B1388)</f>
        <v/>
      </c>
      <c r="H1368" s="23" t="str">
        <f>+'Tableau de bord'!R1388</f>
        <v/>
      </c>
      <c r="I1368" s="17" t="str">
        <f>+IF('Tableau de bord'!B1389='Tableau de bord'!B1388,"",SUM($H$2:$H1368))</f>
        <v/>
      </c>
      <c r="J1368" s="8" t="str" cm="1">
        <f t="array" aca="1" ref="J1368" ca="1">IF(ISERROR(IF(ROWS($1:1367)&lt;=COUNTA($G$2:G1866),INDEX($G$2:G1866,SMALL(IF($G$2:G1866&lt;&gt;"",ROW(INDIRECT("1:"&amp;ROWS($G$2:G1866)))),ROWS($1:1367))),"")),"",IF(ROWS($1:1367)&lt;=COUNTA($G$2:G1866),INDEX($G$2:G1866,SMALL(IF($G$2:G1866&lt;&gt;"",ROW(INDIRECT("1:"&amp;ROWS($G$2:G1866)))),ROWS($1:1367))),""))</f>
        <v/>
      </c>
      <c r="K1368" s="10" t="str" cm="1">
        <f t="array" aca="1" ref="K1368" ca="1">IF(ISERROR(IF(ROWS($1:1367)&lt;=COUNTA($I$2:I1866),INDEX($I$2:I1866,SMALL(IF($I$2:I1866&lt;&gt;"",ROW(INDIRECT("1:"&amp;ROWS($I$2:I1866)))),ROWS($1:1367))),"")),"",IF(ROWS($1:1367)&lt;=COUNTA($I$2:I1866),INDEX($I$2:I1866,SMALL(IF($I$2:I1866&lt;&gt;"",ROW(INDIRECT("1:"&amp;ROWS($I$2:I1866)))),ROWS($1:1367))),""))</f>
        <v/>
      </c>
    </row>
    <row r="1369" spans="7:11" x14ac:dyDescent="0.2">
      <c r="G1369" s="24" t="str">
        <f>+IF('Tableau de bord'!B1389='Tableau de bord'!B1390,"",'Tableau de bord'!B1389)</f>
        <v/>
      </c>
      <c r="H1369" s="23" t="str">
        <f>+'Tableau de bord'!R1389</f>
        <v/>
      </c>
      <c r="I1369" s="17" t="str">
        <f>+IF('Tableau de bord'!B1390='Tableau de bord'!B1389,"",SUM($H$2:$H1369))</f>
        <v/>
      </c>
      <c r="J1369" s="8" t="str" cm="1">
        <f t="array" aca="1" ref="J1369" ca="1">IF(ISERROR(IF(ROWS($1:1368)&lt;=COUNTA($G$2:G1867),INDEX($G$2:G1867,SMALL(IF($G$2:G1867&lt;&gt;"",ROW(INDIRECT("1:"&amp;ROWS($G$2:G1867)))),ROWS($1:1368))),"")),"",IF(ROWS($1:1368)&lt;=COUNTA($G$2:G1867),INDEX($G$2:G1867,SMALL(IF($G$2:G1867&lt;&gt;"",ROW(INDIRECT("1:"&amp;ROWS($G$2:G1867)))),ROWS($1:1368))),""))</f>
        <v/>
      </c>
      <c r="K1369" s="10" t="str" cm="1">
        <f t="array" aca="1" ref="K1369" ca="1">IF(ISERROR(IF(ROWS($1:1368)&lt;=COUNTA($I$2:I1867),INDEX($I$2:I1867,SMALL(IF($I$2:I1867&lt;&gt;"",ROW(INDIRECT("1:"&amp;ROWS($I$2:I1867)))),ROWS($1:1368))),"")),"",IF(ROWS($1:1368)&lt;=COUNTA($I$2:I1867),INDEX($I$2:I1867,SMALL(IF($I$2:I1867&lt;&gt;"",ROW(INDIRECT("1:"&amp;ROWS($I$2:I1867)))),ROWS($1:1368))),""))</f>
        <v/>
      </c>
    </row>
    <row r="1370" spans="7:11" x14ac:dyDescent="0.2">
      <c r="G1370" s="24" t="str">
        <f>+IF('Tableau de bord'!B1390='Tableau de bord'!B1391,"",'Tableau de bord'!B1390)</f>
        <v/>
      </c>
      <c r="H1370" s="23" t="str">
        <f>+'Tableau de bord'!R1390</f>
        <v/>
      </c>
      <c r="I1370" s="17" t="str">
        <f>+IF('Tableau de bord'!B1391='Tableau de bord'!B1390,"",SUM($H$2:$H1370))</f>
        <v/>
      </c>
      <c r="J1370" s="8" t="str" cm="1">
        <f t="array" aca="1" ref="J1370" ca="1">IF(ISERROR(IF(ROWS($1:1369)&lt;=COUNTA($G$2:G1868),INDEX($G$2:G1868,SMALL(IF($G$2:G1868&lt;&gt;"",ROW(INDIRECT("1:"&amp;ROWS($G$2:G1868)))),ROWS($1:1369))),"")),"",IF(ROWS($1:1369)&lt;=COUNTA($G$2:G1868),INDEX($G$2:G1868,SMALL(IF($G$2:G1868&lt;&gt;"",ROW(INDIRECT("1:"&amp;ROWS($G$2:G1868)))),ROWS($1:1369))),""))</f>
        <v/>
      </c>
      <c r="K1370" s="10" t="str" cm="1">
        <f t="array" aca="1" ref="K1370" ca="1">IF(ISERROR(IF(ROWS($1:1369)&lt;=COUNTA($I$2:I1868),INDEX($I$2:I1868,SMALL(IF($I$2:I1868&lt;&gt;"",ROW(INDIRECT("1:"&amp;ROWS($I$2:I1868)))),ROWS($1:1369))),"")),"",IF(ROWS($1:1369)&lt;=COUNTA($I$2:I1868),INDEX($I$2:I1868,SMALL(IF($I$2:I1868&lt;&gt;"",ROW(INDIRECT("1:"&amp;ROWS($I$2:I1868)))),ROWS($1:1369))),""))</f>
        <v/>
      </c>
    </row>
    <row r="1371" spans="7:11" x14ac:dyDescent="0.2">
      <c r="G1371" s="24" t="str">
        <f>+IF('Tableau de bord'!B1391='Tableau de bord'!B1392,"",'Tableau de bord'!B1391)</f>
        <v/>
      </c>
      <c r="H1371" s="23" t="str">
        <f>+'Tableau de bord'!R1391</f>
        <v/>
      </c>
      <c r="I1371" s="17" t="str">
        <f>+IF('Tableau de bord'!B1392='Tableau de bord'!B1391,"",SUM($H$2:$H1371))</f>
        <v/>
      </c>
      <c r="J1371" s="8" t="str" cm="1">
        <f t="array" aca="1" ref="J1371" ca="1">IF(ISERROR(IF(ROWS($1:1370)&lt;=COUNTA($G$2:G1869),INDEX($G$2:G1869,SMALL(IF($G$2:G1869&lt;&gt;"",ROW(INDIRECT("1:"&amp;ROWS($G$2:G1869)))),ROWS($1:1370))),"")),"",IF(ROWS($1:1370)&lt;=COUNTA($G$2:G1869),INDEX($G$2:G1869,SMALL(IF($G$2:G1869&lt;&gt;"",ROW(INDIRECT("1:"&amp;ROWS($G$2:G1869)))),ROWS($1:1370))),""))</f>
        <v/>
      </c>
      <c r="K1371" s="10" t="str" cm="1">
        <f t="array" aca="1" ref="K1371" ca="1">IF(ISERROR(IF(ROWS($1:1370)&lt;=COUNTA($I$2:I1869),INDEX($I$2:I1869,SMALL(IF($I$2:I1869&lt;&gt;"",ROW(INDIRECT("1:"&amp;ROWS($I$2:I1869)))),ROWS($1:1370))),"")),"",IF(ROWS($1:1370)&lt;=COUNTA($I$2:I1869),INDEX($I$2:I1869,SMALL(IF($I$2:I1869&lt;&gt;"",ROW(INDIRECT("1:"&amp;ROWS($I$2:I1869)))),ROWS($1:1370))),""))</f>
        <v/>
      </c>
    </row>
    <row r="1372" spans="7:11" x14ac:dyDescent="0.2">
      <c r="G1372" s="24" t="str">
        <f>+IF('Tableau de bord'!B1392='Tableau de bord'!B1393,"",'Tableau de bord'!B1392)</f>
        <v/>
      </c>
      <c r="H1372" s="23" t="str">
        <f>+'Tableau de bord'!R1392</f>
        <v/>
      </c>
      <c r="I1372" s="17" t="str">
        <f>+IF('Tableau de bord'!B1393='Tableau de bord'!B1392,"",SUM($H$2:$H1372))</f>
        <v/>
      </c>
      <c r="J1372" s="8" t="str" cm="1">
        <f t="array" aca="1" ref="J1372" ca="1">IF(ISERROR(IF(ROWS($1:1371)&lt;=COUNTA($G$2:G1870),INDEX($G$2:G1870,SMALL(IF($G$2:G1870&lt;&gt;"",ROW(INDIRECT("1:"&amp;ROWS($G$2:G1870)))),ROWS($1:1371))),"")),"",IF(ROWS($1:1371)&lt;=COUNTA($G$2:G1870),INDEX($G$2:G1870,SMALL(IF($G$2:G1870&lt;&gt;"",ROW(INDIRECT("1:"&amp;ROWS($G$2:G1870)))),ROWS($1:1371))),""))</f>
        <v/>
      </c>
      <c r="K1372" s="10" t="str" cm="1">
        <f t="array" aca="1" ref="K1372" ca="1">IF(ISERROR(IF(ROWS($1:1371)&lt;=COUNTA($I$2:I1870),INDEX($I$2:I1870,SMALL(IF($I$2:I1870&lt;&gt;"",ROW(INDIRECT("1:"&amp;ROWS($I$2:I1870)))),ROWS($1:1371))),"")),"",IF(ROWS($1:1371)&lt;=COUNTA($I$2:I1870),INDEX($I$2:I1870,SMALL(IF($I$2:I1870&lt;&gt;"",ROW(INDIRECT("1:"&amp;ROWS($I$2:I1870)))),ROWS($1:1371))),""))</f>
        <v/>
      </c>
    </row>
    <row r="1373" spans="7:11" x14ac:dyDescent="0.2">
      <c r="G1373" s="24" t="str">
        <f>+IF('Tableau de bord'!B1393='Tableau de bord'!B1394,"",'Tableau de bord'!B1393)</f>
        <v/>
      </c>
      <c r="H1373" s="23" t="str">
        <f>+'Tableau de bord'!R1393</f>
        <v/>
      </c>
      <c r="I1373" s="17" t="str">
        <f>+IF('Tableau de bord'!B1394='Tableau de bord'!B1393,"",SUM($H$2:$H1373))</f>
        <v/>
      </c>
      <c r="J1373" s="8" t="str" cm="1">
        <f t="array" aca="1" ref="J1373" ca="1">IF(ISERROR(IF(ROWS($1:1372)&lt;=COUNTA($G$2:G1871),INDEX($G$2:G1871,SMALL(IF($G$2:G1871&lt;&gt;"",ROW(INDIRECT("1:"&amp;ROWS($G$2:G1871)))),ROWS($1:1372))),"")),"",IF(ROWS($1:1372)&lt;=COUNTA($G$2:G1871),INDEX($G$2:G1871,SMALL(IF($G$2:G1871&lt;&gt;"",ROW(INDIRECT("1:"&amp;ROWS($G$2:G1871)))),ROWS($1:1372))),""))</f>
        <v/>
      </c>
      <c r="K1373" s="10" t="str" cm="1">
        <f t="array" aca="1" ref="K1373" ca="1">IF(ISERROR(IF(ROWS($1:1372)&lt;=COUNTA($I$2:I1871),INDEX($I$2:I1871,SMALL(IF($I$2:I1871&lt;&gt;"",ROW(INDIRECT("1:"&amp;ROWS($I$2:I1871)))),ROWS($1:1372))),"")),"",IF(ROWS($1:1372)&lt;=COUNTA($I$2:I1871),INDEX($I$2:I1871,SMALL(IF($I$2:I1871&lt;&gt;"",ROW(INDIRECT("1:"&amp;ROWS($I$2:I1871)))),ROWS($1:1372))),""))</f>
        <v/>
      </c>
    </row>
    <row r="1374" spans="7:11" x14ac:dyDescent="0.2">
      <c r="G1374" s="24" t="str">
        <f>+IF('Tableau de bord'!B1394='Tableau de bord'!B1395,"",'Tableau de bord'!B1394)</f>
        <v/>
      </c>
      <c r="H1374" s="23" t="str">
        <f>+'Tableau de bord'!R1394</f>
        <v/>
      </c>
      <c r="I1374" s="17" t="str">
        <f>+IF('Tableau de bord'!B1395='Tableau de bord'!B1394,"",SUM($H$2:$H1374))</f>
        <v/>
      </c>
      <c r="J1374" s="8" t="str" cm="1">
        <f t="array" aca="1" ref="J1374" ca="1">IF(ISERROR(IF(ROWS($1:1373)&lt;=COUNTA($G$2:G1872),INDEX($G$2:G1872,SMALL(IF($G$2:G1872&lt;&gt;"",ROW(INDIRECT("1:"&amp;ROWS($G$2:G1872)))),ROWS($1:1373))),"")),"",IF(ROWS($1:1373)&lt;=COUNTA($G$2:G1872),INDEX($G$2:G1872,SMALL(IF($G$2:G1872&lt;&gt;"",ROW(INDIRECT("1:"&amp;ROWS($G$2:G1872)))),ROWS($1:1373))),""))</f>
        <v/>
      </c>
      <c r="K1374" s="10" t="str" cm="1">
        <f t="array" aca="1" ref="K1374" ca="1">IF(ISERROR(IF(ROWS($1:1373)&lt;=COUNTA($I$2:I1872),INDEX($I$2:I1872,SMALL(IF($I$2:I1872&lt;&gt;"",ROW(INDIRECT("1:"&amp;ROWS($I$2:I1872)))),ROWS($1:1373))),"")),"",IF(ROWS($1:1373)&lt;=COUNTA($I$2:I1872),INDEX($I$2:I1872,SMALL(IF($I$2:I1872&lt;&gt;"",ROW(INDIRECT("1:"&amp;ROWS($I$2:I1872)))),ROWS($1:1373))),""))</f>
        <v/>
      </c>
    </row>
    <row r="1375" spans="7:11" x14ac:dyDescent="0.2">
      <c r="G1375" s="24" t="str">
        <f>+IF('Tableau de bord'!B1395='Tableau de bord'!B1396,"",'Tableau de bord'!B1395)</f>
        <v/>
      </c>
      <c r="H1375" s="23" t="str">
        <f>+'Tableau de bord'!R1395</f>
        <v/>
      </c>
      <c r="I1375" s="17" t="str">
        <f>+IF('Tableau de bord'!B1396='Tableau de bord'!B1395,"",SUM($H$2:$H1375))</f>
        <v/>
      </c>
      <c r="J1375" s="8" t="str" cm="1">
        <f t="array" aca="1" ref="J1375" ca="1">IF(ISERROR(IF(ROWS($1:1374)&lt;=COUNTA($G$2:G1873),INDEX($G$2:G1873,SMALL(IF($G$2:G1873&lt;&gt;"",ROW(INDIRECT("1:"&amp;ROWS($G$2:G1873)))),ROWS($1:1374))),"")),"",IF(ROWS($1:1374)&lt;=COUNTA($G$2:G1873),INDEX($G$2:G1873,SMALL(IF($G$2:G1873&lt;&gt;"",ROW(INDIRECT("1:"&amp;ROWS($G$2:G1873)))),ROWS($1:1374))),""))</f>
        <v/>
      </c>
      <c r="K1375" s="10" t="str" cm="1">
        <f t="array" aca="1" ref="K1375" ca="1">IF(ISERROR(IF(ROWS($1:1374)&lt;=COUNTA($I$2:I1873),INDEX($I$2:I1873,SMALL(IF($I$2:I1873&lt;&gt;"",ROW(INDIRECT("1:"&amp;ROWS($I$2:I1873)))),ROWS($1:1374))),"")),"",IF(ROWS($1:1374)&lt;=COUNTA($I$2:I1873),INDEX($I$2:I1873,SMALL(IF($I$2:I1873&lt;&gt;"",ROW(INDIRECT("1:"&amp;ROWS($I$2:I1873)))),ROWS($1:1374))),""))</f>
        <v/>
      </c>
    </row>
    <row r="1376" spans="7:11" x14ac:dyDescent="0.2">
      <c r="G1376" s="24" t="str">
        <f>+IF('Tableau de bord'!B1396='Tableau de bord'!B1397,"",'Tableau de bord'!B1396)</f>
        <v/>
      </c>
      <c r="H1376" s="23" t="str">
        <f>+'Tableau de bord'!R1396</f>
        <v/>
      </c>
      <c r="I1376" s="17" t="str">
        <f>+IF('Tableau de bord'!B1397='Tableau de bord'!B1396,"",SUM($H$2:$H1376))</f>
        <v/>
      </c>
      <c r="J1376" s="8" t="str" cm="1">
        <f t="array" aca="1" ref="J1376" ca="1">IF(ISERROR(IF(ROWS($1:1375)&lt;=COUNTA($G$2:G1874),INDEX($G$2:G1874,SMALL(IF($G$2:G1874&lt;&gt;"",ROW(INDIRECT("1:"&amp;ROWS($G$2:G1874)))),ROWS($1:1375))),"")),"",IF(ROWS($1:1375)&lt;=COUNTA($G$2:G1874),INDEX($G$2:G1874,SMALL(IF($G$2:G1874&lt;&gt;"",ROW(INDIRECT("1:"&amp;ROWS($G$2:G1874)))),ROWS($1:1375))),""))</f>
        <v/>
      </c>
      <c r="K1376" s="10" t="str" cm="1">
        <f t="array" aca="1" ref="K1376" ca="1">IF(ISERROR(IF(ROWS($1:1375)&lt;=COUNTA($I$2:I1874),INDEX($I$2:I1874,SMALL(IF($I$2:I1874&lt;&gt;"",ROW(INDIRECT("1:"&amp;ROWS($I$2:I1874)))),ROWS($1:1375))),"")),"",IF(ROWS($1:1375)&lt;=COUNTA($I$2:I1874),INDEX($I$2:I1874,SMALL(IF($I$2:I1874&lt;&gt;"",ROW(INDIRECT("1:"&amp;ROWS($I$2:I1874)))),ROWS($1:1375))),""))</f>
        <v/>
      </c>
    </row>
    <row r="1377" spans="7:11" x14ac:dyDescent="0.2">
      <c r="G1377" s="24" t="str">
        <f>+IF('Tableau de bord'!B1397='Tableau de bord'!B1398,"",'Tableau de bord'!B1397)</f>
        <v/>
      </c>
      <c r="H1377" s="23" t="str">
        <f>+'Tableau de bord'!R1397</f>
        <v/>
      </c>
      <c r="I1377" s="17" t="str">
        <f>+IF('Tableau de bord'!B1398='Tableau de bord'!B1397,"",SUM($H$2:$H1377))</f>
        <v/>
      </c>
      <c r="J1377" s="8" t="str" cm="1">
        <f t="array" aca="1" ref="J1377" ca="1">IF(ISERROR(IF(ROWS($1:1376)&lt;=COUNTA($G$2:G1875),INDEX($G$2:G1875,SMALL(IF($G$2:G1875&lt;&gt;"",ROW(INDIRECT("1:"&amp;ROWS($G$2:G1875)))),ROWS($1:1376))),"")),"",IF(ROWS($1:1376)&lt;=COUNTA($G$2:G1875),INDEX($G$2:G1875,SMALL(IF($G$2:G1875&lt;&gt;"",ROW(INDIRECT("1:"&amp;ROWS($G$2:G1875)))),ROWS($1:1376))),""))</f>
        <v/>
      </c>
      <c r="K1377" s="10" t="str" cm="1">
        <f t="array" aca="1" ref="K1377" ca="1">IF(ISERROR(IF(ROWS($1:1376)&lt;=COUNTA($I$2:I1875),INDEX($I$2:I1875,SMALL(IF($I$2:I1875&lt;&gt;"",ROW(INDIRECT("1:"&amp;ROWS($I$2:I1875)))),ROWS($1:1376))),"")),"",IF(ROWS($1:1376)&lt;=COUNTA($I$2:I1875),INDEX($I$2:I1875,SMALL(IF($I$2:I1875&lt;&gt;"",ROW(INDIRECT("1:"&amp;ROWS($I$2:I1875)))),ROWS($1:1376))),""))</f>
        <v/>
      </c>
    </row>
    <row r="1378" spans="7:11" x14ac:dyDescent="0.2">
      <c r="G1378" s="24" t="str">
        <f>+IF('Tableau de bord'!B1398='Tableau de bord'!B1399,"",'Tableau de bord'!B1398)</f>
        <v/>
      </c>
      <c r="H1378" s="23" t="str">
        <f>+'Tableau de bord'!R1398</f>
        <v/>
      </c>
      <c r="I1378" s="17" t="str">
        <f>+IF('Tableau de bord'!B1399='Tableau de bord'!B1398,"",SUM($H$2:$H1378))</f>
        <v/>
      </c>
      <c r="J1378" s="8" t="str" cm="1">
        <f t="array" aca="1" ref="J1378" ca="1">IF(ISERROR(IF(ROWS($1:1377)&lt;=COUNTA($G$2:G1876),INDEX($G$2:G1876,SMALL(IF($G$2:G1876&lt;&gt;"",ROW(INDIRECT("1:"&amp;ROWS($G$2:G1876)))),ROWS($1:1377))),"")),"",IF(ROWS($1:1377)&lt;=COUNTA($G$2:G1876),INDEX($G$2:G1876,SMALL(IF($G$2:G1876&lt;&gt;"",ROW(INDIRECT("1:"&amp;ROWS($G$2:G1876)))),ROWS($1:1377))),""))</f>
        <v/>
      </c>
      <c r="K1378" s="10" t="str" cm="1">
        <f t="array" aca="1" ref="K1378" ca="1">IF(ISERROR(IF(ROWS($1:1377)&lt;=COUNTA($I$2:I1876),INDEX($I$2:I1876,SMALL(IF($I$2:I1876&lt;&gt;"",ROW(INDIRECT("1:"&amp;ROWS($I$2:I1876)))),ROWS($1:1377))),"")),"",IF(ROWS($1:1377)&lt;=COUNTA($I$2:I1876),INDEX($I$2:I1876,SMALL(IF($I$2:I1876&lt;&gt;"",ROW(INDIRECT("1:"&amp;ROWS($I$2:I1876)))),ROWS($1:1377))),""))</f>
        <v/>
      </c>
    </row>
    <row r="1379" spans="7:11" x14ac:dyDescent="0.2">
      <c r="G1379" s="24" t="str">
        <f>+IF('Tableau de bord'!B1399='Tableau de bord'!B1400,"",'Tableau de bord'!B1399)</f>
        <v/>
      </c>
      <c r="H1379" s="23" t="str">
        <f>+'Tableau de bord'!R1399</f>
        <v/>
      </c>
      <c r="I1379" s="17" t="str">
        <f>+IF('Tableau de bord'!B1400='Tableau de bord'!B1399,"",SUM($H$2:$H1379))</f>
        <v/>
      </c>
      <c r="J1379" s="8" t="str" cm="1">
        <f t="array" aca="1" ref="J1379" ca="1">IF(ISERROR(IF(ROWS($1:1378)&lt;=COUNTA($G$2:G1877),INDEX($G$2:G1877,SMALL(IF($G$2:G1877&lt;&gt;"",ROW(INDIRECT("1:"&amp;ROWS($G$2:G1877)))),ROWS($1:1378))),"")),"",IF(ROWS($1:1378)&lt;=COUNTA($G$2:G1877),INDEX($G$2:G1877,SMALL(IF($G$2:G1877&lt;&gt;"",ROW(INDIRECT("1:"&amp;ROWS($G$2:G1877)))),ROWS($1:1378))),""))</f>
        <v/>
      </c>
      <c r="K1379" s="10" t="str" cm="1">
        <f t="array" aca="1" ref="K1379" ca="1">IF(ISERROR(IF(ROWS($1:1378)&lt;=COUNTA($I$2:I1877),INDEX($I$2:I1877,SMALL(IF($I$2:I1877&lt;&gt;"",ROW(INDIRECT("1:"&amp;ROWS($I$2:I1877)))),ROWS($1:1378))),"")),"",IF(ROWS($1:1378)&lt;=COUNTA($I$2:I1877),INDEX($I$2:I1877,SMALL(IF($I$2:I1877&lt;&gt;"",ROW(INDIRECT("1:"&amp;ROWS($I$2:I1877)))),ROWS($1:1378))),""))</f>
        <v/>
      </c>
    </row>
    <row r="1380" spans="7:11" x14ac:dyDescent="0.2">
      <c r="G1380" s="24" t="str">
        <f>+IF('Tableau de bord'!B1400='Tableau de bord'!B1401,"",'Tableau de bord'!B1400)</f>
        <v/>
      </c>
      <c r="H1380" s="23" t="str">
        <f>+'Tableau de bord'!R1400</f>
        <v/>
      </c>
      <c r="I1380" s="17" t="str">
        <f>+IF('Tableau de bord'!B1401='Tableau de bord'!B1400,"",SUM($H$2:$H1380))</f>
        <v/>
      </c>
      <c r="J1380" s="8" t="str" cm="1">
        <f t="array" aca="1" ref="J1380" ca="1">IF(ISERROR(IF(ROWS($1:1379)&lt;=COUNTA($G$2:G1878),INDEX($G$2:G1878,SMALL(IF($G$2:G1878&lt;&gt;"",ROW(INDIRECT("1:"&amp;ROWS($G$2:G1878)))),ROWS($1:1379))),"")),"",IF(ROWS($1:1379)&lt;=COUNTA($G$2:G1878),INDEX($G$2:G1878,SMALL(IF($G$2:G1878&lt;&gt;"",ROW(INDIRECT("1:"&amp;ROWS($G$2:G1878)))),ROWS($1:1379))),""))</f>
        <v/>
      </c>
      <c r="K1380" s="10" t="str" cm="1">
        <f t="array" aca="1" ref="K1380" ca="1">IF(ISERROR(IF(ROWS($1:1379)&lt;=COUNTA($I$2:I1878),INDEX($I$2:I1878,SMALL(IF($I$2:I1878&lt;&gt;"",ROW(INDIRECT("1:"&amp;ROWS($I$2:I1878)))),ROWS($1:1379))),"")),"",IF(ROWS($1:1379)&lt;=COUNTA($I$2:I1878),INDEX($I$2:I1878,SMALL(IF($I$2:I1878&lt;&gt;"",ROW(INDIRECT("1:"&amp;ROWS($I$2:I1878)))),ROWS($1:1379))),""))</f>
        <v/>
      </c>
    </row>
    <row r="1381" spans="7:11" x14ac:dyDescent="0.2">
      <c r="G1381" s="24" t="str">
        <f>+IF('Tableau de bord'!B1401='Tableau de bord'!B1402,"",'Tableau de bord'!B1401)</f>
        <v/>
      </c>
      <c r="H1381" s="23" t="str">
        <f>+'Tableau de bord'!R1401</f>
        <v/>
      </c>
      <c r="I1381" s="17" t="str">
        <f>+IF('Tableau de bord'!B1402='Tableau de bord'!B1401,"",SUM($H$2:$H1381))</f>
        <v/>
      </c>
      <c r="J1381" s="8" t="str" cm="1">
        <f t="array" aca="1" ref="J1381" ca="1">IF(ISERROR(IF(ROWS($1:1380)&lt;=COUNTA($G$2:G1879),INDEX($G$2:G1879,SMALL(IF($G$2:G1879&lt;&gt;"",ROW(INDIRECT("1:"&amp;ROWS($G$2:G1879)))),ROWS($1:1380))),"")),"",IF(ROWS($1:1380)&lt;=COUNTA($G$2:G1879),INDEX($G$2:G1879,SMALL(IF($G$2:G1879&lt;&gt;"",ROW(INDIRECT("1:"&amp;ROWS($G$2:G1879)))),ROWS($1:1380))),""))</f>
        <v/>
      </c>
      <c r="K1381" s="10" t="str" cm="1">
        <f t="array" aca="1" ref="K1381" ca="1">IF(ISERROR(IF(ROWS($1:1380)&lt;=COUNTA($I$2:I1879),INDEX($I$2:I1879,SMALL(IF($I$2:I1879&lt;&gt;"",ROW(INDIRECT("1:"&amp;ROWS($I$2:I1879)))),ROWS($1:1380))),"")),"",IF(ROWS($1:1380)&lt;=COUNTA($I$2:I1879),INDEX($I$2:I1879,SMALL(IF($I$2:I1879&lt;&gt;"",ROW(INDIRECT("1:"&amp;ROWS($I$2:I1879)))),ROWS($1:1380))),""))</f>
        <v/>
      </c>
    </row>
    <row r="1382" spans="7:11" x14ac:dyDescent="0.2">
      <c r="G1382" s="24" t="str">
        <f>+IF('Tableau de bord'!B1402='Tableau de bord'!B1403,"",'Tableau de bord'!B1402)</f>
        <v/>
      </c>
      <c r="H1382" s="23" t="str">
        <f>+'Tableau de bord'!R1402</f>
        <v/>
      </c>
      <c r="I1382" s="17" t="str">
        <f>+IF('Tableau de bord'!B1403='Tableau de bord'!B1402,"",SUM($H$2:$H1382))</f>
        <v/>
      </c>
      <c r="J1382" s="8" t="str" cm="1">
        <f t="array" aca="1" ref="J1382" ca="1">IF(ISERROR(IF(ROWS($1:1381)&lt;=COUNTA($G$2:G1880),INDEX($G$2:G1880,SMALL(IF($G$2:G1880&lt;&gt;"",ROW(INDIRECT("1:"&amp;ROWS($G$2:G1880)))),ROWS($1:1381))),"")),"",IF(ROWS($1:1381)&lt;=COUNTA($G$2:G1880),INDEX($G$2:G1880,SMALL(IF($G$2:G1880&lt;&gt;"",ROW(INDIRECT("1:"&amp;ROWS($G$2:G1880)))),ROWS($1:1381))),""))</f>
        <v/>
      </c>
      <c r="K1382" s="10" t="str" cm="1">
        <f t="array" aca="1" ref="K1382" ca="1">IF(ISERROR(IF(ROWS($1:1381)&lt;=COUNTA($I$2:I1880),INDEX($I$2:I1880,SMALL(IF($I$2:I1880&lt;&gt;"",ROW(INDIRECT("1:"&amp;ROWS($I$2:I1880)))),ROWS($1:1381))),"")),"",IF(ROWS($1:1381)&lt;=COUNTA($I$2:I1880),INDEX($I$2:I1880,SMALL(IF($I$2:I1880&lt;&gt;"",ROW(INDIRECT("1:"&amp;ROWS($I$2:I1880)))),ROWS($1:1381))),""))</f>
        <v/>
      </c>
    </row>
    <row r="1383" spans="7:11" x14ac:dyDescent="0.2">
      <c r="G1383" s="24" t="str">
        <f>+IF('Tableau de bord'!B1403='Tableau de bord'!B1404,"",'Tableau de bord'!B1403)</f>
        <v/>
      </c>
      <c r="H1383" s="23" t="str">
        <f>+'Tableau de bord'!R1403</f>
        <v/>
      </c>
      <c r="I1383" s="17" t="str">
        <f>+IF('Tableau de bord'!B1404='Tableau de bord'!B1403,"",SUM($H$2:$H1383))</f>
        <v/>
      </c>
      <c r="J1383" s="8" t="str" cm="1">
        <f t="array" aca="1" ref="J1383" ca="1">IF(ISERROR(IF(ROWS($1:1382)&lt;=COUNTA($G$2:G1881),INDEX($G$2:G1881,SMALL(IF($G$2:G1881&lt;&gt;"",ROW(INDIRECT("1:"&amp;ROWS($G$2:G1881)))),ROWS($1:1382))),"")),"",IF(ROWS($1:1382)&lt;=COUNTA($G$2:G1881),INDEX($G$2:G1881,SMALL(IF($G$2:G1881&lt;&gt;"",ROW(INDIRECT("1:"&amp;ROWS($G$2:G1881)))),ROWS($1:1382))),""))</f>
        <v/>
      </c>
      <c r="K1383" s="10" t="str" cm="1">
        <f t="array" aca="1" ref="K1383" ca="1">IF(ISERROR(IF(ROWS($1:1382)&lt;=COUNTA($I$2:I1881),INDEX($I$2:I1881,SMALL(IF($I$2:I1881&lt;&gt;"",ROW(INDIRECT("1:"&amp;ROWS($I$2:I1881)))),ROWS($1:1382))),"")),"",IF(ROWS($1:1382)&lt;=COUNTA($I$2:I1881),INDEX($I$2:I1881,SMALL(IF($I$2:I1881&lt;&gt;"",ROW(INDIRECT("1:"&amp;ROWS($I$2:I1881)))),ROWS($1:1382))),""))</f>
        <v/>
      </c>
    </row>
    <row r="1384" spans="7:11" x14ac:dyDescent="0.2">
      <c r="G1384" s="24" t="str">
        <f>+IF('Tableau de bord'!B1404='Tableau de bord'!B1405,"",'Tableau de bord'!B1404)</f>
        <v/>
      </c>
      <c r="H1384" s="23" t="str">
        <f>+'Tableau de bord'!R1404</f>
        <v/>
      </c>
      <c r="I1384" s="17" t="str">
        <f>+IF('Tableau de bord'!B1405='Tableau de bord'!B1404,"",SUM($H$2:$H1384))</f>
        <v/>
      </c>
      <c r="J1384" s="8" t="str" cm="1">
        <f t="array" aca="1" ref="J1384" ca="1">IF(ISERROR(IF(ROWS($1:1383)&lt;=COUNTA($G$2:G1882),INDEX($G$2:G1882,SMALL(IF($G$2:G1882&lt;&gt;"",ROW(INDIRECT("1:"&amp;ROWS($G$2:G1882)))),ROWS($1:1383))),"")),"",IF(ROWS($1:1383)&lt;=COUNTA($G$2:G1882),INDEX($G$2:G1882,SMALL(IF($G$2:G1882&lt;&gt;"",ROW(INDIRECT("1:"&amp;ROWS($G$2:G1882)))),ROWS($1:1383))),""))</f>
        <v/>
      </c>
      <c r="K1384" s="10" t="str" cm="1">
        <f t="array" aca="1" ref="K1384" ca="1">IF(ISERROR(IF(ROWS($1:1383)&lt;=COUNTA($I$2:I1882),INDEX($I$2:I1882,SMALL(IF($I$2:I1882&lt;&gt;"",ROW(INDIRECT("1:"&amp;ROWS($I$2:I1882)))),ROWS($1:1383))),"")),"",IF(ROWS($1:1383)&lt;=COUNTA($I$2:I1882),INDEX($I$2:I1882,SMALL(IF($I$2:I1882&lt;&gt;"",ROW(INDIRECT("1:"&amp;ROWS($I$2:I1882)))),ROWS($1:1383))),""))</f>
        <v/>
      </c>
    </row>
    <row r="1385" spans="7:11" x14ac:dyDescent="0.2">
      <c r="G1385" s="24" t="str">
        <f>+IF('Tableau de bord'!B1405='Tableau de bord'!B1406,"",'Tableau de bord'!B1405)</f>
        <v/>
      </c>
      <c r="H1385" s="23" t="str">
        <f>+'Tableau de bord'!R1405</f>
        <v/>
      </c>
      <c r="I1385" s="17" t="str">
        <f>+IF('Tableau de bord'!B1406='Tableau de bord'!B1405,"",SUM($H$2:$H1385))</f>
        <v/>
      </c>
      <c r="J1385" s="8" t="str" cm="1">
        <f t="array" aca="1" ref="J1385" ca="1">IF(ISERROR(IF(ROWS($1:1384)&lt;=COUNTA($G$2:G1883),INDEX($G$2:G1883,SMALL(IF($G$2:G1883&lt;&gt;"",ROW(INDIRECT("1:"&amp;ROWS($G$2:G1883)))),ROWS($1:1384))),"")),"",IF(ROWS($1:1384)&lt;=COUNTA($G$2:G1883),INDEX($G$2:G1883,SMALL(IF($G$2:G1883&lt;&gt;"",ROW(INDIRECT("1:"&amp;ROWS($G$2:G1883)))),ROWS($1:1384))),""))</f>
        <v/>
      </c>
      <c r="K1385" s="10" t="str" cm="1">
        <f t="array" aca="1" ref="K1385" ca="1">IF(ISERROR(IF(ROWS($1:1384)&lt;=COUNTA($I$2:I1883),INDEX($I$2:I1883,SMALL(IF($I$2:I1883&lt;&gt;"",ROW(INDIRECT("1:"&amp;ROWS($I$2:I1883)))),ROWS($1:1384))),"")),"",IF(ROWS($1:1384)&lt;=COUNTA($I$2:I1883),INDEX($I$2:I1883,SMALL(IF($I$2:I1883&lt;&gt;"",ROW(INDIRECT("1:"&amp;ROWS($I$2:I1883)))),ROWS($1:1384))),""))</f>
        <v/>
      </c>
    </row>
    <row r="1386" spans="7:11" x14ac:dyDescent="0.2">
      <c r="G1386" s="24" t="str">
        <f>+IF('Tableau de bord'!B1406='Tableau de bord'!B1407,"",'Tableau de bord'!B1406)</f>
        <v/>
      </c>
      <c r="H1386" s="23" t="str">
        <f>+'Tableau de bord'!R1406</f>
        <v/>
      </c>
      <c r="I1386" s="17" t="str">
        <f>+IF('Tableau de bord'!B1407='Tableau de bord'!B1406,"",SUM($H$2:$H1386))</f>
        <v/>
      </c>
      <c r="J1386" s="8" t="str" cm="1">
        <f t="array" aca="1" ref="J1386" ca="1">IF(ISERROR(IF(ROWS($1:1385)&lt;=COUNTA($G$2:G1884),INDEX($G$2:G1884,SMALL(IF($G$2:G1884&lt;&gt;"",ROW(INDIRECT("1:"&amp;ROWS($G$2:G1884)))),ROWS($1:1385))),"")),"",IF(ROWS($1:1385)&lt;=COUNTA($G$2:G1884),INDEX($G$2:G1884,SMALL(IF($G$2:G1884&lt;&gt;"",ROW(INDIRECT("1:"&amp;ROWS($G$2:G1884)))),ROWS($1:1385))),""))</f>
        <v/>
      </c>
      <c r="K1386" s="10" t="str" cm="1">
        <f t="array" aca="1" ref="K1386" ca="1">IF(ISERROR(IF(ROWS($1:1385)&lt;=COUNTA($I$2:I1884),INDEX($I$2:I1884,SMALL(IF($I$2:I1884&lt;&gt;"",ROW(INDIRECT("1:"&amp;ROWS($I$2:I1884)))),ROWS($1:1385))),"")),"",IF(ROWS($1:1385)&lt;=COUNTA($I$2:I1884),INDEX($I$2:I1884,SMALL(IF($I$2:I1884&lt;&gt;"",ROW(INDIRECT("1:"&amp;ROWS($I$2:I1884)))),ROWS($1:1385))),""))</f>
        <v/>
      </c>
    </row>
    <row r="1387" spans="7:11" x14ac:dyDescent="0.2">
      <c r="G1387" s="24" t="str">
        <f>+IF('Tableau de bord'!B1407='Tableau de bord'!B1408,"",'Tableau de bord'!B1407)</f>
        <v/>
      </c>
      <c r="H1387" s="23" t="str">
        <f>+'Tableau de bord'!R1407</f>
        <v/>
      </c>
      <c r="I1387" s="17" t="str">
        <f>+IF('Tableau de bord'!B1408='Tableau de bord'!B1407,"",SUM($H$2:$H1387))</f>
        <v/>
      </c>
      <c r="J1387" s="8" t="str" cm="1">
        <f t="array" aca="1" ref="J1387" ca="1">IF(ISERROR(IF(ROWS($1:1386)&lt;=COUNTA($G$2:G1885),INDEX($G$2:G1885,SMALL(IF($G$2:G1885&lt;&gt;"",ROW(INDIRECT("1:"&amp;ROWS($G$2:G1885)))),ROWS($1:1386))),"")),"",IF(ROWS($1:1386)&lt;=COUNTA($G$2:G1885),INDEX($G$2:G1885,SMALL(IF($G$2:G1885&lt;&gt;"",ROW(INDIRECT("1:"&amp;ROWS($G$2:G1885)))),ROWS($1:1386))),""))</f>
        <v/>
      </c>
      <c r="K1387" s="10" t="str" cm="1">
        <f t="array" aca="1" ref="K1387" ca="1">IF(ISERROR(IF(ROWS($1:1386)&lt;=COUNTA($I$2:I1885),INDEX($I$2:I1885,SMALL(IF($I$2:I1885&lt;&gt;"",ROW(INDIRECT("1:"&amp;ROWS($I$2:I1885)))),ROWS($1:1386))),"")),"",IF(ROWS($1:1386)&lt;=COUNTA($I$2:I1885),INDEX($I$2:I1885,SMALL(IF($I$2:I1885&lt;&gt;"",ROW(INDIRECT("1:"&amp;ROWS($I$2:I1885)))),ROWS($1:1386))),""))</f>
        <v/>
      </c>
    </row>
    <row r="1388" spans="7:11" x14ac:dyDescent="0.2">
      <c r="G1388" s="24" t="str">
        <f>+IF('Tableau de bord'!B1408='Tableau de bord'!B1409,"",'Tableau de bord'!B1408)</f>
        <v/>
      </c>
      <c r="H1388" s="23" t="str">
        <f>+'Tableau de bord'!R1408</f>
        <v/>
      </c>
      <c r="I1388" s="17" t="str">
        <f>+IF('Tableau de bord'!B1409='Tableau de bord'!B1408,"",SUM($H$2:$H1388))</f>
        <v/>
      </c>
      <c r="J1388" s="8" t="str" cm="1">
        <f t="array" aca="1" ref="J1388" ca="1">IF(ISERROR(IF(ROWS($1:1387)&lt;=COUNTA($G$2:G1886),INDEX($G$2:G1886,SMALL(IF($G$2:G1886&lt;&gt;"",ROW(INDIRECT("1:"&amp;ROWS($G$2:G1886)))),ROWS($1:1387))),"")),"",IF(ROWS($1:1387)&lt;=COUNTA($G$2:G1886),INDEX($G$2:G1886,SMALL(IF($G$2:G1886&lt;&gt;"",ROW(INDIRECT("1:"&amp;ROWS($G$2:G1886)))),ROWS($1:1387))),""))</f>
        <v/>
      </c>
      <c r="K1388" s="10" t="str" cm="1">
        <f t="array" aca="1" ref="K1388" ca="1">IF(ISERROR(IF(ROWS($1:1387)&lt;=COUNTA($I$2:I1886),INDEX($I$2:I1886,SMALL(IF($I$2:I1886&lt;&gt;"",ROW(INDIRECT("1:"&amp;ROWS($I$2:I1886)))),ROWS($1:1387))),"")),"",IF(ROWS($1:1387)&lt;=COUNTA($I$2:I1886),INDEX($I$2:I1886,SMALL(IF($I$2:I1886&lt;&gt;"",ROW(INDIRECT("1:"&amp;ROWS($I$2:I1886)))),ROWS($1:1387))),""))</f>
        <v/>
      </c>
    </row>
    <row r="1389" spans="7:11" x14ac:dyDescent="0.2">
      <c r="G1389" s="24" t="str">
        <f>+IF('Tableau de bord'!B1409='Tableau de bord'!B1410,"",'Tableau de bord'!B1409)</f>
        <v/>
      </c>
      <c r="H1389" s="23" t="str">
        <f>+'Tableau de bord'!R1409</f>
        <v/>
      </c>
      <c r="I1389" s="17" t="str">
        <f>+IF('Tableau de bord'!B1410='Tableau de bord'!B1409,"",SUM($H$2:$H1389))</f>
        <v/>
      </c>
      <c r="J1389" s="8" t="str" cm="1">
        <f t="array" aca="1" ref="J1389" ca="1">IF(ISERROR(IF(ROWS($1:1388)&lt;=COUNTA($G$2:G1887),INDEX($G$2:G1887,SMALL(IF($G$2:G1887&lt;&gt;"",ROW(INDIRECT("1:"&amp;ROWS($G$2:G1887)))),ROWS($1:1388))),"")),"",IF(ROWS($1:1388)&lt;=COUNTA($G$2:G1887),INDEX($G$2:G1887,SMALL(IF($G$2:G1887&lt;&gt;"",ROW(INDIRECT("1:"&amp;ROWS($G$2:G1887)))),ROWS($1:1388))),""))</f>
        <v/>
      </c>
      <c r="K1389" s="10" t="str" cm="1">
        <f t="array" aca="1" ref="K1389" ca="1">IF(ISERROR(IF(ROWS($1:1388)&lt;=COUNTA($I$2:I1887),INDEX($I$2:I1887,SMALL(IF($I$2:I1887&lt;&gt;"",ROW(INDIRECT("1:"&amp;ROWS($I$2:I1887)))),ROWS($1:1388))),"")),"",IF(ROWS($1:1388)&lt;=COUNTA($I$2:I1887),INDEX($I$2:I1887,SMALL(IF($I$2:I1887&lt;&gt;"",ROW(INDIRECT("1:"&amp;ROWS($I$2:I1887)))),ROWS($1:1388))),""))</f>
        <v/>
      </c>
    </row>
    <row r="1390" spans="7:11" x14ac:dyDescent="0.2">
      <c r="G1390" s="24" t="str">
        <f>+IF('Tableau de bord'!B1410='Tableau de bord'!B1411,"",'Tableau de bord'!B1410)</f>
        <v/>
      </c>
      <c r="H1390" s="23" t="str">
        <f>+'Tableau de bord'!R1410</f>
        <v/>
      </c>
      <c r="I1390" s="17" t="str">
        <f>+IF('Tableau de bord'!B1411='Tableau de bord'!B1410,"",SUM($H$2:$H1390))</f>
        <v/>
      </c>
      <c r="J1390" s="8" t="str" cm="1">
        <f t="array" aca="1" ref="J1390" ca="1">IF(ISERROR(IF(ROWS($1:1389)&lt;=COUNTA($G$2:G1888),INDEX($G$2:G1888,SMALL(IF($G$2:G1888&lt;&gt;"",ROW(INDIRECT("1:"&amp;ROWS($G$2:G1888)))),ROWS($1:1389))),"")),"",IF(ROWS($1:1389)&lt;=COUNTA($G$2:G1888),INDEX($G$2:G1888,SMALL(IF($G$2:G1888&lt;&gt;"",ROW(INDIRECT("1:"&amp;ROWS($G$2:G1888)))),ROWS($1:1389))),""))</f>
        <v/>
      </c>
      <c r="K1390" s="10" t="str" cm="1">
        <f t="array" aca="1" ref="K1390" ca="1">IF(ISERROR(IF(ROWS($1:1389)&lt;=COUNTA($I$2:I1888),INDEX($I$2:I1888,SMALL(IF($I$2:I1888&lt;&gt;"",ROW(INDIRECT("1:"&amp;ROWS($I$2:I1888)))),ROWS($1:1389))),"")),"",IF(ROWS($1:1389)&lt;=COUNTA($I$2:I1888),INDEX($I$2:I1888,SMALL(IF($I$2:I1888&lt;&gt;"",ROW(INDIRECT("1:"&amp;ROWS($I$2:I1888)))),ROWS($1:1389))),""))</f>
        <v/>
      </c>
    </row>
    <row r="1391" spans="7:11" x14ac:dyDescent="0.2">
      <c r="G1391" s="24" t="str">
        <f>+IF('Tableau de bord'!B1411='Tableau de bord'!B1412,"",'Tableau de bord'!B1411)</f>
        <v/>
      </c>
      <c r="H1391" s="23" t="str">
        <f>+'Tableau de bord'!R1411</f>
        <v/>
      </c>
      <c r="I1391" s="17" t="str">
        <f>+IF('Tableau de bord'!B1412='Tableau de bord'!B1411,"",SUM($H$2:$H1391))</f>
        <v/>
      </c>
      <c r="J1391" s="8" t="str" cm="1">
        <f t="array" aca="1" ref="J1391" ca="1">IF(ISERROR(IF(ROWS($1:1390)&lt;=COUNTA($G$2:G1889),INDEX($G$2:G1889,SMALL(IF($G$2:G1889&lt;&gt;"",ROW(INDIRECT("1:"&amp;ROWS($G$2:G1889)))),ROWS($1:1390))),"")),"",IF(ROWS($1:1390)&lt;=COUNTA($G$2:G1889),INDEX($G$2:G1889,SMALL(IF($G$2:G1889&lt;&gt;"",ROW(INDIRECT("1:"&amp;ROWS($G$2:G1889)))),ROWS($1:1390))),""))</f>
        <v/>
      </c>
      <c r="K1391" s="10" t="str" cm="1">
        <f t="array" aca="1" ref="K1391" ca="1">IF(ISERROR(IF(ROWS($1:1390)&lt;=COUNTA($I$2:I1889),INDEX($I$2:I1889,SMALL(IF($I$2:I1889&lt;&gt;"",ROW(INDIRECT("1:"&amp;ROWS($I$2:I1889)))),ROWS($1:1390))),"")),"",IF(ROWS($1:1390)&lt;=COUNTA($I$2:I1889),INDEX($I$2:I1889,SMALL(IF($I$2:I1889&lt;&gt;"",ROW(INDIRECT("1:"&amp;ROWS($I$2:I1889)))),ROWS($1:1390))),""))</f>
        <v/>
      </c>
    </row>
    <row r="1392" spans="7:11" x14ac:dyDescent="0.2">
      <c r="G1392" s="24" t="str">
        <f>+IF('Tableau de bord'!B1412='Tableau de bord'!B1413,"",'Tableau de bord'!B1412)</f>
        <v/>
      </c>
      <c r="H1392" s="23" t="str">
        <f>+'Tableau de bord'!R1412</f>
        <v/>
      </c>
      <c r="I1392" s="17" t="str">
        <f>+IF('Tableau de bord'!B1413='Tableau de bord'!B1412,"",SUM($H$2:$H1392))</f>
        <v/>
      </c>
      <c r="J1392" s="8" t="str" cm="1">
        <f t="array" aca="1" ref="J1392" ca="1">IF(ISERROR(IF(ROWS($1:1391)&lt;=COUNTA($G$2:G1890),INDEX($G$2:G1890,SMALL(IF($G$2:G1890&lt;&gt;"",ROW(INDIRECT("1:"&amp;ROWS($G$2:G1890)))),ROWS($1:1391))),"")),"",IF(ROWS($1:1391)&lt;=COUNTA($G$2:G1890),INDEX($G$2:G1890,SMALL(IF($G$2:G1890&lt;&gt;"",ROW(INDIRECT("1:"&amp;ROWS($G$2:G1890)))),ROWS($1:1391))),""))</f>
        <v/>
      </c>
      <c r="K1392" s="10" t="str" cm="1">
        <f t="array" aca="1" ref="K1392" ca="1">IF(ISERROR(IF(ROWS($1:1391)&lt;=COUNTA($I$2:I1890),INDEX($I$2:I1890,SMALL(IF($I$2:I1890&lt;&gt;"",ROW(INDIRECT("1:"&amp;ROWS($I$2:I1890)))),ROWS($1:1391))),"")),"",IF(ROWS($1:1391)&lt;=COUNTA($I$2:I1890),INDEX($I$2:I1890,SMALL(IF($I$2:I1890&lt;&gt;"",ROW(INDIRECT("1:"&amp;ROWS($I$2:I1890)))),ROWS($1:1391))),""))</f>
        <v/>
      </c>
    </row>
    <row r="1393" spans="7:11" x14ac:dyDescent="0.2">
      <c r="G1393" s="24" t="str">
        <f>+IF('Tableau de bord'!B1413='Tableau de bord'!B1414,"",'Tableau de bord'!B1413)</f>
        <v/>
      </c>
      <c r="H1393" s="23" t="str">
        <f>+'Tableau de bord'!R1413</f>
        <v/>
      </c>
      <c r="I1393" s="17" t="str">
        <f>+IF('Tableau de bord'!B1414='Tableau de bord'!B1413,"",SUM($H$2:$H1393))</f>
        <v/>
      </c>
      <c r="J1393" s="8" t="str" cm="1">
        <f t="array" aca="1" ref="J1393" ca="1">IF(ISERROR(IF(ROWS($1:1392)&lt;=COUNTA($G$2:G1891),INDEX($G$2:G1891,SMALL(IF($G$2:G1891&lt;&gt;"",ROW(INDIRECT("1:"&amp;ROWS($G$2:G1891)))),ROWS($1:1392))),"")),"",IF(ROWS($1:1392)&lt;=COUNTA($G$2:G1891),INDEX($G$2:G1891,SMALL(IF($G$2:G1891&lt;&gt;"",ROW(INDIRECT("1:"&amp;ROWS($G$2:G1891)))),ROWS($1:1392))),""))</f>
        <v/>
      </c>
      <c r="K1393" s="10" t="str" cm="1">
        <f t="array" aca="1" ref="K1393" ca="1">IF(ISERROR(IF(ROWS($1:1392)&lt;=COUNTA($I$2:I1891),INDEX($I$2:I1891,SMALL(IF($I$2:I1891&lt;&gt;"",ROW(INDIRECT("1:"&amp;ROWS($I$2:I1891)))),ROWS($1:1392))),"")),"",IF(ROWS($1:1392)&lt;=COUNTA($I$2:I1891),INDEX($I$2:I1891,SMALL(IF($I$2:I1891&lt;&gt;"",ROW(INDIRECT("1:"&amp;ROWS($I$2:I1891)))),ROWS($1:1392))),""))</f>
        <v/>
      </c>
    </row>
    <row r="1394" spans="7:11" x14ac:dyDescent="0.2">
      <c r="G1394" s="24" t="str">
        <f>+IF('Tableau de bord'!B1414='Tableau de bord'!B1415,"",'Tableau de bord'!B1414)</f>
        <v/>
      </c>
      <c r="H1394" s="23" t="str">
        <f>+'Tableau de bord'!R1414</f>
        <v/>
      </c>
      <c r="I1394" s="17" t="str">
        <f>+IF('Tableau de bord'!B1415='Tableau de bord'!B1414,"",SUM($H$2:$H1394))</f>
        <v/>
      </c>
      <c r="J1394" s="8" t="str" cm="1">
        <f t="array" aca="1" ref="J1394" ca="1">IF(ISERROR(IF(ROWS($1:1393)&lt;=COUNTA($G$2:G1892),INDEX($G$2:G1892,SMALL(IF($G$2:G1892&lt;&gt;"",ROW(INDIRECT("1:"&amp;ROWS($G$2:G1892)))),ROWS($1:1393))),"")),"",IF(ROWS($1:1393)&lt;=COUNTA($G$2:G1892),INDEX($G$2:G1892,SMALL(IF($G$2:G1892&lt;&gt;"",ROW(INDIRECT("1:"&amp;ROWS($G$2:G1892)))),ROWS($1:1393))),""))</f>
        <v/>
      </c>
      <c r="K1394" s="10" t="str" cm="1">
        <f t="array" aca="1" ref="K1394" ca="1">IF(ISERROR(IF(ROWS($1:1393)&lt;=COUNTA($I$2:I1892),INDEX($I$2:I1892,SMALL(IF($I$2:I1892&lt;&gt;"",ROW(INDIRECT("1:"&amp;ROWS($I$2:I1892)))),ROWS($1:1393))),"")),"",IF(ROWS($1:1393)&lt;=COUNTA($I$2:I1892),INDEX($I$2:I1892,SMALL(IF($I$2:I1892&lt;&gt;"",ROW(INDIRECT("1:"&amp;ROWS($I$2:I1892)))),ROWS($1:1393))),""))</f>
        <v/>
      </c>
    </row>
    <row r="1395" spans="7:11" x14ac:dyDescent="0.2">
      <c r="G1395" s="24" t="str">
        <f>+IF('Tableau de bord'!B1415='Tableau de bord'!B1416,"",'Tableau de bord'!B1415)</f>
        <v/>
      </c>
      <c r="H1395" s="23" t="str">
        <f>+'Tableau de bord'!R1415</f>
        <v/>
      </c>
      <c r="I1395" s="17" t="str">
        <f>+IF('Tableau de bord'!B1416='Tableau de bord'!B1415,"",SUM($H$2:$H1395))</f>
        <v/>
      </c>
      <c r="J1395" s="8" t="str" cm="1">
        <f t="array" aca="1" ref="J1395" ca="1">IF(ISERROR(IF(ROWS($1:1394)&lt;=COUNTA($G$2:G1893),INDEX($G$2:G1893,SMALL(IF($G$2:G1893&lt;&gt;"",ROW(INDIRECT("1:"&amp;ROWS($G$2:G1893)))),ROWS($1:1394))),"")),"",IF(ROWS($1:1394)&lt;=COUNTA($G$2:G1893),INDEX($G$2:G1893,SMALL(IF($G$2:G1893&lt;&gt;"",ROW(INDIRECT("1:"&amp;ROWS($G$2:G1893)))),ROWS($1:1394))),""))</f>
        <v/>
      </c>
      <c r="K1395" s="10" t="str" cm="1">
        <f t="array" aca="1" ref="K1395" ca="1">IF(ISERROR(IF(ROWS($1:1394)&lt;=COUNTA($I$2:I1893),INDEX($I$2:I1893,SMALL(IF($I$2:I1893&lt;&gt;"",ROW(INDIRECT("1:"&amp;ROWS($I$2:I1893)))),ROWS($1:1394))),"")),"",IF(ROWS($1:1394)&lt;=COUNTA($I$2:I1893),INDEX($I$2:I1893,SMALL(IF($I$2:I1893&lt;&gt;"",ROW(INDIRECT("1:"&amp;ROWS($I$2:I1893)))),ROWS($1:1394))),""))</f>
        <v/>
      </c>
    </row>
    <row r="1396" spans="7:11" x14ac:dyDescent="0.2">
      <c r="G1396" s="24" t="str">
        <f>+IF('Tableau de bord'!B1416='Tableau de bord'!B1417,"",'Tableau de bord'!B1416)</f>
        <v/>
      </c>
      <c r="H1396" s="23" t="str">
        <f>+'Tableau de bord'!R1416</f>
        <v/>
      </c>
      <c r="I1396" s="17" t="str">
        <f>+IF('Tableau de bord'!B1417='Tableau de bord'!B1416,"",SUM($H$2:$H1396))</f>
        <v/>
      </c>
      <c r="J1396" s="8" t="str" cm="1">
        <f t="array" aca="1" ref="J1396" ca="1">IF(ISERROR(IF(ROWS($1:1395)&lt;=COUNTA($G$2:G1894),INDEX($G$2:G1894,SMALL(IF($G$2:G1894&lt;&gt;"",ROW(INDIRECT("1:"&amp;ROWS($G$2:G1894)))),ROWS($1:1395))),"")),"",IF(ROWS($1:1395)&lt;=COUNTA($G$2:G1894),INDEX($G$2:G1894,SMALL(IF($G$2:G1894&lt;&gt;"",ROW(INDIRECT("1:"&amp;ROWS($G$2:G1894)))),ROWS($1:1395))),""))</f>
        <v/>
      </c>
      <c r="K1396" s="10" t="str" cm="1">
        <f t="array" aca="1" ref="K1396" ca="1">IF(ISERROR(IF(ROWS($1:1395)&lt;=COUNTA($I$2:I1894),INDEX($I$2:I1894,SMALL(IF($I$2:I1894&lt;&gt;"",ROW(INDIRECT("1:"&amp;ROWS($I$2:I1894)))),ROWS($1:1395))),"")),"",IF(ROWS($1:1395)&lt;=COUNTA($I$2:I1894),INDEX($I$2:I1894,SMALL(IF($I$2:I1894&lt;&gt;"",ROW(INDIRECT("1:"&amp;ROWS($I$2:I1894)))),ROWS($1:1395))),""))</f>
        <v/>
      </c>
    </row>
    <row r="1397" spans="7:11" x14ac:dyDescent="0.2">
      <c r="G1397" s="24" t="str">
        <f>+IF('Tableau de bord'!B1417='Tableau de bord'!B1418,"",'Tableau de bord'!B1417)</f>
        <v/>
      </c>
      <c r="H1397" s="23" t="str">
        <f>+'Tableau de bord'!R1417</f>
        <v/>
      </c>
      <c r="I1397" s="17" t="str">
        <f>+IF('Tableau de bord'!B1418='Tableau de bord'!B1417,"",SUM($H$2:$H1397))</f>
        <v/>
      </c>
      <c r="J1397" s="8" t="str" cm="1">
        <f t="array" aca="1" ref="J1397" ca="1">IF(ISERROR(IF(ROWS($1:1396)&lt;=COUNTA($G$2:G1895),INDEX($G$2:G1895,SMALL(IF($G$2:G1895&lt;&gt;"",ROW(INDIRECT("1:"&amp;ROWS($G$2:G1895)))),ROWS($1:1396))),"")),"",IF(ROWS($1:1396)&lt;=COUNTA($G$2:G1895),INDEX($G$2:G1895,SMALL(IF($G$2:G1895&lt;&gt;"",ROW(INDIRECT("1:"&amp;ROWS($G$2:G1895)))),ROWS($1:1396))),""))</f>
        <v/>
      </c>
      <c r="K1397" s="10" t="str" cm="1">
        <f t="array" aca="1" ref="K1397" ca="1">IF(ISERROR(IF(ROWS($1:1396)&lt;=COUNTA($I$2:I1895),INDEX($I$2:I1895,SMALL(IF($I$2:I1895&lt;&gt;"",ROW(INDIRECT("1:"&amp;ROWS($I$2:I1895)))),ROWS($1:1396))),"")),"",IF(ROWS($1:1396)&lt;=COUNTA($I$2:I1895),INDEX($I$2:I1895,SMALL(IF($I$2:I1895&lt;&gt;"",ROW(INDIRECT("1:"&amp;ROWS($I$2:I1895)))),ROWS($1:1396))),""))</f>
        <v/>
      </c>
    </row>
    <row r="1398" spans="7:11" x14ac:dyDescent="0.2">
      <c r="G1398" s="24" t="str">
        <f>+IF('Tableau de bord'!B1418='Tableau de bord'!B1419,"",'Tableau de bord'!B1418)</f>
        <v/>
      </c>
      <c r="H1398" s="23" t="str">
        <f>+'Tableau de bord'!R1418</f>
        <v/>
      </c>
      <c r="I1398" s="17" t="str">
        <f>+IF('Tableau de bord'!B1419='Tableau de bord'!B1418,"",SUM($H$2:$H1398))</f>
        <v/>
      </c>
      <c r="J1398" s="8" t="str" cm="1">
        <f t="array" aca="1" ref="J1398" ca="1">IF(ISERROR(IF(ROWS($1:1397)&lt;=COUNTA($G$2:G1896),INDEX($G$2:G1896,SMALL(IF($G$2:G1896&lt;&gt;"",ROW(INDIRECT("1:"&amp;ROWS($G$2:G1896)))),ROWS($1:1397))),"")),"",IF(ROWS($1:1397)&lt;=COUNTA($G$2:G1896),INDEX($G$2:G1896,SMALL(IF($G$2:G1896&lt;&gt;"",ROW(INDIRECT("1:"&amp;ROWS($G$2:G1896)))),ROWS($1:1397))),""))</f>
        <v/>
      </c>
      <c r="K1398" s="10" t="str" cm="1">
        <f t="array" aca="1" ref="K1398" ca="1">IF(ISERROR(IF(ROWS($1:1397)&lt;=COUNTA($I$2:I1896),INDEX($I$2:I1896,SMALL(IF($I$2:I1896&lt;&gt;"",ROW(INDIRECT("1:"&amp;ROWS($I$2:I1896)))),ROWS($1:1397))),"")),"",IF(ROWS($1:1397)&lt;=COUNTA($I$2:I1896),INDEX($I$2:I1896,SMALL(IF($I$2:I1896&lt;&gt;"",ROW(INDIRECT("1:"&amp;ROWS($I$2:I1896)))),ROWS($1:1397))),""))</f>
        <v/>
      </c>
    </row>
    <row r="1399" spans="7:11" x14ac:dyDescent="0.2">
      <c r="G1399" s="24" t="str">
        <f>+IF('Tableau de bord'!B1419='Tableau de bord'!B1420,"",'Tableau de bord'!B1419)</f>
        <v/>
      </c>
      <c r="H1399" s="23" t="str">
        <f>+'Tableau de bord'!R1419</f>
        <v/>
      </c>
      <c r="I1399" s="17" t="str">
        <f>+IF('Tableau de bord'!B1420='Tableau de bord'!B1419,"",SUM($H$2:$H1399))</f>
        <v/>
      </c>
      <c r="J1399" s="8" t="str" cm="1">
        <f t="array" aca="1" ref="J1399" ca="1">IF(ISERROR(IF(ROWS($1:1398)&lt;=COUNTA($G$2:G1897),INDEX($G$2:G1897,SMALL(IF($G$2:G1897&lt;&gt;"",ROW(INDIRECT("1:"&amp;ROWS($G$2:G1897)))),ROWS($1:1398))),"")),"",IF(ROWS($1:1398)&lt;=COUNTA($G$2:G1897),INDEX($G$2:G1897,SMALL(IF($G$2:G1897&lt;&gt;"",ROW(INDIRECT("1:"&amp;ROWS($G$2:G1897)))),ROWS($1:1398))),""))</f>
        <v/>
      </c>
      <c r="K1399" s="10" t="str" cm="1">
        <f t="array" aca="1" ref="K1399" ca="1">IF(ISERROR(IF(ROWS($1:1398)&lt;=COUNTA($I$2:I1897),INDEX($I$2:I1897,SMALL(IF($I$2:I1897&lt;&gt;"",ROW(INDIRECT("1:"&amp;ROWS($I$2:I1897)))),ROWS($1:1398))),"")),"",IF(ROWS($1:1398)&lt;=COUNTA($I$2:I1897),INDEX($I$2:I1897,SMALL(IF($I$2:I1897&lt;&gt;"",ROW(INDIRECT("1:"&amp;ROWS($I$2:I1897)))),ROWS($1:1398))),""))</f>
        <v/>
      </c>
    </row>
    <row r="1400" spans="7:11" x14ac:dyDescent="0.2">
      <c r="G1400" s="24" t="str">
        <f>+IF('Tableau de bord'!B1420='Tableau de bord'!B1421,"",'Tableau de bord'!B1420)</f>
        <v/>
      </c>
      <c r="H1400" s="23" t="str">
        <f>+'Tableau de bord'!R1420</f>
        <v/>
      </c>
      <c r="I1400" s="17" t="str">
        <f>+IF('Tableau de bord'!B1421='Tableau de bord'!B1420,"",SUM($H$2:$H1400))</f>
        <v/>
      </c>
      <c r="J1400" s="8" t="str" cm="1">
        <f t="array" aca="1" ref="J1400" ca="1">IF(ISERROR(IF(ROWS($1:1399)&lt;=COUNTA($G$2:G1898),INDEX($G$2:G1898,SMALL(IF($G$2:G1898&lt;&gt;"",ROW(INDIRECT("1:"&amp;ROWS($G$2:G1898)))),ROWS($1:1399))),"")),"",IF(ROWS($1:1399)&lt;=COUNTA($G$2:G1898),INDEX($G$2:G1898,SMALL(IF($G$2:G1898&lt;&gt;"",ROW(INDIRECT("1:"&amp;ROWS($G$2:G1898)))),ROWS($1:1399))),""))</f>
        <v/>
      </c>
      <c r="K1400" s="10" t="str" cm="1">
        <f t="array" aca="1" ref="K1400" ca="1">IF(ISERROR(IF(ROWS($1:1399)&lt;=COUNTA($I$2:I1898),INDEX($I$2:I1898,SMALL(IF($I$2:I1898&lt;&gt;"",ROW(INDIRECT("1:"&amp;ROWS($I$2:I1898)))),ROWS($1:1399))),"")),"",IF(ROWS($1:1399)&lt;=COUNTA($I$2:I1898),INDEX($I$2:I1898,SMALL(IF($I$2:I1898&lt;&gt;"",ROW(INDIRECT("1:"&amp;ROWS($I$2:I1898)))),ROWS($1:1399))),""))</f>
        <v/>
      </c>
    </row>
    <row r="1401" spans="7:11" x14ac:dyDescent="0.2">
      <c r="G1401" s="24" t="str">
        <f>+IF('Tableau de bord'!B1421='Tableau de bord'!B1422,"",'Tableau de bord'!B1421)</f>
        <v/>
      </c>
      <c r="H1401" s="23" t="str">
        <f>+'Tableau de bord'!R1421</f>
        <v/>
      </c>
      <c r="I1401" s="17" t="str">
        <f>+IF('Tableau de bord'!B1422='Tableau de bord'!B1421,"",SUM($H$2:$H1401))</f>
        <v/>
      </c>
      <c r="J1401" s="8" t="str" cm="1">
        <f t="array" aca="1" ref="J1401" ca="1">IF(ISERROR(IF(ROWS($1:1400)&lt;=COUNTA($G$2:G1899),INDEX($G$2:G1899,SMALL(IF($G$2:G1899&lt;&gt;"",ROW(INDIRECT("1:"&amp;ROWS($G$2:G1899)))),ROWS($1:1400))),"")),"",IF(ROWS($1:1400)&lt;=COUNTA($G$2:G1899),INDEX($G$2:G1899,SMALL(IF($G$2:G1899&lt;&gt;"",ROW(INDIRECT("1:"&amp;ROWS($G$2:G1899)))),ROWS($1:1400))),""))</f>
        <v/>
      </c>
      <c r="K1401" s="10" t="str" cm="1">
        <f t="array" aca="1" ref="K1401" ca="1">IF(ISERROR(IF(ROWS($1:1400)&lt;=COUNTA($I$2:I1899),INDEX($I$2:I1899,SMALL(IF($I$2:I1899&lt;&gt;"",ROW(INDIRECT("1:"&amp;ROWS($I$2:I1899)))),ROWS($1:1400))),"")),"",IF(ROWS($1:1400)&lt;=COUNTA($I$2:I1899),INDEX($I$2:I1899,SMALL(IF($I$2:I1899&lt;&gt;"",ROW(INDIRECT("1:"&amp;ROWS($I$2:I1899)))),ROWS($1:1400))),""))</f>
        <v/>
      </c>
    </row>
    <row r="1402" spans="7:11" x14ac:dyDescent="0.2">
      <c r="G1402" s="24" t="str">
        <f>+IF('Tableau de bord'!B1422='Tableau de bord'!B1423,"",'Tableau de bord'!B1422)</f>
        <v/>
      </c>
      <c r="H1402" s="23" t="str">
        <f>+'Tableau de bord'!R1422</f>
        <v/>
      </c>
      <c r="I1402" s="17" t="str">
        <f>+IF('Tableau de bord'!B1423='Tableau de bord'!B1422,"",SUM($H$2:$H1402))</f>
        <v/>
      </c>
      <c r="J1402" s="8" t="str" cm="1">
        <f t="array" aca="1" ref="J1402" ca="1">IF(ISERROR(IF(ROWS($1:1401)&lt;=COUNTA($G$2:G1900),INDEX($G$2:G1900,SMALL(IF($G$2:G1900&lt;&gt;"",ROW(INDIRECT("1:"&amp;ROWS($G$2:G1900)))),ROWS($1:1401))),"")),"",IF(ROWS($1:1401)&lt;=COUNTA($G$2:G1900),INDEX($G$2:G1900,SMALL(IF($G$2:G1900&lt;&gt;"",ROW(INDIRECT("1:"&amp;ROWS($G$2:G1900)))),ROWS($1:1401))),""))</f>
        <v/>
      </c>
      <c r="K1402" s="10" t="str" cm="1">
        <f t="array" aca="1" ref="K1402" ca="1">IF(ISERROR(IF(ROWS($1:1401)&lt;=COUNTA($I$2:I1900),INDEX($I$2:I1900,SMALL(IF($I$2:I1900&lt;&gt;"",ROW(INDIRECT("1:"&amp;ROWS($I$2:I1900)))),ROWS($1:1401))),"")),"",IF(ROWS($1:1401)&lt;=COUNTA($I$2:I1900),INDEX($I$2:I1900,SMALL(IF($I$2:I1900&lt;&gt;"",ROW(INDIRECT("1:"&amp;ROWS($I$2:I1900)))),ROWS($1:1401))),""))</f>
        <v/>
      </c>
    </row>
    <row r="1403" spans="7:11" x14ac:dyDescent="0.2">
      <c r="G1403" s="24" t="str">
        <f>+IF('Tableau de bord'!B1423='Tableau de bord'!B1424,"",'Tableau de bord'!B1423)</f>
        <v/>
      </c>
      <c r="H1403" s="23" t="str">
        <f>+'Tableau de bord'!R1423</f>
        <v/>
      </c>
      <c r="I1403" s="17" t="str">
        <f>+IF('Tableau de bord'!B1424='Tableau de bord'!B1423,"",SUM($H$2:$H1403))</f>
        <v/>
      </c>
      <c r="J1403" s="8" t="str" cm="1">
        <f t="array" aca="1" ref="J1403" ca="1">IF(ISERROR(IF(ROWS($1:1402)&lt;=COUNTA($G$2:G1901),INDEX($G$2:G1901,SMALL(IF($G$2:G1901&lt;&gt;"",ROW(INDIRECT("1:"&amp;ROWS($G$2:G1901)))),ROWS($1:1402))),"")),"",IF(ROWS($1:1402)&lt;=COUNTA($G$2:G1901),INDEX($G$2:G1901,SMALL(IF($G$2:G1901&lt;&gt;"",ROW(INDIRECT("1:"&amp;ROWS($G$2:G1901)))),ROWS($1:1402))),""))</f>
        <v/>
      </c>
      <c r="K1403" s="10" t="str" cm="1">
        <f t="array" aca="1" ref="K1403" ca="1">IF(ISERROR(IF(ROWS($1:1402)&lt;=COUNTA($I$2:I1901),INDEX($I$2:I1901,SMALL(IF($I$2:I1901&lt;&gt;"",ROW(INDIRECT("1:"&amp;ROWS($I$2:I1901)))),ROWS($1:1402))),"")),"",IF(ROWS($1:1402)&lt;=COUNTA($I$2:I1901),INDEX($I$2:I1901,SMALL(IF($I$2:I1901&lt;&gt;"",ROW(INDIRECT("1:"&amp;ROWS($I$2:I1901)))),ROWS($1:1402))),""))</f>
        <v/>
      </c>
    </row>
    <row r="1404" spans="7:11" x14ac:dyDescent="0.2">
      <c r="G1404" s="24" t="str">
        <f>+IF('Tableau de bord'!B1424='Tableau de bord'!B1425,"",'Tableau de bord'!B1424)</f>
        <v/>
      </c>
      <c r="H1404" s="23" t="str">
        <f>+'Tableau de bord'!R1424</f>
        <v/>
      </c>
      <c r="I1404" s="17" t="str">
        <f>+IF('Tableau de bord'!B1425='Tableau de bord'!B1424,"",SUM($H$2:$H1404))</f>
        <v/>
      </c>
      <c r="J1404" s="8" t="str" cm="1">
        <f t="array" aca="1" ref="J1404" ca="1">IF(ISERROR(IF(ROWS($1:1403)&lt;=COUNTA($G$2:G1902),INDEX($G$2:G1902,SMALL(IF($G$2:G1902&lt;&gt;"",ROW(INDIRECT("1:"&amp;ROWS($G$2:G1902)))),ROWS($1:1403))),"")),"",IF(ROWS($1:1403)&lt;=COUNTA($G$2:G1902),INDEX($G$2:G1902,SMALL(IF($G$2:G1902&lt;&gt;"",ROW(INDIRECT("1:"&amp;ROWS($G$2:G1902)))),ROWS($1:1403))),""))</f>
        <v/>
      </c>
      <c r="K1404" s="10" t="str" cm="1">
        <f t="array" aca="1" ref="K1404" ca="1">IF(ISERROR(IF(ROWS($1:1403)&lt;=COUNTA($I$2:I1902),INDEX($I$2:I1902,SMALL(IF($I$2:I1902&lt;&gt;"",ROW(INDIRECT("1:"&amp;ROWS($I$2:I1902)))),ROWS($1:1403))),"")),"",IF(ROWS($1:1403)&lt;=COUNTA($I$2:I1902),INDEX($I$2:I1902,SMALL(IF($I$2:I1902&lt;&gt;"",ROW(INDIRECT("1:"&amp;ROWS($I$2:I1902)))),ROWS($1:1403))),""))</f>
        <v/>
      </c>
    </row>
    <row r="1405" spans="7:11" x14ac:dyDescent="0.2">
      <c r="G1405" s="24" t="str">
        <f>+IF('Tableau de bord'!B1425='Tableau de bord'!B1426,"",'Tableau de bord'!B1425)</f>
        <v/>
      </c>
      <c r="H1405" s="23" t="str">
        <f>+'Tableau de bord'!R1425</f>
        <v/>
      </c>
      <c r="I1405" s="17" t="str">
        <f>+IF('Tableau de bord'!B1426='Tableau de bord'!B1425,"",SUM($H$2:$H1405))</f>
        <v/>
      </c>
      <c r="J1405" s="8" t="str" cm="1">
        <f t="array" aca="1" ref="J1405" ca="1">IF(ISERROR(IF(ROWS($1:1404)&lt;=COUNTA($G$2:G1903),INDEX($G$2:G1903,SMALL(IF($G$2:G1903&lt;&gt;"",ROW(INDIRECT("1:"&amp;ROWS($G$2:G1903)))),ROWS($1:1404))),"")),"",IF(ROWS($1:1404)&lt;=COUNTA($G$2:G1903),INDEX($G$2:G1903,SMALL(IF($G$2:G1903&lt;&gt;"",ROW(INDIRECT("1:"&amp;ROWS($G$2:G1903)))),ROWS($1:1404))),""))</f>
        <v/>
      </c>
      <c r="K1405" s="10" t="str" cm="1">
        <f t="array" aca="1" ref="K1405" ca="1">IF(ISERROR(IF(ROWS($1:1404)&lt;=COUNTA($I$2:I1903),INDEX($I$2:I1903,SMALL(IF($I$2:I1903&lt;&gt;"",ROW(INDIRECT("1:"&amp;ROWS($I$2:I1903)))),ROWS($1:1404))),"")),"",IF(ROWS($1:1404)&lt;=COUNTA($I$2:I1903),INDEX($I$2:I1903,SMALL(IF($I$2:I1903&lt;&gt;"",ROW(INDIRECT("1:"&amp;ROWS($I$2:I1903)))),ROWS($1:1404))),""))</f>
        <v/>
      </c>
    </row>
    <row r="1406" spans="7:11" x14ac:dyDescent="0.2">
      <c r="G1406" s="24" t="str">
        <f>+IF('Tableau de bord'!B1426='Tableau de bord'!B1427,"",'Tableau de bord'!B1426)</f>
        <v/>
      </c>
      <c r="H1406" s="23" t="str">
        <f>+'Tableau de bord'!R1426</f>
        <v/>
      </c>
      <c r="I1406" s="17" t="str">
        <f>+IF('Tableau de bord'!B1427='Tableau de bord'!B1426,"",SUM($H$2:$H1406))</f>
        <v/>
      </c>
      <c r="J1406" s="8" t="str" cm="1">
        <f t="array" aca="1" ref="J1406" ca="1">IF(ISERROR(IF(ROWS($1:1405)&lt;=COUNTA($G$2:G1904),INDEX($G$2:G1904,SMALL(IF($G$2:G1904&lt;&gt;"",ROW(INDIRECT("1:"&amp;ROWS($G$2:G1904)))),ROWS($1:1405))),"")),"",IF(ROWS($1:1405)&lt;=COUNTA($G$2:G1904),INDEX($G$2:G1904,SMALL(IF($G$2:G1904&lt;&gt;"",ROW(INDIRECT("1:"&amp;ROWS($G$2:G1904)))),ROWS($1:1405))),""))</f>
        <v/>
      </c>
      <c r="K1406" s="10" t="str" cm="1">
        <f t="array" aca="1" ref="K1406" ca="1">IF(ISERROR(IF(ROWS($1:1405)&lt;=COUNTA($I$2:I1904),INDEX($I$2:I1904,SMALL(IF($I$2:I1904&lt;&gt;"",ROW(INDIRECT("1:"&amp;ROWS($I$2:I1904)))),ROWS($1:1405))),"")),"",IF(ROWS($1:1405)&lt;=COUNTA($I$2:I1904),INDEX($I$2:I1904,SMALL(IF($I$2:I1904&lt;&gt;"",ROW(INDIRECT("1:"&amp;ROWS($I$2:I1904)))),ROWS($1:1405))),""))</f>
        <v/>
      </c>
    </row>
    <row r="1407" spans="7:11" x14ac:dyDescent="0.2">
      <c r="G1407" s="24" t="str">
        <f>+IF('Tableau de bord'!B1427='Tableau de bord'!B1428,"",'Tableau de bord'!B1427)</f>
        <v/>
      </c>
      <c r="H1407" s="23" t="str">
        <f>+'Tableau de bord'!R1427</f>
        <v/>
      </c>
      <c r="I1407" s="17" t="str">
        <f>+IF('Tableau de bord'!B1428='Tableau de bord'!B1427,"",SUM($H$2:$H1407))</f>
        <v/>
      </c>
      <c r="J1407" s="8" t="str" cm="1">
        <f t="array" aca="1" ref="J1407" ca="1">IF(ISERROR(IF(ROWS($1:1406)&lt;=COUNTA($G$2:G1905),INDEX($G$2:G1905,SMALL(IF($G$2:G1905&lt;&gt;"",ROW(INDIRECT("1:"&amp;ROWS($G$2:G1905)))),ROWS($1:1406))),"")),"",IF(ROWS($1:1406)&lt;=COUNTA($G$2:G1905),INDEX($G$2:G1905,SMALL(IF($G$2:G1905&lt;&gt;"",ROW(INDIRECT("1:"&amp;ROWS($G$2:G1905)))),ROWS($1:1406))),""))</f>
        <v/>
      </c>
      <c r="K1407" s="10" t="str" cm="1">
        <f t="array" aca="1" ref="K1407" ca="1">IF(ISERROR(IF(ROWS($1:1406)&lt;=COUNTA($I$2:I1905),INDEX($I$2:I1905,SMALL(IF($I$2:I1905&lt;&gt;"",ROW(INDIRECT("1:"&amp;ROWS($I$2:I1905)))),ROWS($1:1406))),"")),"",IF(ROWS($1:1406)&lt;=COUNTA($I$2:I1905),INDEX($I$2:I1905,SMALL(IF($I$2:I1905&lt;&gt;"",ROW(INDIRECT("1:"&amp;ROWS($I$2:I1905)))),ROWS($1:1406))),""))</f>
        <v/>
      </c>
    </row>
    <row r="1408" spans="7:11" x14ac:dyDescent="0.2">
      <c r="G1408" s="24" t="str">
        <f>+IF('Tableau de bord'!B1428='Tableau de bord'!B1429,"",'Tableau de bord'!B1428)</f>
        <v/>
      </c>
      <c r="H1408" s="23" t="str">
        <f>+'Tableau de bord'!R1428</f>
        <v/>
      </c>
      <c r="I1408" s="17" t="str">
        <f>+IF('Tableau de bord'!B1429='Tableau de bord'!B1428,"",SUM($H$2:$H1408))</f>
        <v/>
      </c>
      <c r="J1408" s="8" t="str" cm="1">
        <f t="array" aca="1" ref="J1408" ca="1">IF(ISERROR(IF(ROWS($1:1407)&lt;=COUNTA($G$2:G1906),INDEX($G$2:G1906,SMALL(IF($G$2:G1906&lt;&gt;"",ROW(INDIRECT("1:"&amp;ROWS($G$2:G1906)))),ROWS($1:1407))),"")),"",IF(ROWS($1:1407)&lt;=COUNTA($G$2:G1906),INDEX($G$2:G1906,SMALL(IF($G$2:G1906&lt;&gt;"",ROW(INDIRECT("1:"&amp;ROWS($G$2:G1906)))),ROWS($1:1407))),""))</f>
        <v/>
      </c>
      <c r="K1408" s="10" t="str" cm="1">
        <f t="array" aca="1" ref="K1408" ca="1">IF(ISERROR(IF(ROWS($1:1407)&lt;=COUNTA($I$2:I1906),INDEX($I$2:I1906,SMALL(IF($I$2:I1906&lt;&gt;"",ROW(INDIRECT("1:"&amp;ROWS($I$2:I1906)))),ROWS($1:1407))),"")),"",IF(ROWS($1:1407)&lt;=COUNTA($I$2:I1906),INDEX($I$2:I1906,SMALL(IF($I$2:I1906&lt;&gt;"",ROW(INDIRECT("1:"&amp;ROWS($I$2:I1906)))),ROWS($1:1407))),""))</f>
        <v/>
      </c>
    </row>
    <row r="1409" spans="7:11" x14ac:dyDescent="0.2">
      <c r="G1409" s="24" t="str">
        <f>+IF('Tableau de bord'!B1429='Tableau de bord'!B1430,"",'Tableau de bord'!B1429)</f>
        <v/>
      </c>
      <c r="H1409" s="23" t="str">
        <f>+'Tableau de bord'!R1429</f>
        <v/>
      </c>
      <c r="I1409" s="17" t="str">
        <f>+IF('Tableau de bord'!B1430='Tableau de bord'!B1429,"",SUM($H$2:$H1409))</f>
        <v/>
      </c>
      <c r="J1409" s="8" t="str" cm="1">
        <f t="array" aca="1" ref="J1409" ca="1">IF(ISERROR(IF(ROWS($1:1408)&lt;=COUNTA($G$2:G1907),INDEX($G$2:G1907,SMALL(IF($G$2:G1907&lt;&gt;"",ROW(INDIRECT("1:"&amp;ROWS($G$2:G1907)))),ROWS($1:1408))),"")),"",IF(ROWS($1:1408)&lt;=COUNTA($G$2:G1907),INDEX($G$2:G1907,SMALL(IF($G$2:G1907&lt;&gt;"",ROW(INDIRECT("1:"&amp;ROWS($G$2:G1907)))),ROWS($1:1408))),""))</f>
        <v/>
      </c>
      <c r="K1409" s="10" t="str" cm="1">
        <f t="array" aca="1" ref="K1409" ca="1">IF(ISERROR(IF(ROWS($1:1408)&lt;=COUNTA($I$2:I1907),INDEX($I$2:I1907,SMALL(IF($I$2:I1907&lt;&gt;"",ROW(INDIRECT("1:"&amp;ROWS($I$2:I1907)))),ROWS($1:1408))),"")),"",IF(ROWS($1:1408)&lt;=COUNTA($I$2:I1907),INDEX($I$2:I1907,SMALL(IF($I$2:I1907&lt;&gt;"",ROW(INDIRECT("1:"&amp;ROWS($I$2:I1907)))),ROWS($1:1408))),""))</f>
        <v/>
      </c>
    </row>
    <row r="1410" spans="7:11" x14ac:dyDescent="0.2">
      <c r="G1410" s="24" t="str">
        <f>+IF('Tableau de bord'!B1430='Tableau de bord'!B1431,"",'Tableau de bord'!B1430)</f>
        <v/>
      </c>
      <c r="H1410" s="23" t="str">
        <f>+'Tableau de bord'!R1430</f>
        <v/>
      </c>
      <c r="I1410" s="17" t="str">
        <f>+IF('Tableau de bord'!B1431='Tableau de bord'!B1430,"",SUM($H$2:$H1410))</f>
        <v/>
      </c>
      <c r="J1410" s="8" t="str" cm="1">
        <f t="array" aca="1" ref="J1410" ca="1">IF(ISERROR(IF(ROWS($1:1409)&lt;=COUNTA($G$2:G1908),INDEX($G$2:G1908,SMALL(IF($G$2:G1908&lt;&gt;"",ROW(INDIRECT("1:"&amp;ROWS($G$2:G1908)))),ROWS($1:1409))),"")),"",IF(ROWS($1:1409)&lt;=COUNTA($G$2:G1908),INDEX($G$2:G1908,SMALL(IF($G$2:G1908&lt;&gt;"",ROW(INDIRECT("1:"&amp;ROWS($G$2:G1908)))),ROWS($1:1409))),""))</f>
        <v/>
      </c>
      <c r="K1410" s="10" t="str" cm="1">
        <f t="array" aca="1" ref="K1410" ca="1">IF(ISERROR(IF(ROWS($1:1409)&lt;=COUNTA($I$2:I1908),INDEX($I$2:I1908,SMALL(IF($I$2:I1908&lt;&gt;"",ROW(INDIRECT("1:"&amp;ROWS($I$2:I1908)))),ROWS($1:1409))),"")),"",IF(ROWS($1:1409)&lt;=COUNTA($I$2:I1908),INDEX($I$2:I1908,SMALL(IF($I$2:I1908&lt;&gt;"",ROW(INDIRECT("1:"&amp;ROWS($I$2:I1908)))),ROWS($1:1409))),""))</f>
        <v/>
      </c>
    </row>
    <row r="1411" spans="7:11" x14ac:dyDescent="0.2">
      <c r="G1411" s="24" t="str">
        <f>+IF('Tableau de bord'!B1431='Tableau de bord'!B1432,"",'Tableau de bord'!B1431)</f>
        <v/>
      </c>
      <c r="H1411" s="23" t="str">
        <f>+'Tableau de bord'!R1431</f>
        <v/>
      </c>
      <c r="I1411" s="17" t="str">
        <f>+IF('Tableau de bord'!B1432='Tableau de bord'!B1431,"",SUM($H$2:$H1411))</f>
        <v/>
      </c>
      <c r="J1411" s="8" t="str" cm="1">
        <f t="array" aca="1" ref="J1411" ca="1">IF(ISERROR(IF(ROWS($1:1410)&lt;=COUNTA($G$2:G1909),INDEX($G$2:G1909,SMALL(IF($G$2:G1909&lt;&gt;"",ROW(INDIRECT("1:"&amp;ROWS($G$2:G1909)))),ROWS($1:1410))),"")),"",IF(ROWS($1:1410)&lt;=COUNTA($G$2:G1909),INDEX($G$2:G1909,SMALL(IF($G$2:G1909&lt;&gt;"",ROW(INDIRECT("1:"&amp;ROWS($G$2:G1909)))),ROWS($1:1410))),""))</f>
        <v/>
      </c>
      <c r="K1411" s="10" t="str" cm="1">
        <f t="array" aca="1" ref="K1411" ca="1">IF(ISERROR(IF(ROWS($1:1410)&lt;=COUNTA($I$2:I1909),INDEX($I$2:I1909,SMALL(IF($I$2:I1909&lt;&gt;"",ROW(INDIRECT("1:"&amp;ROWS($I$2:I1909)))),ROWS($1:1410))),"")),"",IF(ROWS($1:1410)&lt;=COUNTA($I$2:I1909),INDEX($I$2:I1909,SMALL(IF($I$2:I1909&lt;&gt;"",ROW(INDIRECT("1:"&amp;ROWS($I$2:I1909)))),ROWS($1:1410))),""))</f>
        <v/>
      </c>
    </row>
    <row r="1412" spans="7:11" x14ac:dyDescent="0.2">
      <c r="G1412" s="24" t="str">
        <f>+IF('Tableau de bord'!B1432='Tableau de bord'!B1433,"",'Tableau de bord'!B1432)</f>
        <v/>
      </c>
      <c r="H1412" s="23" t="str">
        <f>+'Tableau de bord'!R1432</f>
        <v/>
      </c>
      <c r="I1412" s="17" t="str">
        <f>+IF('Tableau de bord'!B1433='Tableau de bord'!B1432,"",SUM($H$2:$H1412))</f>
        <v/>
      </c>
      <c r="J1412" s="8" t="str" cm="1">
        <f t="array" aca="1" ref="J1412" ca="1">IF(ISERROR(IF(ROWS($1:1411)&lt;=COUNTA($G$2:G1910),INDEX($G$2:G1910,SMALL(IF($G$2:G1910&lt;&gt;"",ROW(INDIRECT("1:"&amp;ROWS($G$2:G1910)))),ROWS($1:1411))),"")),"",IF(ROWS($1:1411)&lt;=COUNTA($G$2:G1910),INDEX($G$2:G1910,SMALL(IF($G$2:G1910&lt;&gt;"",ROW(INDIRECT("1:"&amp;ROWS($G$2:G1910)))),ROWS($1:1411))),""))</f>
        <v/>
      </c>
      <c r="K1412" s="10" t="str" cm="1">
        <f t="array" aca="1" ref="K1412" ca="1">IF(ISERROR(IF(ROWS($1:1411)&lt;=COUNTA($I$2:I1910),INDEX($I$2:I1910,SMALL(IF($I$2:I1910&lt;&gt;"",ROW(INDIRECT("1:"&amp;ROWS($I$2:I1910)))),ROWS($1:1411))),"")),"",IF(ROWS($1:1411)&lt;=COUNTA($I$2:I1910),INDEX($I$2:I1910,SMALL(IF($I$2:I1910&lt;&gt;"",ROW(INDIRECT("1:"&amp;ROWS($I$2:I1910)))),ROWS($1:1411))),""))</f>
        <v/>
      </c>
    </row>
    <row r="1413" spans="7:11" x14ac:dyDescent="0.2">
      <c r="G1413" s="24" t="str">
        <f>+IF('Tableau de bord'!B1433='Tableau de bord'!B1434,"",'Tableau de bord'!B1433)</f>
        <v/>
      </c>
      <c r="H1413" s="23" t="str">
        <f>+'Tableau de bord'!R1433</f>
        <v/>
      </c>
      <c r="I1413" s="17" t="str">
        <f>+IF('Tableau de bord'!B1434='Tableau de bord'!B1433,"",SUM($H$2:$H1413))</f>
        <v/>
      </c>
      <c r="J1413" s="8" t="str" cm="1">
        <f t="array" aca="1" ref="J1413" ca="1">IF(ISERROR(IF(ROWS($1:1412)&lt;=COUNTA($G$2:G1911),INDEX($G$2:G1911,SMALL(IF($G$2:G1911&lt;&gt;"",ROW(INDIRECT("1:"&amp;ROWS($G$2:G1911)))),ROWS($1:1412))),"")),"",IF(ROWS($1:1412)&lt;=COUNTA($G$2:G1911),INDEX($G$2:G1911,SMALL(IF($G$2:G1911&lt;&gt;"",ROW(INDIRECT("1:"&amp;ROWS($G$2:G1911)))),ROWS($1:1412))),""))</f>
        <v/>
      </c>
      <c r="K1413" s="10" t="str" cm="1">
        <f t="array" aca="1" ref="K1413" ca="1">IF(ISERROR(IF(ROWS($1:1412)&lt;=COUNTA($I$2:I1911),INDEX($I$2:I1911,SMALL(IF($I$2:I1911&lt;&gt;"",ROW(INDIRECT("1:"&amp;ROWS($I$2:I1911)))),ROWS($1:1412))),"")),"",IF(ROWS($1:1412)&lt;=COUNTA($I$2:I1911),INDEX($I$2:I1911,SMALL(IF($I$2:I1911&lt;&gt;"",ROW(INDIRECT("1:"&amp;ROWS($I$2:I1911)))),ROWS($1:1412))),""))</f>
        <v/>
      </c>
    </row>
    <row r="1414" spans="7:11" x14ac:dyDescent="0.2">
      <c r="G1414" s="24" t="str">
        <f>+IF('Tableau de bord'!B1434='Tableau de bord'!B1435,"",'Tableau de bord'!B1434)</f>
        <v/>
      </c>
      <c r="H1414" s="23" t="str">
        <f>+'Tableau de bord'!R1434</f>
        <v/>
      </c>
      <c r="I1414" s="17" t="str">
        <f>+IF('Tableau de bord'!B1435='Tableau de bord'!B1434,"",SUM($H$2:$H1414))</f>
        <v/>
      </c>
      <c r="J1414" s="8" t="str" cm="1">
        <f t="array" aca="1" ref="J1414" ca="1">IF(ISERROR(IF(ROWS($1:1413)&lt;=COUNTA($G$2:G1912),INDEX($G$2:G1912,SMALL(IF($G$2:G1912&lt;&gt;"",ROW(INDIRECT("1:"&amp;ROWS($G$2:G1912)))),ROWS($1:1413))),"")),"",IF(ROWS($1:1413)&lt;=COUNTA($G$2:G1912),INDEX($G$2:G1912,SMALL(IF($G$2:G1912&lt;&gt;"",ROW(INDIRECT("1:"&amp;ROWS($G$2:G1912)))),ROWS($1:1413))),""))</f>
        <v/>
      </c>
      <c r="K1414" s="10" t="str" cm="1">
        <f t="array" aca="1" ref="K1414" ca="1">IF(ISERROR(IF(ROWS($1:1413)&lt;=COUNTA($I$2:I1912),INDEX($I$2:I1912,SMALL(IF($I$2:I1912&lt;&gt;"",ROW(INDIRECT("1:"&amp;ROWS($I$2:I1912)))),ROWS($1:1413))),"")),"",IF(ROWS($1:1413)&lt;=COUNTA($I$2:I1912),INDEX($I$2:I1912,SMALL(IF($I$2:I1912&lt;&gt;"",ROW(INDIRECT("1:"&amp;ROWS($I$2:I1912)))),ROWS($1:1413))),""))</f>
        <v/>
      </c>
    </row>
    <row r="1415" spans="7:11" x14ac:dyDescent="0.2">
      <c r="G1415" s="24" t="str">
        <f>+IF('Tableau de bord'!B1435='Tableau de bord'!B1436,"",'Tableau de bord'!B1435)</f>
        <v/>
      </c>
      <c r="H1415" s="23" t="str">
        <f>+'Tableau de bord'!R1435</f>
        <v/>
      </c>
      <c r="I1415" s="17" t="str">
        <f>+IF('Tableau de bord'!B1436='Tableau de bord'!B1435,"",SUM($H$2:$H1415))</f>
        <v/>
      </c>
      <c r="J1415" s="8" t="str" cm="1">
        <f t="array" aca="1" ref="J1415" ca="1">IF(ISERROR(IF(ROWS($1:1414)&lt;=COUNTA($G$2:G1913),INDEX($G$2:G1913,SMALL(IF($G$2:G1913&lt;&gt;"",ROW(INDIRECT("1:"&amp;ROWS($G$2:G1913)))),ROWS($1:1414))),"")),"",IF(ROWS($1:1414)&lt;=COUNTA($G$2:G1913),INDEX($G$2:G1913,SMALL(IF($G$2:G1913&lt;&gt;"",ROW(INDIRECT("1:"&amp;ROWS($G$2:G1913)))),ROWS($1:1414))),""))</f>
        <v/>
      </c>
      <c r="K1415" s="10" t="str" cm="1">
        <f t="array" aca="1" ref="K1415" ca="1">IF(ISERROR(IF(ROWS($1:1414)&lt;=COUNTA($I$2:I1913),INDEX($I$2:I1913,SMALL(IF($I$2:I1913&lt;&gt;"",ROW(INDIRECT("1:"&amp;ROWS($I$2:I1913)))),ROWS($1:1414))),"")),"",IF(ROWS($1:1414)&lt;=COUNTA($I$2:I1913),INDEX($I$2:I1913,SMALL(IF($I$2:I1913&lt;&gt;"",ROW(INDIRECT("1:"&amp;ROWS($I$2:I1913)))),ROWS($1:1414))),""))</f>
        <v/>
      </c>
    </row>
    <row r="1416" spans="7:11" x14ac:dyDescent="0.2">
      <c r="G1416" s="24" t="str">
        <f>+IF('Tableau de bord'!B1436='Tableau de bord'!B1437,"",'Tableau de bord'!B1436)</f>
        <v/>
      </c>
      <c r="H1416" s="23" t="str">
        <f>+'Tableau de bord'!R1436</f>
        <v/>
      </c>
      <c r="I1416" s="17" t="str">
        <f>+IF('Tableau de bord'!B1437='Tableau de bord'!B1436,"",SUM($H$2:$H1416))</f>
        <v/>
      </c>
      <c r="J1416" s="8" t="str" cm="1">
        <f t="array" aca="1" ref="J1416" ca="1">IF(ISERROR(IF(ROWS($1:1415)&lt;=COUNTA($G$2:G1914),INDEX($G$2:G1914,SMALL(IF($G$2:G1914&lt;&gt;"",ROW(INDIRECT("1:"&amp;ROWS($G$2:G1914)))),ROWS($1:1415))),"")),"",IF(ROWS($1:1415)&lt;=COUNTA($G$2:G1914),INDEX($G$2:G1914,SMALL(IF($G$2:G1914&lt;&gt;"",ROW(INDIRECT("1:"&amp;ROWS($G$2:G1914)))),ROWS($1:1415))),""))</f>
        <v/>
      </c>
      <c r="K1416" s="10" t="str" cm="1">
        <f t="array" aca="1" ref="K1416" ca="1">IF(ISERROR(IF(ROWS($1:1415)&lt;=COUNTA($I$2:I1914),INDEX($I$2:I1914,SMALL(IF($I$2:I1914&lt;&gt;"",ROW(INDIRECT("1:"&amp;ROWS($I$2:I1914)))),ROWS($1:1415))),"")),"",IF(ROWS($1:1415)&lt;=COUNTA($I$2:I1914),INDEX($I$2:I1914,SMALL(IF($I$2:I1914&lt;&gt;"",ROW(INDIRECT("1:"&amp;ROWS($I$2:I1914)))),ROWS($1:1415))),""))</f>
        <v/>
      </c>
    </row>
    <row r="1417" spans="7:11" x14ac:dyDescent="0.2">
      <c r="G1417" s="24" t="str">
        <f>+IF('Tableau de bord'!B1437='Tableau de bord'!B1438,"",'Tableau de bord'!B1437)</f>
        <v/>
      </c>
      <c r="H1417" s="23" t="str">
        <f>+'Tableau de bord'!R1437</f>
        <v/>
      </c>
      <c r="I1417" s="17" t="str">
        <f>+IF('Tableau de bord'!B1438='Tableau de bord'!B1437,"",SUM($H$2:$H1417))</f>
        <v/>
      </c>
      <c r="J1417" s="8" t="str" cm="1">
        <f t="array" aca="1" ref="J1417" ca="1">IF(ISERROR(IF(ROWS($1:1416)&lt;=COUNTA($G$2:G1915),INDEX($G$2:G1915,SMALL(IF($G$2:G1915&lt;&gt;"",ROW(INDIRECT("1:"&amp;ROWS($G$2:G1915)))),ROWS($1:1416))),"")),"",IF(ROWS($1:1416)&lt;=COUNTA($G$2:G1915),INDEX($G$2:G1915,SMALL(IF($G$2:G1915&lt;&gt;"",ROW(INDIRECT("1:"&amp;ROWS($G$2:G1915)))),ROWS($1:1416))),""))</f>
        <v/>
      </c>
      <c r="K1417" s="10" t="str" cm="1">
        <f t="array" aca="1" ref="K1417" ca="1">IF(ISERROR(IF(ROWS($1:1416)&lt;=COUNTA($I$2:I1915),INDEX($I$2:I1915,SMALL(IF($I$2:I1915&lt;&gt;"",ROW(INDIRECT("1:"&amp;ROWS($I$2:I1915)))),ROWS($1:1416))),"")),"",IF(ROWS($1:1416)&lt;=COUNTA($I$2:I1915),INDEX($I$2:I1915,SMALL(IF($I$2:I1915&lt;&gt;"",ROW(INDIRECT("1:"&amp;ROWS($I$2:I1915)))),ROWS($1:1416))),""))</f>
        <v/>
      </c>
    </row>
    <row r="1418" spans="7:11" x14ac:dyDescent="0.2">
      <c r="G1418" s="24" t="str">
        <f>+IF('Tableau de bord'!B1438='Tableau de bord'!B1439,"",'Tableau de bord'!B1438)</f>
        <v/>
      </c>
      <c r="H1418" s="23" t="str">
        <f>+'Tableau de bord'!R1438</f>
        <v/>
      </c>
      <c r="I1418" s="17" t="str">
        <f>+IF('Tableau de bord'!B1439='Tableau de bord'!B1438,"",SUM($H$2:$H1418))</f>
        <v/>
      </c>
      <c r="J1418" s="8" t="str" cm="1">
        <f t="array" aca="1" ref="J1418" ca="1">IF(ISERROR(IF(ROWS($1:1417)&lt;=COUNTA($G$2:G1916),INDEX($G$2:G1916,SMALL(IF($G$2:G1916&lt;&gt;"",ROW(INDIRECT("1:"&amp;ROWS($G$2:G1916)))),ROWS($1:1417))),"")),"",IF(ROWS($1:1417)&lt;=COUNTA($G$2:G1916),INDEX($G$2:G1916,SMALL(IF($G$2:G1916&lt;&gt;"",ROW(INDIRECT("1:"&amp;ROWS($G$2:G1916)))),ROWS($1:1417))),""))</f>
        <v/>
      </c>
      <c r="K1418" s="10" t="str" cm="1">
        <f t="array" aca="1" ref="K1418" ca="1">IF(ISERROR(IF(ROWS($1:1417)&lt;=COUNTA($I$2:I1916),INDEX($I$2:I1916,SMALL(IF($I$2:I1916&lt;&gt;"",ROW(INDIRECT("1:"&amp;ROWS($I$2:I1916)))),ROWS($1:1417))),"")),"",IF(ROWS($1:1417)&lt;=COUNTA($I$2:I1916),INDEX($I$2:I1916,SMALL(IF($I$2:I1916&lt;&gt;"",ROW(INDIRECT("1:"&amp;ROWS($I$2:I1916)))),ROWS($1:1417))),""))</f>
        <v/>
      </c>
    </row>
    <row r="1419" spans="7:11" x14ac:dyDescent="0.2">
      <c r="G1419" s="24" t="str">
        <f>+IF('Tableau de bord'!B1439='Tableau de bord'!B1440,"",'Tableau de bord'!B1439)</f>
        <v/>
      </c>
      <c r="H1419" s="23" t="str">
        <f>+'Tableau de bord'!R1439</f>
        <v/>
      </c>
      <c r="I1419" s="17" t="str">
        <f>+IF('Tableau de bord'!B1440='Tableau de bord'!B1439,"",SUM($H$2:$H1419))</f>
        <v/>
      </c>
      <c r="J1419" s="8" t="str" cm="1">
        <f t="array" aca="1" ref="J1419" ca="1">IF(ISERROR(IF(ROWS($1:1418)&lt;=COUNTA($G$2:G1917),INDEX($G$2:G1917,SMALL(IF($G$2:G1917&lt;&gt;"",ROW(INDIRECT("1:"&amp;ROWS($G$2:G1917)))),ROWS($1:1418))),"")),"",IF(ROWS($1:1418)&lt;=COUNTA($G$2:G1917),INDEX($G$2:G1917,SMALL(IF($G$2:G1917&lt;&gt;"",ROW(INDIRECT("1:"&amp;ROWS($G$2:G1917)))),ROWS($1:1418))),""))</f>
        <v/>
      </c>
      <c r="K1419" s="10" t="str" cm="1">
        <f t="array" aca="1" ref="K1419" ca="1">IF(ISERROR(IF(ROWS($1:1418)&lt;=COUNTA($I$2:I1917),INDEX($I$2:I1917,SMALL(IF($I$2:I1917&lt;&gt;"",ROW(INDIRECT("1:"&amp;ROWS($I$2:I1917)))),ROWS($1:1418))),"")),"",IF(ROWS($1:1418)&lt;=COUNTA($I$2:I1917),INDEX($I$2:I1917,SMALL(IF($I$2:I1917&lt;&gt;"",ROW(INDIRECT("1:"&amp;ROWS($I$2:I1917)))),ROWS($1:1418))),""))</f>
        <v/>
      </c>
    </row>
    <row r="1420" spans="7:11" x14ac:dyDescent="0.2">
      <c r="G1420" s="24" t="str">
        <f>+IF('Tableau de bord'!B1440='Tableau de bord'!B1441,"",'Tableau de bord'!B1440)</f>
        <v/>
      </c>
      <c r="H1420" s="23" t="str">
        <f>+'Tableau de bord'!R1440</f>
        <v/>
      </c>
      <c r="I1420" s="17" t="str">
        <f>+IF('Tableau de bord'!B1441='Tableau de bord'!B1440,"",SUM($H$2:$H1420))</f>
        <v/>
      </c>
      <c r="J1420" s="8" t="str" cm="1">
        <f t="array" aca="1" ref="J1420" ca="1">IF(ISERROR(IF(ROWS($1:1419)&lt;=COUNTA($G$2:G1918),INDEX($G$2:G1918,SMALL(IF($G$2:G1918&lt;&gt;"",ROW(INDIRECT("1:"&amp;ROWS($G$2:G1918)))),ROWS($1:1419))),"")),"",IF(ROWS($1:1419)&lt;=COUNTA($G$2:G1918),INDEX($G$2:G1918,SMALL(IF($G$2:G1918&lt;&gt;"",ROW(INDIRECT("1:"&amp;ROWS($G$2:G1918)))),ROWS($1:1419))),""))</f>
        <v/>
      </c>
      <c r="K1420" s="10" t="str" cm="1">
        <f t="array" aca="1" ref="K1420" ca="1">IF(ISERROR(IF(ROWS($1:1419)&lt;=COUNTA($I$2:I1918),INDEX($I$2:I1918,SMALL(IF($I$2:I1918&lt;&gt;"",ROW(INDIRECT("1:"&amp;ROWS($I$2:I1918)))),ROWS($1:1419))),"")),"",IF(ROWS($1:1419)&lt;=COUNTA($I$2:I1918),INDEX($I$2:I1918,SMALL(IF($I$2:I1918&lt;&gt;"",ROW(INDIRECT("1:"&amp;ROWS($I$2:I1918)))),ROWS($1:1419))),""))</f>
        <v/>
      </c>
    </row>
    <row r="1421" spans="7:11" x14ac:dyDescent="0.2">
      <c r="G1421" s="24" t="str">
        <f>+IF('Tableau de bord'!B1441='Tableau de bord'!B1442,"",'Tableau de bord'!B1441)</f>
        <v/>
      </c>
      <c r="H1421" s="23" t="str">
        <f>+'Tableau de bord'!R1441</f>
        <v/>
      </c>
      <c r="I1421" s="17" t="str">
        <f>+IF('Tableau de bord'!B1442='Tableau de bord'!B1441,"",SUM($H$2:$H1421))</f>
        <v/>
      </c>
      <c r="J1421" s="8" t="str" cm="1">
        <f t="array" aca="1" ref="J1421" ca="1">IF(ISERROR(IF(ROWS($1:1420)&lt;=COUNTA($G$2:G1919),INDEX($G$2:G1919,SMALL(IF($G$2:G1919&lt;&gt;"",ROW(INDIRECT("1:"&amp;ROWS($G$2:G1919)))),ROWS($1:1420))),"")),"",IF(ROWS($1:1420)&lt;=COUNTA($G$2:G1919),INDEX($G$2:G1919,SMALL(IF($G$2:G1919&lt;&gt;"",ROW(INDIRECT("1:"&amp;ROWS($G$2:G1919)))),ROWS($1:1420))),""))</f>
        <v/>
      </c>
      <c r="K1421" s="10" t="str" cm="1">
        <f t="array" aca="1" ref="K1421" ca="1">IF(ISERROR(IF(ROWS($1:1420)&lt;=COUNTA($I$2:I1919),INDEX($I$2:I1919,SMALL(IF($I$2:I1919&lt;&gt;"",ROW(INDIRECT("1:"&amp;ROWS($I$2:I1919)))),ROWS($1:1420))),"")),"",IF(ROWS($1:1420)&lt;=COUNTA($I$2:I1919),INDEX($I$2:I1919,SMALL(IF($I$2:I1919&lt;&gt;"",ROW(INDIRECT("1:"&amp;ROWS($I$2:I1919)))),ROWS($1:1420))),""))</f>
        <v/>
      </c>
    </row>
    <row r="1422" spans="7:11" x14ac:dyDescent="0.2">
      <c r="G1422" s="24" t="str">
        <f>+IF('Tableau de bord'!B1442='Tableau de bord'!B1443,"",'Tableau de bord'!B1442)</f>
        <v/>
      </c>
      <c r="H1422" s="23" t="str">
        <f>+'Tableau de bord'!R1442</f>
        <v/>
      </c>
      <c r="I1422" s="17" t="str">
        <f>+IF('Tableau de bord'!B1443='Tableau de bord'!B1442,"",SUM($H$2:$H1422))</f>
        <v/>
      </c>
      <c r="J1422" s="8" t="str" cm="1">
        <f t="array" aca="1" ref="J1422" ca="1">IF(ISERROR(IF(ROWS($1:1421)&lt;=COUNTA($G$2:G1920),INDEX($G$2:G1920,SMALL(IF($G$2:G1920&lt;&gt;"",ROW(INDIRECT("1:"&amp;ROWS($G$2:G1920)))),ROWS($1:1421))),"")),"",IF(ROWS($1:1421)&lt;=COUNTA($G$2:G1920),INDEX($G$2:G1920,SMALL(IF($G$2:G1920&lt;&gt;"",ROW(INDIRECT("1:"&amp;ROWS($G$2:G1920)))),ROWS($1:1421))),""))</f>
        <v/>
      </c>
      <c r="K1422" s="10" t="str" cm="1">
        <f t="array" aca="1" ref="K1422" ca="1">IF(ISERROR(IF(ROWS($1:1421)&lt;=COUNTA($I$2:I1920),INDEX($I$2:I1920,SMALL(IF($I$2:I1920&lt;&gt;"",ROW(INDIRECT("1:"&amp;ROWS($I$2:I1920)))),ROWS($1:1421))),"")),"",IF(ROWS($1:1421)&lt;=COUNTA($I$2:I1920),INDEX($I$2:I1920,SMALL(IF($I$2:I1920&lt;&gt;"",ROW(INDIRECT("1:"&amp;ROWS($I$2:I1920)))),ROWS($1:1421))),""))</f>
        <v/>
      </c>
    </row>
    <row r="1423" spans="7:11" x14ac:dyDescent="0.2">
      <c r="G1423" s="24" t="str">
        <f>+IF('Tableau de bord'!B1443='Tableau de bord'!B1444,"",'Tableau de bord'!B1443)</f>
        <v/>
      </c>
      <c r="H1423" s="23" t="str">
        <f>+'Tableau de bord'!R1443</f>
        <v/>
      </c>
      <c r="I1423" s="17" t="str">
        <f>+IF('Tableau de bord'!B1444='Tableau de bord'!B1443,"",SUM($H$2:$H1423))</f>
        <v/>
      </c>
      <c r="J1423" s="8" t="str" cm="1">
        <f t="array" aca="1" ref="J1423" ca="1">IF(ISERROR(IF(ROWS($1:1422)&lt;=COUNTA($G$2:G1921),INDEX($G$2:G1921,SMALL(IF($G$2:G1921&lt;&gt;"",ROW(INDIRECT("1:"&amp;ROWS($G$2:G1921)))),ROWS($1:1422))),"")),"",IF(ROWS($1:1422)&lt;=COUNTA($G$2:G1921),INDEX($G$2:G1921,SMALL(IF($G$2:G1921&lt;&gt;"",ROW(INDIRECT("1:"&amp;ROWS($G$2:G1921)))),ROWS($1:1422))),""))</f>
        <v/>
      </c>
      <c r="K1423" s="10" t="str" cm="1">
        <f t="array" aca="1" ref="K1423" ca="1">IF(ISERROR(IF(ROWS($1:1422)&lt;=COUNTA($I$2:I1921),INDEX($I$2:I1921,SMALL(IF($I$2:I1921&lt;&gt;"",ROW(INDIRECT("1:"&amp;ROWS($I$2:I1921)))),ROWS($1:1422))),"")),"",IF(ROWS($1:1422)&lt;=COUNTA($I$2:I1921),INDEX($I$2:I1921,SMALL(IF($I$2:I1921&lt;&gt;"",ROW(INDIRECT("1:"&amp;ROWS($I$2:I1921)))),ROWS($1:1422))),""))</f>
        <v/>
      </c>
    </row>
    <row r="1424" spans="7:11" x14ac:dyDescent="0.2">
      <c r="G1424" s="24" t="str">
        <f>+IF('Tableau de bord'!B1444='Tableau de bord'!B1445,"",'Tableau de bord'!B1444)</f>
        <v/>
      </c>
      <c r="H1424" s="23" t="str">
        <f>+'Tableau de bord'!R1444</f>
        <v/>
      </c>
      <c r="I1424" s="17" t="str">
        <f>+IF('Tableau de bord'!B1445='Tableau de bord'!B1444,"",SUM($H$2:$H1424))</f>
        <v/>
      </c>
      <c r="J1424" s="8" t="str" cm="1">
        <f t="array" aca="1" ref="J1424" ca="1">IF(ISERROR(IF(ROWS($1:1423)&lt;=COUNTA($G$2:G1922),INDEX($G$2:G1922,SMALL(IF($G$2:G1922&lt;&gt;"",ROW(INDIRECT("1:"&amp;ROWS($G$2:G1922)))),ROWS($1:1423))),"")),"",IF(ROWS($1:1423)&lt;=COUNTA($G$2:G1922),INDEX($G$2:G1922,SMALL(IF($G$2:G1922&lt;&gt;"",ROW(INDIRECT("1:"&amp;ROWS($G$2:G1922)))),ROWS($1:1423))),""))</f>
        <v/>
      </c>
      <c r="K1424" s="10" t="str" cm="1">
        <f t="array" aca="1" ref="K1424" ca="1">IF(ISERROR(IF(ROWS($1:1423)&lt;=COUNTA($I$2:I1922),INDEX($I$2:I1922,SMALL(IF($I$2:I1922&lt;&gt;"",ROW(INDIRECT("1:"&amp;ROWS($I$2:I1922)))),ROWS($1:1423))),"")),"",IF(ROWS($1:1423)&lt;=COUNTA($I$2:I1922),INDEX($I$2:I1922,SMALL(IF($I$2:I1922&lt;&gt;"",ROW(INDIRECT("1:"&amp;ROWS($I$2:I1922)))),ROWS($1:1423))),""))</f>
        <v/>
      </c>
    </row>
    <row r="1425" spans="7:11" x14ac:dyDescent="0.2">
      <c r="G1425" s="24" t="str">
        <f>+IF('Tableau de bord'!B1445='Tableau de bord'!B1446,"",'Tableau de bord'!B1445)</f>
        <v/>
      </c>
      <c r="H1425" s="23" t="str">
        <f>+'Tableau de bord'!R1445</f>
        <v/>
      </c>
      <c r="I1425" s="17" t="str">
        <f>+IF('Tableau de bord'!B1446='Tableau de bord'!B1445,"",SUM($H$2:$H1425))</f>
        <v/>
      </c>
      <c r="J1425" s="8" t="str" cm="1">
        <f t="array" aca="1" ref="J1425" ca="1">IF(ISERROR(IF(ROWS($1:1424)&lt;=COUNTA($G$2:G1923),INDEX($G$2:G1923,SMALL(IF($G$2:G1923&lt;&gt;"",ROW(INDIRECT("1:"&amp;ROWS($G$2:G1923)))),ROWS($1:1424))),"")),"",IF(ROWS($1:1424)&lt;=COUNTA($G$2:G1923),INDEX($G$2:G1923,SMALL(IF($G$2:G1923&lt;&gt;"",ROW(INDIRECT("1:"&amp;ROWS($G$2:G1923)))),ROWS($1:1424))),""))</f>
        <v/>
      </c>
      <c r="K1425" s="10" t="str" cm="1">
        <f t="array" aca="1" ref="K1425" ca="1">IF(ISERROR(IF(ROWS($1:1424)&lt;=COUNTA($I$2:I1923),INDEX($I$2:I1923,SMALL(IF($I$2:I1923&lt;&gt;"",ROW(INDIRECT("1:"&amp;ROWS($I$2:I1923)))),ROWS($1:1424))),"")),"",IF(ROWS($1:1424)&lt;=COUNTA($I$2:I1923),INDEX($I$2:I1923,SMALL(IF($I$2:I1923&lt;&gt;"",ROW(INDIRECT("1:"&amp;ROWS($I$2:I1923)))),ROWS($1:1424))),""))</f>
        <v/>
      </c>
    </row>
    <row r="1426" spans="7:11" x14ac:dyDescent="0.2">
      <c r="G1426" s="24" t="str">
        <f>+IF('Tableau de bord'!B1446='Tableau de bord'!B1447,"",'Tableau de bord'!B1446)</f>
        <v/>
      </c>
      <c r="H1426" s="23" t="str">
        <f>+'Tableau de bord'!R1446</f>
        <v/>
      </c>
      <c r="I1426" s="17" t="str">
        <f>+IF('Tableau de bord'!B1447='Tableau de bord'!B1446,"",SUM($H$2:$H1426))</f>
        <v/>
      </c>
      <c r="J1426" s="8" t="str" cm="1">
        <f t="array" aca="1" ref="J1426" ca="1">IF(ISERROR(IF(ROWS($1:1425)&lt;=COUNTA($G$2:G1924),INDEX($G$2:G1924,SMALL(IF($G$2:G1924&lt;&gt;"",ROW(INDIRECT("1:"&amp;ROWS($G$2:G1924)))),ROWS($1:1425))),"")),"",IF(ROWS($1:1425)&lt;=COUNTA($G$2:G1924),INDEX($G$2:G1924,SMALL(IF($G$2:G1924&lt;&gt;"",ROW(INDIRECT("1:"&amp;ROWS($G$2:G1924)))),ROWS($1:1425))),""))</f>
        <v/>
      </c>
      <c r="K1426" s="10" t="str" cm="1">
        <f t="array" aca="1" ref="K1426" ca="1">IF(ISERROR(IF(ROWS($1:1425)&lt;=COUNTA($I$2:I1924),INDEX($I$2:I1924,SMALL(IF($I$2:I1924&lt;&gt;"",ROW(INDIRECT("1:"&amp;ROWS($I$2:I1924)))),ROWS($1:1425))),"")),"",IF(ROWS($1:1425)&lt;=COUNTA($I$2:I1924),INDEX($I$2:I1924,SMALL(IF($I$2:I1924&lt;&gt;"",ROW(INDIRECT("1:"&amp;ROWS($I$2:I1924)))),ROWS($1:1425))),""))</f>
        <v/>
      </c>
    </row>
    <row r="1427" spans="7:11" x14ac:dyDescent="0.2">
      <c r="G1427" s="24" t="str">
        <f>+IF('Tableau de bord'!B1447='Tableau de bord'!B1448,"",'Tableau de bord'!B1447)</f>
        <v/>
      </c>
      <c r="H1427" s="23" t="str">
        <f>+'Tableau de bord'!R1447</f>
        <v/>
      </c>
      <c r="I1427" s="17" t="str">
        <f>+IF('Tableau de bord'!B1448='Tableau de bord'!B1447,"",SUM($H$2:$H1427))</f>
        <v/>
      </c>
      <c r="J1427" s="8" t="str" cm="1">
        <f t="array" aca="1" ref="J1427" ca="1">IF(ISERROR(IF(ROWS($1:1426)&lt;=COUNTA($G$2:G1925),INDEX($G$2:G1925,SMALL(IF($G$2:G1925&lt;&gt;"",ROW(INDIRECT("1:"&amp;ROWS($G$2:G1925)))),ROWS($1:1426))),"")),"",IF(ROWS($1:1426)&lt;=COUNTA($G$2:G1925),INDEX($G$2:G1925,SMALL(IF($G$2:G1925&lt;&gt;"",ROW(INDIRECT("1:"&amp;ROWS($G$2:G1925)))),ROWS($1:1426))),""))</f>
        <v/>
      </c>
      <c r="K1427" s="10" t="str" cm="1">
        <f t="array" aca="1" ref="K1427" ca="1">IF(ISERROR(IF(ROWS($1:1426)&lt;=COUNTA($I$2:I1925),INDEX($I$2:I1925,SMALL(IF($I$2:I1925&lt;&gt;"",ROW(INDIRECT("1:"&amp;ROWS($I$2:I1925)))),ROWS($1:1426))),"")),"",IF(ROWS($1:1426)&lt;=COUNTA($I$2:I1925),INDEX($I$2:I1925,SMALL(IF($I$2:I1925&lt;&gt;"",ROW(INDIRECT("1:"&amp;ROWS($I$2:I1925)))),ROWS($1:1426))),""))</f>
        <v/>
      </c>
    </row>
    <row r="1428" spans="7:11" x14ac:dyDescent="0.2">
      <c r="G1428" s="24" t="str">
        <f>+IF('Tableau de bord'!B1448='Tableau de bord'!B1449,"",'Tableau de bord'!B1448)</f>
        <v/>
      </c>
      <c r="H1428" s="23" t="str">
        <f>+'Tableau de bord'!R1448</f>
        <v/>
      </c>
      <c r="I1428" s="17" t="str">
        <f>+IF('Tableau de bord'!B1449='Tableau de bord'!B1448,"",SUM($H$2:$H1428))</f>
        <v/>
      </c>
      <c r="J1428" s="8" t="str" cm="1">
        <f t="array" aca="1" ref="J1428" ca="1">IF(ISERROR(IF(ROWS($1:1427)&lt;=COUNTA($G$2:G1926),INDEX($G$2:G1926,SMALL(IF($G$2:G1926&lt;&gt;"",ROW(INDIRECT("1:"&amp;ROWS($G$2:G1926)))),ROWS($1:1427))),"")),"",IF(ROWS($1:1427)&lt;=COUNTA($G$2:G1926),INDEX($G$2:G1926,SMALL(IF($G$2:G1926&lt;&gt;"",ROW(INDIRECT("1:"&amp;ROWS($G$2:G1926)))),ROWS($1:1427))),""))</f>
        <v/>
      </c>
      <c r="K1428" s="10" t="str" cm="1">
        <f t="array" aca="1" ref="K1428" ca="1">IF(ISERROR(IF(ROWS($1:1427)&lt;=COUNTA($I$2:I1926),INDEX($I$2:I1926,SMALL(IF($I$2:I1926&lt;&gt;"",ROW(INDIRECT("1:"&amp;ROWS($I$2:I1926)))),ROWS($1:1427))),"")),"",IF(ROWS($1:1427)&lt;=COUNTA($I$2:I1926),INDEX($I$2:I1926,SMALL(IF($I$2:I1926&lt;&gt;"",ROW(INDIRECT("1:"&amp;ROWS($I$2:I1926)))),ROWS($1:1427))),""))</f>
        <v/>
      </c>
    </row>
    <row r="1429" spans="7:11" x14ac:dyDescent="0.2">
      <c r="G1429" s="24" t="str">
        <f>+IF('Tableau de bord'!B1449='Tableau de bord'!B1450,"",'Tableau de bord'!B1449)</f>
        <v/>
      </c>
      <c r="H1429" s="23" t="str">
        <f>+'Tableau de bord'!R1449</f>
        <v/>
      </c>
      <c r="I1429" s="17" t="str">
        <f>+IF('Tableau de bord'!B1450='Tableau de bord'!B1449,"",SUM($H$2:$H1429))</f>
        <v/>
      </c>
      <c r="J1429" s="8" t="str" cm="1">
        <f t="array" aca="1" ref="J1429" ca="1">IF(ISERROR(IF(ROWS($1:1428)&lt;=COUNTA($G$2:G1927),INDEX($G$2:G1927,SMALL(IF($G$2:G1927&lt;&gt;"",ROW(INDIRECT("1:"&amp;ROWS($G$2:G1927)))),ROWS($1:1428))),"")),"",IF(ROWS($1:1428)&lt;=COUNTA($G$2:G1927),INDEX($G$2:G1927,SMALL(IF($G$2:G1927&lt;&gt;"",ROW(INDIRECT("1:"&amp;ROWS($G$2:G1927)))),ROWS($1:1428))),""))</f>
        <v/>
      </c>
      <c r="K1429" s="10" t="str" cm="1">
        <f t="array" aca="1" ref="K1429" ca="1">IF(ISERROR(IF(ROWS($1:1428)&lt;=COUNTA($I$2:I1927),INDEX($I$2:I1927,SMALL(IF($I$2:I1927&lt;&gt;"",ROW(INDIRECT("1:"&amp;ROWS($I$2:I1927)))),ROWS($1:1428))),"")),"",IF(ROWS($1:1428)&lt;=COUNTA($I$2:I1927),INDEX($I$2:I1927,SMALL(IF($I$2:I1927&lt;&gt;"",ROW(INDIRECT("1:"&amp;ROWS($I$2:I1927)))),ROWS($1:1428))),""))</f>
        <v/>
      </c>
    </row>
    <row r="1430" spans="7:11" x14ac:dyDescent="0.2">
      <c r="G1430" s="24" t="str">
        <f>+IF('Tableau de bord'!B1450='Tableau de bord'!B1451,"",'Tableau de bord'!B1450)</f>
        <v/>
      </c>
      <c r="H1430" s="23" t="str">
        <f>+'Tableau de bord'!R1450</f>
        <v/>
      </c>
      <c r="I1430" s="17" t="str">
        <f>+IF('Tableau de bord'!B1451='Tableau de bord'!B1450,"",SUM($H$2:$H1430))</f>
        <v/>
      </c>
      <c r="J1430" s="8" t="str" cm="1">
        <f t="array" aca="1" ref="J1430" ca="1">IF(ISERROR(IF(ROWS($1:1429)&lt;=COUNTA($G$2:G1928),INDEX($G$2:G1928,SMALL(IF($G$2:G1928&lt;&gt;"",ROW(INDIRECT("1:"&amp;ROWS($G$2:G1928)))),ROWS($1:1429))),"")),"",IF(ROWS($1:1429)&lt;=COUNTA($G$2:G1928),INDEX($G$2:G1928,SMALL(IF($G$2:G1928&lt;&gt;"",ROW(INDIRECT("1:"&amp;ROWS($G$2:G1928)))),ROWS($1:1429))),""))</f>
        <v/>
      </c>
      <c r="K1430" s="10" t="str" cm="1">
        <f t="array" aca="1" ref="K1430" ca="1">IF(ISERROR(IF(ROWS($1:1429)&lt;=COUNTA($I$2:I1928),INDEX($I$2:I1928,SMALL(IF($I$2:I1928&lt;&gt;"",ROW(INDIRECT("1:"&amp;ROWS($I$2:I1928)))),ROWS($1:1429))),"")),"",IF(ROWS($1:1429)&lt;=COUNTA($I$2:I1928),INDEX($I$2:I1928,SMALL(IF($I$2:I1928&lt;&gt;"",ROW(INDIRECT("1:"&amp;ROWS($I$2:I1928)))),ROWS($1:1429))),""))</f>
        <v/>
      </c>
    </row>
    <row r="1431" spans="7:11" x14ac:dyDescent="0.2">
      <c r="G1431" s="24" t="str">
        <f>+IF('Tableau de bord'!B1451='Tableau de bord'!B1452,"",'Tableau de bord'!B1451)</f>
        <v/>
      </c>
      <c r="H1431" s="23" t="str">
        <f>+'Tableau de bord'!R1451</f>
        <v/>
      </c>
      <c r="I1431" s="17" t="str">
        <f>+IF('Tableau de bord'!B1452='Tableau de bord'!B1451,"",SUM($H$2:$H1431))</f>
        <v/>
      </c>
      <c r="J1431" s="8" t="str" cm="1">
        <f t="array" aca="1" ref="J1431" ca="1">IF(ISERROR(IF(ROWS($1:1430)&lt;=COUNTA($G$2:G1929),INDEX($G$2:G1929,SMALL(IF($G$2:G1929&lt;&gt;"",ROW(INDIRECT("1:"&amp;ROWS($G$2:G1929)))),ROWS($1:1430))),"")),"",IF(ROWS($1:1430)&lt;=COUNTA($G$2:G1929),INDEX($G$2:G1929,SMALL(IF($G$2:G1929&lt;&gt;"",ROW(INDIRECT("1:"&amp;ROWS($G$2:G1929)))),ROWS($1:1430))),""))</f>
        <v/>
      </c>
      <c r="K1431" s="10" t="str" cm="1">
        <f t="array" aca="1" ref="K1431" ca="1">IF(ISERROR(IF(ROWS($1:1430)&lt;=COUNTA($I$2:I1929),INDEX($I$2:I1929,SMALL(IF($I$2:I1929&lt;&gt;"",ROW(INDIRECT("1:"&amp;ROWS($I$2:I1929)))),ROWS($1:1430))),"")),"",IF(ROWS($1:1430)&lt;=COUNTA($I$2:I1929),INDEX($I$2:I1929,SMALL(IF($I$2:I1929&lt;&gt;"",ROW(INDIRECT("1:"&amp;ROWS($I$2:I1929)))),ROWS($1:1430))),""))</f>
        <v/>
      </c>
    </row>
    <row r="1432" spans="7:11" x14ac:dyDescent="0.2">
      <c r="G1432" s="24" t="str">
        <f>+IF('Tableau de bord'!B1452='Tableau de bord'!B1453,"",'Tableau de bord'!B1452)</f>
        <v/>
      </c>
      <c r="H1432" s="23" t="str">
        <f>+'Tableau de bord'!R1452</f>
        <v/>
      </c>
      <c r="I1432" s="17" t="str">
        <f>+IF('Tableau de bord'!B1453='Tableau de bord'!B1452,"",SUM($H$2:$H1432))</f>
        <v/>
      </c>
      <c r="J1432" s="8" t="str" cm="1">
        <f t="array" aca="1" ref="J1432" ca="1">IF(ISERROR(IF(ROWS($1:1431)&lt;=COUNTA($G$2:G1930),INDEX($G$2:G1930,SMALL(IF($G$2:G1930&lt;&gt;"",ROW(INDIRECT("1:"&amp;ROWS($G$2:G1930)))),ROWS($1:1431))),"")),"",IF(ROWS($1:1431)&lt;=COUNTA($G$2:G1930),INDEX($G$2:G1930,SMALL(IF($G$2:G1930&lt;&gt;"",ROW(INDIRECT("1:"&amp;ROWS($G$2:G1930)))),ROWS($1:1431))),""))</f>
        <v/>
      </c>
      <c r="K1432" s="10" t="str" cm="1">
        <f t="array" aca="1" ref="K1432" ca="1">IF(ISERROR(IF(ROWS($1:1431)&lt;=COUNTA($I$2:I1930),INDEX($I$2:I1930,SMALL(IF($I$2:I1930&lt;&gt;"",ROW(INDIRECT("1:"&amp;ROWS($I$2:I1930)))),ROWS($1:1431))),"")),"",IF(ROWS($1:1431)&lt;=COUNTA($I$2:I1930),INDEX($I$2:I1930,SMALL(IF($I$2:I1930&lt;&gt;"",ROW(INDIRECT("1:"&amp;ROWS($I$2:I1930)))),ROWS($1:1431))),""))</f>
        <v/>
      </c>
    </row>
    <row r="1433" spans="7:11" x14ac:dyDescent="0.2">
      <c r="G1433" s="24" t="str">
        <f>+IF('Tableau de bord'!B1453='Tableau de bord'!B1454,"",'Tableau de bord'!B1453)</f>
        <v/>
      </c>
      <c r="H1433" s="23" t="str">
        <f>+'Tableau de bord'!R1453</f>
        <v/>
      </c>
      <c r="I1433" s="17" t="str">
        <f>+IF('Tableau de bord'!B1454='Tableau de bord'!B1453,"",SUM($H$2:$H1433))</f>
        <v/>
      </c>
      <c r="J1433" s="8" t="str" cm="1">
        <f t="array" aca="1" ref="J1433" ca="1">IF(ISERROR(IF(ROWS($1:1432)&lt;=COUNTA($G$2:G1931),INDEX($G$2:G1931,SMALL(IF($G$2:G1931&lt;&gt;"",ROW(INDIRECT("1:"&amp;ROWS($G$2:G1931)))),ROWS($1:1432))),"")),"",IF(ROWS($1:1432)&lt;=COUNTA($G$2:G1931),INDEX($G$2:G1931,SMALL(IF($G$2:G1931&lt;&gt;"",ROW(INDIRECT("1:"&amp;ROWS($G$2:G1931)))),ROWS($1:1432))),""))</f>
        <v/>
      </c>
      <c r="K1433" s="10" t="str" cm="1">
        <f t="array" aca="1" ref="K1433" ca="1">IF(ISERROR(IF(ROWS($1:1432)&lt;=COUNTA($I$2:I1931),INDEX($I$2:I1931,SMALL(IF($I$2:I1931&lt;&gt;"",ROW(INDIRECT("1:"&amp;ROWS($I$2:I1931)))),ROWS($1:1432))),"")),"",IF(ROWS($1:1432)&lt;=COUNTA($I$2:I1931),INDEX($I$2:I1931,SMALL(IF($I$2:I1931&lt;&gt;"",ROW(INDIRECT("1:"&amp;ROWS($I$2:I1931)))),ROWS($1:1432))),""))</f>
        <v/>
      </c>
    </row>
    <row r="1434" spans="7:11" x14ac:dyDescent="0.2">
      <c r="G1434" s="24" t="str">
        <f>+IF('Tableau de bord'!B1454='Tableau de bord'!B1455,"",'Tableau de bord'!B1454)</f>
        <v/>
      </c>
      <c r="H1434" s="23" t="str">
        <f>+'Tableau de bord'!R1454</f>
        <v/>
      </c>
      <c r="I1434" s="17" t="str">
        <f>+IF('Tableau de bord'!B1455='Tableau de bord'!B1454,"",SUM($H$2:$H1434))</f>
        <v/>
      </c>
      <c r="J1434" s="8" t="str" cm="1">
        <f t="array" aca="1" ref="J1434" ca="1">IF(ISERROR(IF(ROWS($1:1433)&lt;=COUNTA($G$2:G1932),INDEX($G$2:G1932,SMALL(IF($G$2:G1932&lt;&gt;"",ROW(INDIRECT("1:"&amp;ROWS($G$2:G1932)))),ROWS($1:1433))),"")),"",IF(ROWS($1:1433)&lt;=COUNTA($G$2:G1932),INDEX($G$2:G1932,SMALL(IF($G$2:G1932&lt;&gt;"",ROW(INDIRECT("1:"&amp;ROWS($G$2:G1932)))),ROWS($1:1433))),""))</f>
        <v/>
      </c>
      <c r="K1434" s="10" t="str" cm="1">
        <f t="array" aca="1" ref="K1434" ca="1">IF(ISERROR(IF(ROWS($1:1433)&lt;=COUNTA($I$2:I1932),INDEX($I$2:I1932,SMALL(IF($I$2:I1932&lt;&gt;"",ROW(INDIRECT("1:"&amp;ROWS($I$2:I1932)))),ROWS($1:1433))),"")),"",IF(ROWS($1:1433)&lt;=COUNTA($I$2:I1932),INDEX($I$2:I1932,SMALL(IF($I$2:I1932&lt;&gt;"",ROW(INDIRECT("1:"&amp;ROWS($I$2:I1932)))),ROWS($1:1433))),""))</f>
        <v/>
      </c>
    </row>
    <row r="1435" spans="7:11" x14ac:dyDescent="0.2">
      <c r="G1435" s="24" t="str">
        <f>+IF('Tableau de bord'!B1455='Tableau de bord'!B1456,"",'Tableau de bord'!B1455)</f>
        <v/>
      </c>
      <c r="H1435" s="23" t="str">
        <f>+'Tableau de bord'!R1455</f>
        <v/>
      </c>
      <c r="I1435" s="17" t="str">
        <f>+IF('Tableau de bord'!B1456='Tableau de bord'!B1455,"",SUM($H$2:$H1435))</f>
        <v/>
      </c>
      <c r="J1435" s="8" t="str" cm="1">
        <f t="array" aca="1" ref="J1435" ca="1">IF(ISERROR(IF(ROWS($1:1434)&lt;=COUNTA($G$2:G1933),INDEX($G$2:G1933,SMALL(IF($G$2:G1933&lt;&gt;"",ROW(INDIRECT("1:"&amp;ROWS($G$2:G1933)))),ROWS($1:1434))),"")),"",IF(ROWS($1:1434)&lt;=COUNTA($G$2:G1933),INDEX($G$2:G1933,SMALL(IF($G$2:G1933&lt;&gt;"",ROW(INDIRECT("1:"&amp;ROWS($G$2:G1933)))),ROWS($1:1434))),""))</f>
        <v/>
      </c>
      <c r="K1435" s="10" t="str" cm="1">
        <f t="array" aca="1" ref="K1435" ca="1">IF(ISERROR(IF(ROWS($1:1434)&lt;=COUNTA($I$2:I1933),INDEX($I$2:I1933,SMALL(IF($I$2:I1933&lt;&gt;"",ROW(INDIRECT("1:"&amp;ROWS($I$2:I1933)))),ROWS($1:1434))),"")),"",IF(ROWS($1:1434)&lt;=COUNTA($I$2:I1933),INDEX($I$2:I1933,SMALL(IF($I$2:I1933&lt;&gt;"",ROW(INDIRECT("1:"&amp;ROWS($I$2:I1933)))),ROWS($1:1434))),""))</f>
        <v/>
      </c>
    </row>
    <row r="1436" spans="7:11" x14ac:dyDescent="0.2">
      <c r="G1436" s="24" t="str">
        <f>+IF('Tableau de bord'!B1456='Tableau de bord'!B1457,"",'Tableau de bord'!B1456)</f>
        <v/>
      </c>
      <c r="H1436" s="23" t="str">
        <f>+'Tableau de bord'!R1456</f>
        <v/>
      </c>
      <c r="I1436" s="17" t="str">
        <f>+IF('Tableau de bord'!B1457='Tableau de bord'!B1456,"",SUM($H$2:$H1436))</f>
        <v/>
      </c>
      <c r="J1436" s="8" t="str" cm="1">
        <f t="array" aca="1" ref="J1436" ca="1">IF(ISERROR(IF(ROWS($1:1435)&lt;=COUNTA($G$2:G1934),INDEX($G$2:G1934,SMALL(IF($G$2:G1934&lt;&gt;"",ROW(INDIRECT("1:"&amp;ROWS($G$2:G1934)))),ROWS($1:1435))),"")),"",IF(ROWS($1:1435)&lt;=COUNTA($G$2:G1934),INDEX($G$2:G1934,SMALL(IF($G$2:G1934&lt;&gt;"",ROW(INDIRECT("1:"&amp;ROWS($G$2:G1934)))),ROWS($1:1435))),""))</f>
        <v/>
      </c>
      <c r="K1436" s="10" t="str" cm="1">
        <f t="array" aca="1" ref="K1436" ca="1">IF(ISERROR(IF(ROWS($1:1435)&lt;=COUNTA($I$2:I1934),INDEX($I$2:I1934,SMALL(IF($I$2:I1934&lt;&gt;"",ROW(INDIRECT("1:"&amp;ROWS($I$2:I1934)))),ROWS($1:1435))),"")),"",IF(ROWS($1:1435)&lt;=COUNTA($I$2:I1934),INDEX($I$2:I1934,SMALL(IF($I$2:I1934&lt;&gt;"",ROW(INDIRECT("1:"&amp;ROWS($I$2:I1934)))),ROWS($1:1435))),""))</f>
        <v/>
      </c>
    </row>
    <row r="1437" spans="7:11" x14ac:dyDescent="0.2">
      <c r="G1437" s="24" t="str">
        <f>+IF('Tableau de bord'!B1457='Tableau de bord'!B1458,"",'Tableau de bord'!B1457)</f>
        <v/>
      </c>
      <c r="H1437" s="23" t="str">
        <f>+'Tableau de bord'!R1457</f>
        <v/>
      </c>
      <c r="I1437" s="17" t="str">
        <f>+IF('Tableau de bord'!B1458='Tableau de bord'!B1457,"",SUM($H$2:$H1437))</f>
        <v/>
      </c>
      <c r="J1437" s="8" t="str" cm="1">
        <f t="array" aca="1" ref="J1437" ca="1">IF(ISERROR(IF(ROWS($1:1436)&lt;=COUNTA($G$2:G1935),INDEX($G$2:G1935,SMALL(IF($G$2:G1935&lt;&gt;"",ROW(INDIRECT("1:"&amp;ROWS($G$2:G1935)))),ROWS($1:1436))),"")),"",IF(ROWS($1:1436)&lt;=COUNTA($G$2:G1935),INDEX($G$2:G1935,SMALL(IF($G$2:G1935&lt;&gt;"",ROW(INDIRECT("1:"&amp;ROWS($G$2:G1935)))),ROWS($1:1436))),""))</f>
        <v/>
      </c>
      <c r="K1437" s="10" t="str" cm="1">
        <f t="array" aca="1" ref="K1437" ca="1">IF(ISERROR(IF(ROWS($1:1436)&lt;=COUNTA($I$2:I1935),INDEX($I$2:I1935,SMALL(IF($I$2:I1935&lt;&gt;"",ROW(INDIRECT("1:"&amp;ROWS($I$2:I1935)))),ROWS($1:1436))),"")),"",IF(ROWS($1:1436)&lt;=COUNTA($I$2:I1935),INDEX($I$2:I1935,SMALL(IF($I$2:I1935&lt;&gt;"",ROW(INDIRECT("1:"&amp;ROWS($I$2:I1935)))),ROWS($1:1436))),""))</f>
        <v/>
      </c>
    </row>
    <row r="1438" spans="7:11" x14ac:dyDescent="0.2">
      <c r="G1438" s="24" t="str">
        <f>+IF('Tableau de bord'!B1458='Tableau de bord'!B1459,"",'Tableau de bord'!B1458)</f>
        <v/>
      </c>
      <c r="H1438" s="23" t="str">
        <f>+'Tableau de bord'!R1458</f>
        <v/>
      </c>
      <c r="I1438" s="17" t="str">
        <f>+IF('Tableau de bord'!B1459='Tableau de bord'!B1458,"",SUM($H$2:$H1438))</f>
        <v/>
      </c>
      <c r="J1438" s="8" t="str" cm="1">
        <f t="array" aca="1" ref="J1438" ca="1">IF(ISERROR(IF(ROWS($1:1437)&lt;=COUNTA($G$2:G1936),INDEX($G$2:G1936,SMALL(IF($G$2:G1936&lt;&gt;"",ROW(INDIRECT("1:"&amp;ROWS($G$2:G1936)))),ROWS($1:1437))),"")),"",IF(ROWS($1:1437)&lt;=COUNTA($G$2:G1936),INDEX($G$2:G1936,SMALL(IF($G$2:G1936&lt;&gt;"",ROW(INDIRECT("1:"&amp;ROWS($G$2:G1936)))),ROWS($1:1437))),""))</f>
        <v/>
      </c>
      <c r="K1438" s="10" t="str" cm="1">
        <f t="array" aca="1" ref="K1438" ca="1">IF(ISERROR(IF(ROWS($1:1437)&lt;=COUNTA($I$2:I1936),INDEX($I$2:I1936,SMALL(IF($I$2:I1936&lt;&gt;"",ROW(INDIRECT("1:"&amp;ROWS($I$2:I1936)))),ROWS($1:1437))),"")),"",IF(ROWS($1:1437)&lt;=COUNTA($I$2:I1936),INDEX($I$2:I1936,SMALL(IF($I$2:I1936&lt;&gt;"",ROW(INDIRECT("1:"&amp;ROWS($I$2:I1936)))),ROWS($1:1437))),""))</f>
        <v/>
      </c>
    </row>
    <row r="1439" spans="7:11" x14ac:dyDescent="0.2">
      <c r="G1439" s="24" t="str">
        <f>+IF('Tableau de bord'!B1459='Tableau de bord'!B1460,"",'Tableau de bord'!B1459)</f>
        <v/>
      </c>
      <c r="H1439" s="23" t="str">
        <f>+'Tableau de bord'!R1459</f>
        <v/>
      </c>
      <c r="I1439" s="17" t="str">
        <f>+IF('Tableau de bord'!B1460='Tableau de bord'!B1459,"",SUM($H$2:$H1439))</f>
        <v/>
      </c>
      <c r="J1439" s="8" t="str" cm="1">
        <f t="array" aca="1" ref="J1439" ca="1">IF(ISERROR(IF(ROWS($1:1438)&lt;=COUNTA($G$2:G1937),INDEX($G$2:G1937,SMALL(IF($G$2:G1937&lt;&gt;"",ROW(INDIRECT("1:"&amp;ROWS($G$2:G1937)))),ROWS($1:1438))),"")),"",IF(ROWS($1:1438)&lt;=COUNTA($G$2:G1937),INDEX($G$2:G1937,SMALL(IF($G$2:G1937&lt;&gt;"",ROW(INDIRECT("1:"&amp;ROWS($G$2:G1937)))),ROWS($1:1438))),""))</f>
        <v/>
      </c>
      <c r="K1439" s="10" t="str" cm="1">
        <f t="array" aca="1" ref="K1439" ca="1">IF(ISERROR(IF(ROWS($1:1438)&lt;=COUNTA($I$2:I1937),INDEX($I$2:I1937,SMALL(IF($I$2:I1937&lt;&gt;"",ROW(INDIRECT("1:"&amp;ROWS($I$2:I1937)))),ROWS($1:1438))),"")),"",IF(ROWS($1:1438)&lt;=COUNTA($I$2:I1937),INDEX($I$2:I1937,SMALL(IF($I$2:I1937&lt;&gt;"",ROW(INDIRECT("1:"&amp;ROWS($I$2:I1937)))),ROWS($1:1438))),""))</f>
        <v/>
      </c>
    </row>
    <row r="1440" spans="7:11" x14ac:dyDescent="0.2">
      <c r="G1440" s="24" t="str">
        <f>+IF('Tableau de bord'!B1460='Tableau de bord'!B1461,"",'Tableau de bord'!B1460)</f>
        <v/>
      </c>
      <c r="H1440" s="23" t="str">
        <f>+'Tableau de bord'!R1460</f>
        <v/>
      </c>
      <c r="I1440" s="17" t="str">
        <f>+IF('Tableau de bord'!B1461='Tableau de bord'!B1460,"",SUM($H$2:$H1440))</f>
        <v/>
      </c>
      <c r="J1440" s="8" t="str" cm="1">
        <f t="array" aca="1" ref="J1440" ca="1">IF(ISERROR(IF(ROWS($1:1439)&lt;=COUNTA($G$2:G1938),INDEX($G$2:G1938,SMALL(IF($G$2:G1938&lt;&gt;"",ROW(INDIRECT("1:"&amp;ROWS($G$2:G1938)))),ROWS($1:1439))),"")),"",IF(ROWS($1:1439)&lt;=COUNTA($G$2:G1938),INDEX($G$2:G1938,SMALL(IF($G$2:G1938&lt;&gt;"",ROW(INDIRECT("1:"&amp;ROWS($G$2:G1938)))),ROWS($1:1439))),""))</f>
        <v/>
      </c>
      <c r="K1440" s="10" t="str" cm="1">
        <f t="array" aca="1" ref="K1440" ca="1">IF(ISERROR(IF(ROWS($1:1439)&lt;=COUNTA($I$2:I1938),INDEX($I$2:I1938,SMALL(IF($I$2:I1938&lt;&gt;"",ROW(INDIRECT("1:"&amp;ROWS($I$2:I1938)))),ROWS($1:1439))),"")),"",IF(ROWS($1:1439)&lt;=COUNTA($I$2:I1938),INDEX($I$2:I1938,SMALL(IF($I$2:I1938&lt;&gt;"",ROW(INDIRECT("1:"&amp;ROWS($I$2:I1938)))),ROWS($1:1439))),""))</f>
        <v/>
      </c>
    </row>
    <row r="1441" spans="7:11" x14ac:dyDescent="0.2">
      <c r="G1441" s="24" t="str">
        <f>+IF('Tableau de bord'!B1461='Tableau de bord'!B1462,"",'Tableau de bord'!B1461)</f>
        <v/>
      </c>
      <c r="H1441" s="23" t="str">
        <f>+'Tableau de bord'!R1461</f>
        <v/>
      </c>
      <c r="I1441" s="17" t="str">
        <f>+IF('Tableau de bord'!B1462='Tableau de bord'!B1461,"",SUM($H$2:$H1441))</f>
        <v/>
      </c>
      <c r="J1441" s="8" t="str" cm="1">
        <f t="array" aca="1" ref="J1441" ca="1">IF(ISERROR(IF(ROWS($1:1440)&lt;=COUNTA($G$2:G1939),INDEX($G$2:G1939,SMALL(IF($G$2:G1939&lt;&gt;"",ROW(INDIRECT("1:"&amp;ROWS($G$2:G1939)))),ROWS($1:1440))),"")),"",IF(ROWS($1:1440)&lt;=COUNTA($G$2:G1939),INDEX($G$2:G1939,SMALL(IF($G$2:G1939&lt;&gt;"",ROW(INDIRECT("1:"&amp;ROWS($G$2:G1939)))),ROWS($1:1440))),""))</f>
        <v/>
      </c>
      <c r="K1441" s="10" t="str" cm="1">
        <f t="array" aca="1" ref="K1441" ca="1">IF(ISERROR(IF(ROWS($1:1440)&lt;=COUNTA($I$2:I1939),INDEX($I$2:I1939,SMALL(IF($I$2:I1939&lt;&gt;"",ROW(INDIRECT("1:"&amp;ROWS($I$2:I1939)))),ROWS($1:1440))),"")),"",IF(ROWS($1:1440)&lt;=COUNTA($I$2:I1939),INDEX($I$2:I1939,SMALL(IF($I$2:I1939&lt;&gt;"",ROW(INDIRECT("1:"&amp;ROWS($I$2:I1939)))),ROWS($1:1440))),""))</f>
        <v/>
      </c>
    </row>
    <row r="1442" spans="7:11" x14ac:dyDescent="0.2">
      <c r="G1442" s="24" t="str">
        <f>+IF('Tableau de bord'!B1462='Tableau de bord'!B1463,"",'Tableau de bord'!B1462)</f>
        <v/>
      </c>
      <c r="H1442" s="23" t="str">
        <f>+'Tableau de bord'!R1462</f>
        <v/>
      </c>
      <c r="I1442" s="17" t="str">
        <f>+IF('Tableau de bord'!B1463='Tableau de bord'!B1462,"",SUM($H$2:$H1442))</f>
        <v/>
      </c>
      <c r="J1442" s="8" t="str" cm="1">
        <f t="array" aca="1" ref="J1442" ca="1">IF(ISERROR(IF(ROWS($1:1441)&lt;=COUNTA($G$2:G1940),INDEX($G$2:G1940,SMALL(IF($G$2:G1940&lt;&gt;"",ROW(INDIRECT("1:"&amp;ROWS($G$2:G1940)))),ROWS($1:1441))),"")),"",IF(ROWS($1:1441)&lt;=COUNTA($G$2:G1940),INDEX($G$2:G1940,SMALL(IF($G$2:G1940&lt;&gt;"",ROW(INDIRECT("1:"&amp;ROWS($G$2:G1940)))),ROWS($1:1441))),""))</f>
        <v/>
      </c>
      <c r="K1442" s="10" t="str" cm="1">
        <f t="array" aca="1" ref="K1442" ca="1">IF(ISERROR(IF(ROWS($1:1441)&lt;=COUNTA($I$2:I1940),INDEX($I$2:I1940,SMALL(IF($I$2:I1940&lt;&gt;"",ROW(INDIRECT("1:"&amp;ROWS($I$2:I1940)))),ROWS($1:1441))),"")),"",IF(ROWS($1:1441)&lt;=COUNTA($I$2:I1940),INDEX($I$2:I1940,SMALL(IF($I$2:I1940&lt;&gt;"",ROW(INDIRECT("1:"&amp;ROWS($I$2:I1940)))),ROWS($1:1441))),""))</f>
        <v/>
      </c>
    </row>
    <row r="1443" spans="7:11" x14ac:dyDescent="0.2">
      <c r="G1443" s="24" t="str">
        <f>+IF('Tableau de bord'!B1463='Tableau de bord'!B1464,"",'Tableau de bord'!B1463)</f>
        <v/>
      </c>
      <c r="H1443" s="23" t="str">
        <f>+'Tableau de bord'!R1463</f>
        <v/>
      </c>
      <c r="I1443" s="17" t="str">
        <f>+IF('Tableau de bord'!B1464='Tableau de bord'!B1463,"",SUM($H$2:$H1443))</f>
        <v/>
      </c>
      <c r="J1443" s="8" t="str" cm="1">
        <f t="array" aca="1" ref="J1443" ca="1">IF(ISERROR(IF(ROWS($1:1442)&lt;=COUNTA($G$2:G1941),INDEX($G$2:G1941,SMALL(IF($G$2:G1941&lt;&gt;"",ROW(INDIRECT("1:"&amp;ROWS($G$2:G1941)))),ROWS($1:1442))),"")),"",IF(ROWS($1:1442)&lt;=COUNTA($G$2:G1941),INDEX($G$2:G1941,SMALL(IF($G$2:G1941&lt;&gt;"",ROW(INDIRECT("1:"&amp;ROWS($G$2:G1941)))),ROWS($1:1442))),""))</f>
        <v/>
      </c>
      <c r="K1443" s="10" t="str" cm="1">
        <f t="array" aca="1" ref="K1443" ca="1">IF(ISERROR(IF(ROWS($1:1442)&lt;=COUNTA($I$2:I1941),INDEX($I$2:I1941,SMALL(IF($I$2:I1941&lt;&gt;"",ROW(INDIRECT("1:"&amp;ROWS($I$2:I1941)))),ROWS($1:1442))),"")),"",IF(ROWS($1:1442)&lt;=COUNTA($I$2:I1941),INDEX($I$2:I1941,SMALL(IF($I$2:I1941&lt;&gt;"",ROW(INDIRECT("1:"&amp;ROWS($I$2:I1941)))),ROWS($1:1442))),""))</f>
        <v/>
      </c>
    </row>
    <row r="1444" spans="7:11" x14ac:dyDescent="0.2">
      <c r="G1444" s="24" t="str">
        <f>+IF('Tableau de bord'!B1464='Tableau de bord'!B1465,"",'Tableau de bord'!B1464)</f>
        <v/>
      </c>
      <c r="H1444" s="23" t="str">
        <f>+'Tableau de bord'!R1464</f>
        <v/>
      </c>
      <c r="I1444" s="17" t="str">
        <f>+IF('Tableau de bord'!B1465='Tableau de bord'!B1464,"",SUM($H$2:$H1444))</f>
        <v/>
      </c>
      <c r="J1444" s="8" t="str" cm="1">
        <f t="array" aca="1" ref="J1444" ca="1">IF(ISERROR(IF(ROWS($1:1443)&lt;=COUNTA($G$2:G1942),INDEX($G$2:G1942,SMALL(IF($G$2:G1942&lt;&gt;"",ROW(INDIRECT("1:"&amp;ROWS($G$2:G1942)))),ROWS($1:1443))),"")),"",IF(ROWS($1:1443)&lt;=COUNTA($G$2:G1942),INDEX($G$2:G1942,SMALL(IF($G$2:G1942&lt;&gt;"",ROW(INDIRECT("1:"&amp;ROWS($G$2:G1942)))),ROWS($1:1443))),""))</f>
        <v/>
      </c>
      <c r="K1444" s="10" t="str" cm="1">
        <f t="array" aca="1" ref="K1444" ca="1">IF(ISERROR(IF(ROWS($1:1443)&lt;=COUNTA($I$2:I1942),INDEX($I$2:I1942,SMALL(IF($I$2:I1942&lt;&gt;"",ROW(INDIRECT("1:"&amp;ROWS($I$2:I1942)))),ROWS($1:1443))),"")),"",IF(ROWS($1:1443)&lt;=COUNTA($I$2:I1942),INDEX($I$2:I1942,SMALL(IF($I$2:I1942&lt;&gt;"",ROW(INDIRECT("1:"&amp;ROWS($I$2:I1942)))),ROWS($1:1443))),""))</f>
        <v/>
      </c>
    </row>
    <row r="1445" spans="7:11" x14ac:dyDescent="0.2">
      <c r="G1445" s="24" t="str">
        <f>+IF('Tableau de bord'!B1465='Tableau de bord'!B1466,"",'Tableau de bord'!B1465)</f>
        <v/>
      </c>
      <c r="H1445" s="23" t="str">
        <f>+'Tableau de bord'!R1465</f>
        <v/>
      </c>
      <c r="I1445" s="17" t="str">
        <f>+IF('Tableau de bord'!B1466='Tableau de bord'!B1465,"",SUM($H$2:$H1445))</f>
        <v/>
      </c>
      <c r="J1445" s="8" t="str" cm="1">
        <f t="array" aca="1" ref="J1445" ca="1">IF(ISERROR(IF(ROWS($1:1444)&lt;=COUNTA($G$2:G1943),INDEX($G$2:G1943,SMALL(IF($G$2:G1943&lt;&gt;"",ROW(INDIRECT("1:"&amp;ROWS($G$2:G1943)))),ROWS($1:1444))),"")),"",IF(ROWS($1:1444)&lt;=COUNTA($G$2:G1943),INDEX($G$2:G1943,SMALL(IF($G$2:G1943&lt;&gt;"",ROW(INDIRECT("1:"&amp;ROWS($G$2:G1943)))),ROWS($1:1444))),""))</f>
        <v/>
      </c>
      <c r="K1445" s="10" t="str" cm="1">
        <f t="array" aca="1" ref="K1445" ca="1">IF(ISERROR(IF(ROWS($1:1444)&lt;=COUNTA($I$2:I1943),INDEX($I$2:I1943,SMALL(IF($I$2:I1943&lt;&gt;"",ROW(INDIRECT("1:"&amp;ROWS($I$2:I1943)))),ROWS($1:1444))),"")),"",IF(ROWS($1:1444)&lt;=COUNTA($I$2:I1943),INDEX($I$2:I1943,SMALL(IF($I$2:I1943&lt;&gt;"",ROW(INDIRECT("1:"&amp;ROWS($I$2:I1943)))),ROWS($1:1444))),""))</f>
        <v/>
      </c>
    </row>
    <row r="1446" spans="7:11" x14ac:dyDescent="0.2">
      <c r="G1446" s="24" t="str">
        <f>+IF('Tableau de bord'!B1466='Tableau de bord'!B1467,"",'Tableau de bord'!B1466)</f>
        <v/>
      </c>
      <c r="H1446" s="23" t="str">
        <f>+'Tableau de bord'!R1466</f>
        <v/>
      </c>
      <c r="I1446" s="17" t="str">
        <f>+IF('Tableau de bord'!B1467='Tableau de bord'!B1466,"",SUM($H$2:$H1446))</f>
        <v/>
      </c>
      <c r="J1446" s="8" t="str" cm="1">
        <f t="array" aca="1" ref="J1446" ca="1">IF(ISERROR(IF(ROWS($1:1445)&lt;=COUNTA($G$2:G1944),INDEX($G$2:G1944,SMALL(IF($G$2:G1944&lt;&gt;"",ROW(INDIRECT("1:"&amp;ROWS($G$2:G1944)))),ROWS($1:1445))),"")),"",IF(ROWS($1:1445)&lt;=COUNTA($G$2:G1944),INDEX($G$2:G1944,SMALL(IF($G$2:G1944&lt;&gt;"",ROW(INDIRECT("1:"&amp;ROWS($G$2:G1944)))),ROWS($1:1445))),""))</f>
        <v/>
      </c>
      <c r="K1446" s="10" t="str" cm="1">
        <f t="array" aca="1" ref="K1446" ca="1">IF(ISERROR(IF(ROWS($1:1445)&lt;=COUNTA($I$2:I1944),INDEX($I$2:I1944,SMALL(IF($I$2:I1944&lt;&gt;"",ROW(INDIRECT("1:"&amp;ROWS($I$2:I1944)))),ROWS($1:1445))),"")),"",IF(ROWS($1:1445)&lt;=COUNTA($I$2:I1944),INDEX($I$2:I1944,SMALL(IF($I$2:I1944&lt;&gt;"",ROW(INDIRECT("1:"&amp;ROWS($I$2:I1944)))),ROWS($1:1445))),""))</f>
        <v/>
      </c>
    </row>
    <row r="1447" spans="7:11" x14ac:dyDescent="0.2">
      <c r="G1447" s="24" t="str">
        <f>+IF('Tableau de bord'!B1467='Tableau de bord'!B1468,"",'Tableau de bord'!B1467)</f>
        <v/>
      </c>
      <c r="H1447" s="23" t="str">
        <f>+'Tableau de bord'!R1467</f>
        <v/>
      </c>
      <c r="I1447" s="17" t="str">
        <f>+IF('Tableau de bord'!B1468='Tableau de bord'!B1467,"",SUM($H$2:$H1447))</f>
        <v/>
      </c>
      <c r="J1447" s="8" t="str" cm="1">
        <f t="array" aca="1" ref="J1447" ca="1">IF(ISERROR(IF(ROWS($1:1446)&lt;=COUNTA($G$2:G1945),INDEX($G$2:G1945,SMALL(IF($G$2:G1945&lt;&gt;"",ROW(INDIRECT("1:"&amp;ROWS($G$2:G1945)))),ROWS($1:1446))),"")),"",IF(ROWS($1:1446)&lt;=COUNTA($G$2:G1945),INDEX($G$2:G1945,SMALL(IF($G$2:G1945&lt;&gt;"",ROW(INDIRECT("1:"&amp;ROWS($G$2:G1945)))),ROWS($1:1446))),""))</f>
        <v/>
      </c>
      <c r="K1447" s="10" t="str" cm="1">
        <f t="array" aca="1" ref="K1447" ca="1">IF(ISERROR(IF(ROWS($1:1446)&lt;=COUNTA($I$2:I1945),INDEX($I$2:I1945,SMALL(IF($I$2:I1945&lt;&gt;"",ROW(INDIRECT("1:"&amp;ROWS($I$2:I1945)))),ROWS($1:1446))),"")),"",IF(ROWS($1:1446)&lt;=COUNTA($I$2:I1945),INDEX($I$2:I1945,SMALL(IF($I$2:I1945&lt;&gt;"",ROW(INDIRECT("1:"&amp;ROWS($I$2:I1945)))),ROWS($1:1446))),""))</f>
        <v/>
      </c>
    </row>
    <row r="1448" spans="7:11" x14ac:dyDescent="0.2">
      <c r="G1448" s="24" t="str">
        <f>+IF('Tableau de bord'!B1468='Tableau de bord'!B1469,"",'Tableau de bord'!B1468)</f>
        <v/>
      </c>
      <c r="H1448" s="23" t="str">
        <f>+'Tableau de bord'!R1468</f>
        <v/>
      </c>
      <c r="I1448" s="17" t="str">
        <f>+IF('Tableau de bord'!B1469='Tableau de bord'!B1468,"",SUM($H$2:$H1448))</f>
        <v/>
      </c>
      <c r="J1448" s="8" t="str" cm="1">
        <f t="array" aca="1" ref="J1448" ca="1">IF(ISERROR(IF(ROWS($1:1447)&lt;=COUNTA($G$2:G1946),INDEX($G$2:G1946,SMALL(IF($G$2:G1946&lt;&gt;"",ROW(INDIRECT("1:"&amp;ROWS($G$2:G1946)))),ROWS($1:1447))),"")),"",IF(ROWS($1:1447)&lt;=COUNTA($G$2:G1946),INDEX($G$2:G1946,SMALL(IF($G$2:G1946&lt;&gt;"",ROW(INDIRECT("1:"&amp;ROWS($G$2:G1946)))),ROWS($1:1447))),""))</f>
        <v/>
      </c>
      <c r="K1448" s="10" t="str" cm="1">
        <f t="array" aca="1" ref="K1448" ca="1">IF(ISERROR(IF(ROWS($1:1447)&lt;=COUNTA($I$2:I1946),INDEX($I$2:I1946,SMALL(IF($I$2:I1946&lt;&gt;"",ROW(INDIRECT("1:"&amp;ROWS($I$2:I1946)))),ROWS($1:1447))),"")),"",IF(ROWS($1:1447)&lt;=COUNTA($I$2:I1946),INDEX($I$2:I1946,SMALL(IF($I$2:I1946&lt;&gt;"",ROW(INDIRECT("1:"&amp;ROWS($I$2:I1946)))),ROWS($1:1447))),""))</f>
        <v/>
      </c>
    </row>
    <row r="1449" spans="7:11" x14ac:dyDescent="0.2">
      <c r="G1449" s="24" t="str">
        <f>+IF('Tableau de bord'!B1469='Tableau de bord'!B1470,"",'Tableau de bord'!B1469)</f>
        <v/>
      </c>
      <c r="H1449" s="23" t="str">
        <f>+'Tableau de bord'!R1469</f>
        <v/>
      </c>
      <c r="I1449" s="17" t="str">
        <f>+IF('Tableau de bord'!B1470='Tableau de bord'!B1469,"",SUM($H$2:$H1449))</f>
        <v/>
      </c>
      <c r="J1449" s="8" t="str" cm="1">
        <f t="array" aca="1" ref="J1449" ca="1">IF(ISERROR(IF(ROWS($1:1448)&lt;=COUNTA($G$2:G1947),INDEX($G$2:G1947,SMALL(IF($G$2:G1947&lt;&gt;"",ROW(INDIRECT("1:"&amp;ROWS($G$2:G1947)))),ROWS($1:1448))),"")),"",IF(ROWS($1:1448)&lt;=COUNTA($G$2:G1947),INDEX($G$2:G1947,SMALL(IF($G$2:G1947&lt;&gt;"",ROW(INDIRECT("1:"&amp;ROWS($G$2:G1947)))),ROWS($1:1448))),""))</f>
        <v/>
      </c>
      <c r="K1449" s="10" t="str" cm="1">
        <f t="array" aca="1" ref="K1449" ca="1">IF(ISERROR(IF(ROWS($1:1448)&lt;=COUNTA($I$2:I1947),INDEX($I$2:I1947,SMALL(IF($I$2:I1947&lt;&gt;"",ROW(INDIRECT("1:"&amp;ROWS($I$2:I1947)))),ROWS($1:1448))),"")),"",IF(ROWS($1:1448)&lt;=COUNTA($I$2:I1947),INDEX($I$2:I1947,SMALL(IF($I$2:I1947&lt;&gt;"",ROW(INDIRECT("1:"&amp;ROWS($I$2:I1947)))),ROWS($1:1448))),""))</f>
        <v/>
      </c>
    </row>
    <row r="1450" spans="7:11" x14ac:dyDescent="0.2">
      <c r="G1450" s="24" t="str">
        <f>+IF('Tableau de bord'!B1470='Tableau de bord'!B1471,"",'Tableau de bord'!B1470)</f>
        <v/>
      </c>
      <c r="H1450" s="23" t="str">
        <f>+'Tableau de bord'!R1470</f>
        <v/>
      </c>
      <c r="I1450" s="17" t="str">
        <f>+IF('Tableau de bord'!B1471='Tableau de bord'!B1470,"",SUM($H$2:$H1450))</f>
        <v/>
      </c>
      <c r="J1450" s="8" t="str" cm="1">
        <f t="array" aca="1" ref="J1450" ca="1">IF(ISERROR(IF(ROWS($1:1449)&lt;=COUNTA($G$2:G1948),INDEX($G$2:G1948,SMALL(IF($G$2:G1948&lt;&gt;"",ROW(INDIRECT("1:"&amp;ROWS($G$2:G1948)))),ROWS($1:1449))),"")),"",IF(ROWS($1:1449)&lt;=COUNTA($G$2:G1948),INDEX($G$2:G1948,SMALL(IF($G$2:G1948&lt;&gt;"",ROW(INDIRECT("1:"&amp;ROWS($G$2:G1948)))),ROWS($1:1449))),""))</f>
        <v/>
      </c>
      <c r="K1450" s="10" t="str" cm="1">
        <f t="array" aca="1" ref="K1450" ca="1">IF(ISERROR(IF(ROWS($1:1449)&lt;=COUNTA($I$2:I1948),INDEX($I$2:I1948,SMALL(IF($I$2:I1948&lt;&gt;"",ROW(INDIRECT("1:"&amp;ROWS($I$2:I1948)))),ROWS($1:1449))),"")),"",IF(ROWS($1:1449)&lt;=COUNTA($I$2:I1948),INDEX($I$2:I1948,SMALL(IF($I$2:I1948&lt;&gt;"",ROW(INDIRECT("1:"&amp;ROWS($I$2:I1948)))),ROWS($1:1449))),""))</f>
        <v/>
      </c>
    </row>
    <row r="1451" spans="7:11" x14ac:dyDescent="0.2">
      <c r="G1451" s="24" t="str">
        <f>+IF('Tableau de bord'!B1471='Tableau de bord'!B1472,"",'Tableau de bord'!B1471)</f>
        <v/>
      </c>
      <c r="H1451" s="23" t="str">
        <f>+'Tableau de bord'!R1471</f>
        <v/>
      </c>
      <c r="I1451" s="17" t="str">
        <f>+IF('Tableau de bord'!B1472='Tableau de bord'!B1471,"",SUM($H$2:$H1451))</f>
        <v/>
      </c>
      <c r="J1451" s="8" t="str" cm="1">
        <f t="array" aca="1" ref="J1451" ca="1">IF(ISERROR(IF(ROWS($1:1450)&lt;=COUNTA($G$2:G1949),INDEX($G$2:G1949,SMALL(IF($G$2:G1949&lt;&gt;"",ROW(INDIRECT("1:"&amp;ROWS($G$2:G1949)))),ROWS($1:1450))),"")),"",IF(ROWS($1:1450)&lt;=COUNTA($G$2:G1949),INDEX($G$2:G1949,SMALL(IF($G$2:G1949&lt;&gt;"",ROW(INDIRECT("1:"&amp;ROWS($G$2:G1949)))),ROWS($1:1450))),""))</f>
        <v/>
      </c>
      <c r="K1451" s="10" t="str" cm="1">
        <f t="array" aca="1" ref="K1451" ca="1">IF(ISERROR(IF(ROWS($1:1450)&lt;=COUNTA($I$2:I1949),INDEX($I$2:I1949,SMALL(IF($I$2:I1949&lt;&gt;"",ROW(INDIRECT("1:"&amp;ROWS($I$2:I1949)))),ROWS($1:1450))),"")),"",IF(ROWS($1:1450)&lt;=COUNTA($I$2:I1949),INDEX($I$2:I1949,SMALL(IF($I$2:I1949&lt;&gt;"",ROW(INDIRECT("1:"&amp;ROWS($I$2:I1949)))),ROWS($1:1450))),""))</f>
        <v/>
      </c>
    </row>
    <row r="1452" spans="7:11" x14ac:dyDescent="0.2">
      <c r="G1452" s="24" t="str">
        <f>+IF('Tableau de bord'!B1472='Tableau de bord'!B1473,"",'Tableau de bord'!B1472)</f>
        <v/>
      </c>
      <c r="H1452" s="23" t="str">
        <f>+'Tableau de bord'!R1472</f>
        <v/>
      </c>
      <c r="I1452" s="17" t="str">
        <f>+IF('Tableau de bord'!B1473='Tableau de bord'!B1472,"",SUM($H$2:$H1452))</f>
        <v/>
      </c>
      <c r="J1452" s="8" t="str" cm="1">
        <f t="array" aca="1" ref="J1452" ca="1">IF(ISERROR(IF(ROWS($1:1451)&lt;=COUNTA($G$2:G1950),INDEX($G$2:G1950,SMALL(IF($G$2:G1950&lt;&gt;"",ROW(INDIRECT("1:"&amp;ROWS($G$2:G1950)))),ROWS($1:1451))),"")),"",IF(ROWS($1:1451)&lt;=COUNTA($G$2:G1950),INDEX($G$2:G1950,SMALL(IF($G$2:G1950&lt;&gt;"",ROW(INDIRECT("1:"&amp;ROWS($G$2:G1950)))),ROWS($1:1451))),""))</f>
        <v/>
      </c>
      <c r="K1452" s="10" t="str" cm="1">
        <f t="array" aca="1" ref="K1452" ca="1">IF(ISERROR(IF(ROWS($1:1451)&lt;=COUNTA($I$2:I1950),INDEX($I$2:I1950,SMALL(IF($I$2:I1950&lt;&gt;"",ROW(INDIRECT("1:"&amp;ROWS($I$2:I1950)))),ROWS($1:1451))),"")),"",IF(ROWS($1:1451)&lt;=COUNTA($I$2:I1950),INDEX($I$2:I1950,SMALL(IF($I$2:I1950&lt;&gt;"",ROW(INDIRECT("1:"&amp;ROWS($I$2:I1950)))),ROWS($1:1451))),""))</f>
        <v/>
      </c>
    </row>
    <row r="1453" spans="7:11" x14ac:dyDescent="0.2">
      <c r="G1453" s="24" t="str">
        <f>+IF('Tableau de bord'!B1473='Tableau de bord'!B1474,"",'Tableau de bord'!B1473)</f>
        <v/>
      </c>
      <c r="H1453" s="23" t="str">
        <f>+'Tableau de bord'!R1473</f>
        <v/>
      </c>
      <c r="I1453" s="17" t="str">
        <f>+IF('Tableau de bord'!B1474='Tableau de bord'!B1473,"",SUM($H$2:$H1453))</f>
        <v/>
      </c>
      <c r="J1453" s="8" t="str" cm="1">
        <f t="array" aca="1" ref="J1453" ca="1">IF(ISERROR(IF(ROWS($1:1452)&lt;=COUNTA($G$2:G1951),INDEX($G$2:G1951,SMALL(IF($G$2:G1951&lt;&gt;"",ROW(INDIRECT("1:"&amp;ROWS($G$2:G1951)))),ROWS($1:1452))),"")),"",IF(ROWS($1:1452)&lt;=COUNTA($G$2:G1951),INDEX($G$2:G1951,SMALL(IF($G$2:G1951&lt;&gt;"",ROW(INDIRECT("1:"&amp;ROWS($G$2:G1951)))),ROWS($1:1452))),""))</f>
        <v/>
      </c>
      <c r="K1453" s="10" t="str" cm="1">
        <f t="array" aca="1" ref="K1453" ca="1">IF(ISERROR(IF(ROWS($1:1452)&lt;=COUNTA($I$2:I1951),INDEX($I$2:I1951,SMALL(IF($I$2:I1951&lt;&gt;"",ROW(INDIRECT("1:"&amp;ROWS($I$2:I1951)))),ROWS($1:1452))),"")),"",IF(ROWS($1:1452)&lt;=COUNTA($I$2:I1951),INDEX($I$2:I1951,SMALL(IF($I$2:I1951&lt;&gt;"",ROW(INDIRECT("1:"&amp;ROWS($I$2:I1951)))),ROWS($1:1452))),""))</f>
        <v/>
      </c>
    </row>
    <row r="1454" spans="7:11" x14ac:dyDescent="0.2">
      <c r="G1454" s="24" t="str">
        <f>+IF('Tableau de bord'!B1474='Tableau de bord'!B1475,"",'Tableau de bord'!B1474)</f>
        <v/>
      </c>
      <c r="H1454" s="23" t="str">
        <f>+'Tableau de bord'!R1474</f>
        <v/>
      </c>
      <c r="I1454" s="17" t="str">
        <f>+IF('Tableau de bord'!B1475='Tableau de bord'!B1474,"",SUM($H$2:$H1454))</f>
        <v/>
      </c>
      <c r="J1454" s="8" t="str" cm="1">
        <f t="array" aca="1" ref="J1454" ca="1">IF(ISERROR(IF(ROWS($1:1453)&lt;=COUNTA($G$2:G1952),INDEX($G$2:G1952,SMALL(IF($G$2:G1952&lt;&gt;"",ROW(INDIRECT("1:"&amp;ROWS($G$2:G1952)))),ROWS($1:1453))),"")),"",IF(ROWS($1:1453)&lt;=COUNTA($G$2:G1952),INDEX($G$2:G1952,SMALL(IF($G$2:G1952&lt;&gt;"",ROW(INDIRECT("1:"&amp;ROWS($G$2:G1952)))),ROWS($1:1453))),""))</f>
        <v/>
      </c>
      <c r="K1454" s="10" t="str" cm="1">
        <f t="array" aca="1" ref="K1454" ca="1">IF(ISERROR(IF(ROWS($1:1453)&lt;=COUNTA($I$2:I1952),INDEX($I$2:I1952,SMALL(IF($I$2:I1952&lt;&gt;"",ROW(INDIRECT("1:"&amp;ROWS($I$2:I1952)))),ROWS($1:1453))),"")),"",IF(ROWS($1:1453)&lt;=COUNTA($I$2:I1952),INDEX($I$2:I1952,SMALL(IF($I$2:I1952&lt;&gt;"",ROW(INDIRECT("1:"&amp;ROWS($I$2:I1952)))),ROWS($1:1453))),""))</f>
        <v/>
      </c>
    </row>
    <row r="1455" spans="7:11" x14ac:dyDescent="0.2">
      <c r="G1455" s="24" t="str">
        <f>+IF('Tableau de bord'!B1475='Tableau de bord'!B1476,"",'Tableau de bord'!B1475)</f>
        <v/>
      </c>
      <c r="H1455" s="23" t="str">
        <f>+'Tableau de bord'!R1475</f>
        <v/>
      </c>
      <c r="I1455" s="17" t="str">
        <f>+IF('Tableau de bord'!B1476='Tableau de bord'!B1475,"",SUM($H$2:$H1455))</f>
        <v/>
      </c>
      <c r="J1455" s="8" t="str" cm="1">
        <f t="array" aca="1" ref="J1455" ca="1">IF(ISERROR(IF(ROWS($1:1454)&lt;=COUNTA($G$2:G1953),INDEX($G$2:G1953,SMALL(IF($G$2:G1953&lt;&gt;"",ROW(INDIRECT("1:"&amp;ROWS($G$2:G1953)))),ROWS($1:1454))),"")),"",IF(ROWS($1:1454)&lt;=COUNTA($G$2:G1953),INDEX($G$2:G1953,SMALL(IF($G$2:G1953&lt;&gt;"",ROW(INDIRECT("1:"&amp;ROWS($G$2:G1953)))),ROWS($1:1454))),""))</f>
        <v/>
      </c>
      <c r="K1455" s="10" t="str" cm="1">
        <f t="array" aca="1" ref="K1455" ca="1">IF(ISERROR(IF(ROWS($1:1454)&lt;=COUNTA($I$2:I1953),INDEX($I$2:I1953,SMALL(IF($I$2:I1953&lt;&gt;"",ROW(INDIRECT("1:"&amp;ROWS($I$2:I1953)))),ROWS($1:1454))),"")),"",IF(ROWS($1:1454)&lt;=COUNTA($I$2:I1953),INDEX($I$2:I1953,SMALL(IF($I$2:I1953&lt;&gt;"",ROW(INDIRECT("1:"&amp;ROWS($I$2:I1953)))),ROWS($1:1454))),""))</f>
        <v/>
      </c>
    </row>
    <row r="1456" spans="7:11" x14ac:dyDescent="0.2">
      <c r="G1456" s="24" t="str">
        <f>+IF('Tableau de bord'!B1476='Tableau de bord'!B1477,"",'Tableau de bord'!B1476)</f>
        <v/>
      </c>
      <c r="H1456" s="23" t="str">
        <f>+'Tableau de bord'!R1476</f>
        <v/>
      </c>
      <c r="I1456" s="17" t="str">
        <f>+IF('Tableau de bord'!B1477='Tableau de bord'!B1476,"",SUM($H$2:$H1456))</f>
        <v/>
      </c>
      <c r="J1456" s="8" t="str" cm="1">
        <f t="array" aca="1" ref="J1456" ca="1">IF(ISERROR(IF(ROWS($1:1455)&lt;=COUNTA($G$2:G1954),INDEX($G$2:G1954,SMALL(IF($G$2:G1954&lt;&gt;"",ROW(INDIRECT("1:"&amp;ROWS($G$2:G1954)))),ROWS($1:1455))),"")),"",IF(ROWS($1:1455)&lt;=COUNTA($G$2:G1954),INDEX($G$2:G1954,SMALL(IF($G$2:G1954&lt;&gt;"",ROW(INDIRECT("1:"&amp;ROWS($G$2:G1954)))),ROWS($1:1455))),""))</f>
        <v/>
      </c>
      <c r="K1456" s="10" t="str" cm="1">
        <f t="array" aca="1" ref="K1456" ca="1">IF(ISERROR(IF(ROWS($1:1455)&lt;=COUNTA($I$2:I1954),INDEX($I$2:I1954,SMALL(IF($I$2:I1954&lt;&gt;"",ROW(INDIRECT("1:"&amp;ROWS($I$2:I1954)))),ROWS($1:1455))),"")),"",IF(ROWS($1:1455)&lt;=COUNTA($I$2:I1954),INDEX($I$2:I1954,SMALL(IF($I$2:I1954&lt;&gt;"",ROW(INDIRECT("1:"&amp;ROWS($I$2:I1954)))),ROWS($1:1455))),""))</f>
        <v/>
      </c>
    </row>
    <row r="1457" spans="7:11" x14ac:dyDescent="0.2">
      <c r="G1457" s="24" t="str">
        <f>+IF('Tableau de bord'!B1477='Tableau de bord'!B1478,"",'Tableau de bord'!B1477)</f>
        <v/>
      </c>
      <c r="H1457" s="23" t="str">
        <f>+'Tableau de bord'!R1477</f>
        <v/>
      </c>
      <c r="I1457" s="17" t="str">
        <f>+IF('Tableau de bord'!B1478='Tableau de bord'!B1477,"",SUM($H$2:$H1457))</f>
        <v/>
      </c>
      <c r="J1457" s="8" t="str" cm="1">
        <f t="array" aca="1" ref="J1457" ca="1">IF(ISERROR(IF(ROWS($1:1456)&lt;=COUNTA($G$2:G1955),INDEX($G$2:G1955,SMALL(IF($G$2:G1955&lt;&gt;"",ROW(INDIRECT("1:"&amp;ROWS($G$2:G1955)))),ROWS($1:1456))),"")),"",IF(ROWS($1:1456)&lt;=COUNTA($G$2:G1955),INDEX($G$2:G1955,SMALL(IF($G$2:G1955&lt;&gt;"",ROW(INDIRECT("1:"&amp;ROWS($G$2:G1955)))),ROWS($1:1456))),""))</f>
        <v/>
      </c>
      <c r="K1457" s="10" t="str" cm="1">
        <f t="array" aca="1" ref="K1457" ca="1">IF(ISERROR(IF(ROWS($1:1456)&lt;=COUNTA($I$2:I1955),INDEX($I$2:I1955,SMALL(IF($I$2:I1955&lt;&gt;"",ROW(INDIRECT("1:"&amp;ROWS($I$2:I1955)))),ROWS($1:1456))),"")),"",IF(ROWS($1:1456)&lt;=COUNTA($I$2:I1955),INDEX($I$2:I1955,SMALL(IF($I$2:I1955&lt;&gt;"",ROW(INDIRECT("1:"&amp;ROWS($I$2:I1955)))),ROWS($1:1456))),""))</f>
        <v/>
      </c>
    </row>
    <row r="1458" spans="7:11" x14ac:dyDescent="0.2">
      <c r="G1458" s="24" t="str">
        <f>+IF('Tableau de bord'!B1478='Tableau de bord'!B1479,"",'Tableau de bord'!B1478)</f>
        <v/>
      </c>
      <c r="H1458" s="23" t="str">
        <f>+'Tableau de bord'!R1478</f>
        <v/>
      </c>
      <c r="I1458" s="17" t="str">
        <f>+IF('Tableau de bord'!B1479='Tableau de bord'!B1478,"",SUM($H$2:$H1458))</f>
        <v/>
      </c>
      <c r="J1458" s="8" t="str" cm="1">
        <f t="array" aca="1" ref="J1458" ca="1">IF(ISERROR(IF(ROWS($1:1457)&lt;=COUNTA($G$2:G1956),INDEX($G$2:G1956,SMALL(IF($G$2:G1956&lt;&gt;"",ROW(INDIRECT("1:"&amp;ROWS($G$2:G1956)))),ROWS($1:1457))),"")),"",IF(ROWS($1:1457)&lt;=COUNTA($G$2:G1956),INDEX($G$2:G1956,SMALL(IF($G$2:G1956&lt;&gt;"",ROW(INDIRECT("1:"&amp;ROWS($G$2:G1956)))),ROWS($1:1457))),""))</f>
        <v/>
      </c>
      <c r="K1458" s="10" t="str" cm="1">
        <f t="array" aca="1" ref="K1458" ca="1">IF(ISERROR(IF(ROWS($1:1457)&lt;=COUNTA($I$2:I1956),INDEX($I$2:I1956,SMALL(IF($I$2:I1956&lt;&gt;"",ROW(INDIRECT("1:"&amp;ROWS($I$2:I1956)))),ROWS($1:1457))),"")),"",IF(ROWS($1:1457)&lt;=COUNTA($I$2:I1956),INDEX($I$2:I1956,SMALL(IF($I$2:I1956&lt;&gt;"",ROW(INDIRECT("1:"&amp;ROWS($I$2:I1956)))),ROWS($1:1457))),""))</f>
        <v/>
      </c>
    </row>
    <row r="1459" spans="7:11" x14ac:dyDescent="0.2">
      <c r="G1459" s="24" t="str">
        <f>+IF('Tableau de bord'!B1479='Tableau de bord'!B1480,"",'Tableau de bord'!B1479)</f>
        <v/>
      </c>
      <c r="H1459" s="23" t="str">
        <f>+'Tableau de bord'!R1479</f>
        <v/>
      </c>
      <c r="I1459" s="17" t="str">
        <f>+IF('Tableau de bord'!B1480='Tableau de bord'!B1479,"",SUM($H$2:$H1459))</f>
        <v/>
      </c>
      <c r="J1459" s="8" t="str" cm="1">
        <f t="array" aca="1" ref="J1459" ca="1">IF(ISERROR(IF(ROWS($1:1458)&lt;=COUNTA($G$2:G1957),INDEX($G$2:G1957,SMALL(IF($G$2:G1957&lt;&gt;"",ROW(INDIRECT("1:"&amp;ROWS($G$2:G1957)))),ROWS($1:1458))),"")),"",IF(ROWS($1:1458)&lt;=COUNTA($G$2:G1957),INDEX($G$2:G1957,SMALL(IF($G$2:G1957&lt;&gt;"",ROW(INDIRECT("1:"&amp;ROWS($G$2:G1957)))),ROWS($1:1458))),""))</f>
        <v/>
      </c>
      <c r="K1459" s="10" t="str" cm="1">
        <f t="array" aca="1" ref="K1459" ca="1">IF(ISERROR(IF(ROWS($1:1458)&lt;=COUNTA($I$2:I1957),INDEX($I$2:I1957,SMALL(IF($I$2:I1957&lt;&gt;"",ROW(INDIRECT("1:"&amp;ROWS($I$2:I1957)))),ROWS($1:1458))),"")),"",IF(ROWS($1:1458)&lt;=COUNTA($I$2:I1957),INDEX($I$2:I1957,SMALL(IF($I$2:I1957&lt;&gt;"",ROW(INDIRECT("1:"&amp;ROWS($I$2:I1957)))),ROWS($1:1458))),""))</f>
        <v/>
      </c>
    </row>
    <row r="1460" spans="7:11" x14ac:dyDescent="0.2">
      <c r="G1460" s="24" t="str">
        <f>+IF('Tableau de bord'!B1480='Tableau de bord'!B1481,"",'Tableau de bord'!B1480)</f>
        <v/>
      </c>
      <c r="H1460" s="23" t="str">
        <f>+'Tableau de bord'!R1480</f>
        <v/>
      </c>
      <c r="I1460" s="17" t="str">
        <f>+IF('Tableau de bord'!B1481='Tableau de bord'!B1480,"",SUM($H$2:$H1460))</f>
        <v/>
      </c>
      <c r="J1460" s="8" t="str" cm="1">
        <f t="array" aca="1" ref="J1460" ca="1">IF(ISERROR(IF(ROWS($1:1459)&lt;=COUNTA($G$2:G1958),INDEX($G$2:G1958,SMALL(IF($G$2:G1958&lt;&gt;"",ROW(INDIRECT("1:"&amp;ROWS($G$2:G1958)))),ROWS($1:1459))),"")),"",IF(ROWS($1:1459)&lt;=COUNTA($G$2:G1958),INDEX($G$2:G1958,SMALL(IF($G$2:G1958&lt;&gt;"",ROW(INDIRECT("1:"&amp;ROWS($G$2:G1958)))),ROWS($1:1459))),""))</f>
        <v/>
      </c>
      <c r="K1460" s="10" t="str" cm="1">
        <f t="array" aca="1" ref="K1460" ca="1">IF(ISERROR(IF(ROWS($1:1459)&lt;=COUNTA($I$2:I1958),INDEX($I$2:I1958,SMALL(IF($I$2:I1958&lt;&gt;"",ROW(INDIRECT("1:"&amp;ROWS($I$2:I1958)))),ROWS($1:1459))),"")),"",IF(ROWS($1:1459)&lt;=COUNTA($I$2:I1958),INDEX($I$2:I1958,SMALL(IF($I$2:I1958&lt;&gt;"",ROW(INDIRECT("1:"&amp;ROWS($I$2:I1958)))),ROWS($1:1459))),""))</f>
        <v/>
      </c>
    </row>
    <row r="1461" spans="7:11" x14ac:dyDescent="0.2">
      <c r="G1461" s="24" t="str">
        <f>+IF('Tableau de bord'!B1481='Tableau de bord'!B1482,"",'Tableau de bord'!B1481)</f>
        <v/>
      </c>
      <c r="H1461" s="23" t="str">
        <f>+'Tableau de bord'!R1481</f>
        <v/>
      </c>
      <c r="I1461" s="17" t="str">
        <f>+IF('Tableau de bord'!B1482='Tableau de bord'!B1481,"",SUM($H$2:$H1461))</f>
        <v/>
      </c>
      <c r="J1461" s="8" t="str" cm="1">
        <f t="array" aca="1" ref="J1461" ca="1">IF(ISERROR(IF(ROWS($1:1460)&lt;=COUNTA($G$2:G1959),INDEX($G$2:G1959,SMALL(IF($G$2:G1959&lt;&gt;"",ROW(INDIRECT("1:"&amp;ROWS($G$2:G1959)))),ROWS($1:1460))),"")),"",IF(ROWS($1:1460)&lt;=COUNTA($G$2:G1959),INDEX($G$2:G1959,SMALL(IF($G$2:G1959&lt;&gt;"",ROW(INDIRECT("1:"&amp;ROWS($G$2:G1959)))),ROWS($1:1460))),""))</f>
        <v/>
      </c>
      <c r="K1461" s="10" t="str" cm="1">
        <f t="array" aca="1" ref="K1461" ca="1">IF(ISERROR(IF(ROWS($1:1460)&lt;=COUNTA($I$2:I1959),INDEX($I$2:I1959,SMALL(IF($I$2:I1959&lt;&gt;"",ROW(INDIRECT("1:"&amp;ROWS($I$2:I1959)))),ROWS($1:1460))),"")),"",IF(ROWS($1:1460)&lt;=COUNTA($I$2:I1959),INDEX($I$2:I1959,SMALL(IF($I$2:I1959&lt;&gt;"",ROW(INDIRECT("1:"&amp;ROWS($I$2:I1959)))),ROWS($1:1460))),""))</f>
        <v/>
      </c>
    </row>
    <row r="1462" spans="7:11" x14ac:dyDescent="0.2">
      <c r="G1462" s="24" t="str">
        <f>+IF('Tableau de bord'!B1482='Tableau de bord'!B1483,"",'Tableau de bord'!B1482)</f>
        <v/>
      </c>
      <c r="H1462" s="23" t="str">
        <f>+'Tableau de bord'!R1482</f>
        <v/>
      </c>
      <c r="I1462" s="17" t="str">
        <f>+IF('Tableau de bord'!B1483='Tableau de bord'!B1482,"",SUM($H$2:$H1462))</f>
        <v/>
      </c>
      <c r="J1462" s="8" t="str" cm="1">
        <f t="array" aca="1" ref="J1462" ca="1">IF(ISERROR(IF(ROWS($1:1461)&lt;=COUNTA($G$2:G1960),INDEX($G$2:G1960,SMALL(IF($G$2:G1960&lt;&gt;"",ROW(INDIRECT("1:"&amp;ROWS($G$2:G1960)))),ROWS($1:1461))),"")),"",IF(ROWS($1:1461)&lt;=COUNTA($G$2:G1960),INDEX($G$2:G1960,SMALL(IF($G$2:G1960&lt;&gt;"",ROW(INDIRECT("1:"&amp;ROWS($G$2:G1960)))),ROWS($1:1461))),""))</f>
        <v/>
      </c>
      <c r="K1462" s="10" t="str" cm="1">
        <f t="array" aca="1" ref="K1462" ca="1">IF(ISERROR(IF(ROWS($1:1461)&lt;=COUNTA($I$2:I1960),INDEX($I$2:I1960,SMALL(IF($I$2:I1960&lt;&gt;"",ROW(INDIRECT("1:"&amp;ROWS($I$2:I1960)))),ROWS($1:1461))),"")),"",IF(ROWS($1:1461)&lt;=COUNTA($I$2:I1960),INDEX($I$2:I1960,SMALL(IF($I$2:I1960&lt;&gt;"",ROW(INDIRECT("1:"&amp;ROWS($I$2:I1960)))),ROWS($1:1461))),""))</f>
        <v/>
      </c>
    </row>
    <row r="1463" spans="7:11" x14ac:dyDescent="0.2">
      <c r="G1463" s="24" t="str">
        <f>+IF('Tableau de bord'!B1483='Tableau de bord'!B1484,"",'Tableau de bord'!B1483)</f>
        <v/>
      </c>
      <c r="H1463" s="23" t="str">
        <f>+'Tableau de bord'!R1483</f>
        <v/>
      </c>
      <c r="I1463" s="17" t="str">
        <f>+IF('Tableau de bord'!B1484='Tableau de bord'!B1483,"",SUM($H$2:$H1463))</f>
        <v/>
      </c>
      <c r="J1463" s="8" t="str" cm="1">
        <f t="array" aca="1" ref="J1463" ca="1">IF(ISERROR(IF(ROWS($1:1462)&lt;=COUNTA($G$2:G1961),INDEX($G$2:G1961,SMALL(IF($G$2:G1961&lt;&gt;"",ROW(INDIRECT("1:"&amp;ROWS($G$2:G1961)))),ROWS($1:1462))),"")),"",IF(ROWS($1:1462)&lt;=COUNTA($G$2:G1961),INDEX($G$2:G1961,SMALL(IF($G$2:G1961&lt;&gt;"",ROW(INDIRECT("1:"&amp;ROWS($G$2:G1961)))),ROWS($1:1462))),""))</f>
        <v/>
      </c>
      <c r="K1463" s="10" t="str" cm="1">
        <f t="array" aca="1" ref="K1463" ca="1">IF(ISERROR(IF(ROWS($1:1462)&lt;=COUNTA($I$2:I1961),INDEX($I$2:I1961,SMALL(IF($I$2:I1961&lt;&gt;"",ROW(INDIRECT("1:"&amp;ROWS($I$2:I1961)))),ROWS($1:1462))),"")),"",IF(ROWS($1:1462)&lt;=COUNTA($I$2:I1961),INDEX($I$2:I1961,SMALL(IF($I$2:I1961&lt;&gt;"",ROW(INDIRECT("1:"&amp;ROWS($I$2:I1961)))),ROWS($1:1462))),""))</f>
        <v/>
      </c>
    </row>
    <row r="1464" spans="7:11" x14ac:dyDescent="0.2">
      <c r="G1464" s="24" t="str">
        <f>+IF('Tableau de bord'!B1484='Tableau de bord'!B1485,"",'Tableau de bord'!B1484)</f>
        <v/>
      </c>
      <c r="H1464" s="23" t="str">
        <f>+'Tableau de bord'!R1484</f>
        <v/>
      </c>
      <c r="I1464" s="17" t="str">
        <f>+IF('Tableau de bord'!B1485='Tableau de bord'!B1484,"",SUM($H$2:$H1464))</f>
        <v/>
      </c>
      <c r="J1464" s="8" t="str" cm="1">
        <f t="array" aca="1" ref="J1464" ca="1">IF(ISERROR(IF(ROWS($1:1463)&lt;=COUNTA($G$2:G1962),INDEX($G$2:G1962,SMALL(IF($G$2:G1962&lt;&gt;"",ROW(INDIRECT("1:"&amp;ROWS($G$2:G1962)))),ROWS($1:1463))),"")),"",IF(ROWS($1:1463)&lt;=COUNTA($G$2:G1962),INDEX($G$2:G1962,SMALL(IF($G$2:G1962&lt;&gt;"",ROW(INDIRECT("1:"&amp;ROWS($G$2:G1962)))),ROWS($1:1463))),""))</f>
        <v/>
      </c>
      <c r="K1464" s="10" t="str" cm="1">
        <f t="array" aca="1" ref="K1464" ca="1">IF(ISERROR(IF(ROWS($1:1463)&lt;=COUNTA($I$2:I1962),INDEX($I$2:I1962,SMALL(IF($I$2:I1962&lt;&gt;"",ROW(INDIRECT("1:"&amp;ROWS($I$2:I1962)))),ROWS($1:1463))),"")),"",IF(ROWS($1:1463)&lt;=COUNTA($I$2:I1962),INDEX($I$2:I1962,SMALL(IF($I$2:I1962&lt;&gt;"",ROW(INDIRECT("1:"&amp;ROWS($I$2:I1962)))),ROWS($1:1463))),""))</f>
        <v/>
      </c>
    </row>
    <row r="1465" spans="7:11" x14ac:dyDescent="0.2">
      <c r="G1465" s="24" t="str">
        <f>+IF('Tableau de bord'!B1485='Tableau de bord'!B1486,"",'Tableau de bord'!B1485)</f>
        <v/>
      </c>
      <c r="H1465" s="23" t="str">
        <f>+'Tableau de bord'!R1485</f>
        <v/>
      </c>
      <c r="I1465" s="17" t="str">
        <f>+IF('Tableau de bord'!B1486='Tableau de bord'!B1485,"",SUM($H$2:$H1465))</f>
        <v/>
      </c>
      <c r="J1465" s="8" t="str" cm="1">
        <f t="array" aca="1" ref="J1465" ca="1">IF(ISERROR(IF(ROWS($1:1464)&lt;=COUNTA($G$2:G1963),INDEX($G$2:G1963,SMALL(IF($G$2:G1963&lt;&gt;"",ROW(INDIRECT("1:"&amp;ROWS($G$2:G1963)))),ROWS($1:1464))),"")),"",IF(ROWS($1:1464)&lt;=COUNTA($G$2:G1963),INDEX($G$2:G1963,SMALL(IF($G$2:G1963&lt;&gt;"",ROW(INDIRECT("1:"&amp;ROWS($G$2:G1963)))),ROWS($1:1464))),""))</f>
        <v/>
      </c>
      <c r="K1465" s="10" t="str" cm="1">
        <f t="array" aca="1" ref="K1465" ca="1">IF(ISERROR(IF(ROWS($1:1464)&lt;=COUNTA($I$2:I1963),INDEX($I$2:I1963,SMALL(IF($I$2:I1963&lt;&gt;"",ROW(INDIRECT("1:"&amp;ROWS($I$2:I1963)))),ROWS($1:1464))),"")),"",IF(ROWS($1:1464)&lt;=COUNTA($I$2:I1963),INDEX($I$2:I1963,SMALL(IF($I$2:I1963&lt;&gt;"",ROW(INDIRECT("1:"&amp;ROWS($I$2:I1963)))),ROWS($1:1464))),""))</f>
        <v/>
      </c>
    </row>
    <row r="1466" spans="7:11" x14ac:dyDescent="0.2">
      <c r="G1466" s="24" t="str">
        <f>+IF('Tableau de bord'!B1486='Tableau de bord'!B1487,"",'Tableau de bord'!B1486)</f>
        <v/>
      </c>
      <c r="H1466" s="23" t="str">
        <f>+'Tableau de bord'!R1486</f>
        <v/>
      </c>
      <c r="I1466" s="17" t="str">
        <f>+IF('Tableau de bord'!B1487='Tableau de bord'!B1486,"",SUM($H$2:$H1466))</f>
        <v/>
      </c>
      <c r="J1466" s="8" t="str" cm="1">
        <f t="array" aca="1" ref="J1466" ca="1">IF(ISERROR(IF(ROWS($1:1465)&lt;=COUNTA($G$2:G1964),INDEX($G$2:G1964,SMALL(IF($G$2:G1964&lt;&gt;"",ROW(INDIRECT("1:"&amp;ROWS($G$2:G1964)))),ROWS($1:1465))),"")),"",IF(ROWS($1:1465)&lt;=COUNTA($G$2:G1964),INDEX($G$2:G1964,SMALL(IF($G$2:G1964&lt;&gt;"",ROW(INDIRECT("1:"&amp;ROWS($G$2:G1964)))),ROWS($1:1465))),""))</f>
        <v/>
      </c>
      <c r="K1466" s="10" t="str" cm="1">
        <f t="array" aca="1" ref="K1466" ca="1">IF(ISERROR(IF(ROWS($1:1465)&lt;=COUNTA($I$2:I1964),INDEX($I$2:I1964,SMALL(IF($I$2:I1964&lt;&gt;"",ROW(INDIRECT("1:"&amp;ROWS($I$2:I1964)))),ROWS($1:1465))),"")),"",IF(ROWS($1:1465)&lt;=COUNTA($I$2:I1964),INDEX($I$2:I1964,SMALL(IF($I$2:I1964&lt;&gt;"",ROW(INDIRECT("1:"&amp;ROWS($I$2:I1964)))),ROWS($1:1465))),""))</f>
        <v/>
      </c>
    </row>
    <row r="1467" spans="7:11" x14ac:dyDescent="0.2">
      <c r="G1467" s="24" t="str">
        <f>+IF('Tableau de bord'!B1487='Tableau de bord'!B1488,"",'Tableau de bord'!B1487)</f>
        <v/>
      </c>
      <c r="H1467" s="23" t="str">
        <f>+'Tableau de bord'!R1487</f>
        <v/>
      </c>
      <c r="I1467" s="17" t="str">
        <f>+IF('Tableau de bord'!B1488='Tableau de bord'!B1487,"",SUM($H$2:$H1467))</f>
        <v/>
      </c>
      <c r="J1467" s="8" t="str" cm="1">
        <f t="array" aca="1" ref="J1467" ca="1">IF(ISERROR(IF(ROWS($1:1466)&lt;=COUNTA($G$2:G1965),INDEX($G$2:G1965,SMALL(IF($G$2:G1965&lt;&gt;"",ROW(INDIRECT("1:"&amp;ROWS($G$2:G1965)))),ROWS($1:1466))),"")),"",IF(ROWS($1:1466)&lt;=COUNTA($G$2:G1965),INDEX($G$2:G1965,SMALL(IF($G$2:G1965&lt;&gt;"",ROW(INDIRECT("1:"&amp;ROWS($G$2:G1965)))),ROWS($1:1466))),""))</f>
        <v/>
      </c>
      <c r="K1467" s="10" t="str" cm="1">
        <f t="array" aca="1" ref="K1467" ca="1">IF(ISERROR(IF(ROWS($1:1466)&lt;=COUNTA($I$2:I1965),INDEX($I$2:I1965,SMALL(IF($I$2:I1965&lt;&gt;"",ROW(INDIRECT("1:"&amp;ROWS($I$2:I1965)))),ROWS($1:1466))),"")),"",IF(ROWS($1:1466)&lt;=COUNTA($I$2:I1965),INDEX($I$2:I1965,SMALL(IF($I$2:I1965&lt;&gt;"",ROW(INDIRECT("1:"&amp;ROWS($I$2:I1965)))),ROWS($1:1466))),""))</f>
        <v/>
      </c>
    </row>
    <row r="1468" spans="7:11" x14ac:dyDescent="0.2">
      <c r="G1468" s="24" t="str">
        <f>+IF('Tableau de bord'!B1488='Tableau de bord'!B1489,"",'Tableau de bord'!B1488)</f>
        <v/>
      </c>
      <c r="H1468" s="23" t="str">
        <f>+'Tableau de bord'!R1488</f>
        <v/>
      </c>
      <c r="I1468" s="17" t="str">
        <f>+IF('Tableau de bord'!B1489='Tableau de bord'!B1488,"",SUM($H$2:$H1468))</f>
        <v/>
      </c>
      <c r="J1468" s="8" t="str" cm="1">
        <f t="array" aca="1" ref="J1468" ca="1">IF(ISERROR(IF(ROWS($1:1467)&lt;=COUNTA($G$2:G1966),INDEX($G$2:G1966,SMALL(IF($G$2:G1966&lt;&gt;"",ROW(INDIRECT("1:"&amp;ROWS($G$2:G1966)))),ROWS($1:1467))),"")),"",IF(ROWS($1:1467)&lt;=COUNTA($G$2:G1966),INDEX($G$2:G1966,SMALL(IF($G$2:G1966&lt;&gt;"",ROW(INDIRECT("1:"&amp;ROWS($G$2:G1966)))),ROWS($1:1467))),""))</f>
        <v/>
      </c>
      <c r="K1468" s="10" t="str" cm="1">
        <f t="array" aca="1" ref="K1468" ca="1">IF(ISERROR(IF(ROWS($1:1467)&lt;=COUNTA($I$2:I1966),INDEX($I$2:I1966,SMALL(IF($I$2:I1966&lt;&gt;"",ROW(INDIRECT("1:"&amp;ROWS($I$2:I1966)))),ROWS($1:1467))),"")),"",IF(ROWS($1:1467)&lt;=COUNTA($I$2:I1966),INDEX($I$2:I1966,SMALL(IF($I$2:I1966&lt;&gt;"",ROW(INDIRECT("1:"&amp;ROWS($I$2:I1966)))),ROWS($1:1467))),""))</f>
        <v/>
      </c>
    </row>
    <row r="1469" spans="7:11" x14ac:dyDescent="0.2">
      <c r="G1469" s="24" t="str">
        <f>+IF('Tableau de bord'!B1489='Tableau de bord'!B1490,"",'Tableau de bord'!B1489)</f>
        <v/>
      </c>
      <c r="H1469" s="23" t="str">
        <f>+'Tableau de bord'!R1489</f>
        <v/>
      </c>
      <c r="I1469" s="17" t="str">
        <f>+IF('Tableau de bord'!B1490='Tableau de bord'!B1489,"",SUM($H$2:$H1469))</f>
        <v/>
      </c>
      <c r="J1469" s="8" t="str" cm="1">
        <f t="array" aca="1" ref="J1469" ca="1">IF(ISERROR(IF(ROWS($1:1468)&lt;=COUNTA($G$2:G1967),INDEX($G$2:G1967,SMALL(IF($G$2:G1967&lt;&gt;"",ROW(INDIRECT("1:"&amp;ROWS($G$2:G1967)))),ROWS($1:1468))),"")),"",IF(ROWS($1:1468)&lt;=COUNTA($G$2:G1967),INDEX($G$2:G1967,SMALL(IF($G$2:G1967&lt;&gt;"",ROW(INDIRECT("1:"&amp;ROWS($G$2:G1967)))),ROWS($1:1468))),""))</f>
        <v/>
      </c>
      <c r="K1469" s="10" t="str" cm="1">
        <f t="array" aca="1" ref="K1469" ca="1">IF(ISERROR(IF(ROWS($1:1468)&lt;=COUNTA($I$2:I1967),INDEX($I$2:I1967,SMALL(IF($I$2:I1967&lt;&gt;"",ROW(INDIRECT("1:"&amp;ROWS($I$2:I1967)))),ROWS($1:1468))),"")),"",IF(ROWS($1:1468)&lt;=COUNTA($I$2:I1967),INDEX($I$2:I1967,SMALL(IF($I$2:I1967&lt;&gt;"",ROW(INDIRECT("1:"&amp;ROWS($I$2:I1967)))),ROWS($1:1468))),""))</f>
        <v/>
      </c>
    </row>
    <row r="1470" spans="7:11" x14ac:dyDescent="0.2">
      <c r="G1470" s="24" t="str">
        <f>+IF('Tableau de bord'!B1490='Tableau de bord'!B1491,"",'Tableau de bord'!B1490)</f>
        <v/>
      </c>
      <c r="H1470" s="23" t="str">
        <f>+'Tableau de bord'!R1490</f>
        <v/>
      </c>
      <c r="I1470" s="17" t="str">
        <f>+IF('Tableau de bord'!B1491='Tableau de bord'!B1490,"",SUM($H$2:$H1470))</f>
        <v/>
      </c>
      <c r="J1470" s="8" t="str" cm="1">
        <f t="array" aca="1" ref="J1470" ca="1">IF(ISERROR(IF(ROWS($1:1469)&lt;=COUNTA($G$2:G1968),INDEX($G$2:G1968,SMALL(IF($G$2:G1968&lt;&gt;"",ROW(INDIRECT("1:"&amp;ROWS($G$2:G1968)))),ROWS($1:1469))),"")),"",IF(ROWS($1:1469)&lt;=COUNTA($G$2:G1968),INDEX($G$2:G1968,SMALL(IF($G$2:G1968&lt;&gt;"",ROW(INDIRECT("1:"&amp;ROWS($G$2:G1968)))),ROWS($1:1469))),""))</f>
        <v/>
      </c>
      <c r="K1470" s="10" t="str" cm="1">
        <f t="array" aca="1" ref="K1470" ca="1">IF(ISERROR(IF(ROWS($1:1469)&lt;=COUNTA($I$2:I1968),INDEX($I$2:I1968,SMALL(IF($I$2:I1968&lt;&gt;"",ROW(INDIRECT("1:"&amp;ROWS($I$2:I1968)))),ROWS($1:1469))),"")),"",IF(ROWS($1:1469)&lt;=COUNTA($I$2:I1968),INDEX($I$2:I1968,SMALL(IF($I$2:I1968&lt;&gt;"",ROW(INDIRECT("1:"&amp;ROWS($I$2:I1968)))),ROWS($1:1469))),""))</f>
        <v/>
      </c>
    </row>
    <row r="1471" spans="7:11" x14ac:dyDescent="0.2">
      <c r="G1471" s="24" t="str">
        <f>+IF('Tableau de bord'!B1491='Tableau de bord'!B1492,"",'Tableau de bord'!B1491)</f>
        <v/>
      </c>
      <c r="H1471" s="23" t="str">
        <f>+'Tableau de bord'!R1491</f>
        <v/>
      </c>
      <c r="I1471" s="17" t="str">
        <f>+IF('Tableau de bord'!B1492='Tableau de bord'!B1491,"",SUM($H$2:$H1471))</f>
        <v/>
      </c>
      <c r="J1471" s="8" t="str" cm="1">
        <f t="array" aca="1" ref="J1471" ca="1">IF(ISERROR(IF(ROWS($1:1470)&lt;=COUNTA($G$2:G1969),INDEX($G$2:G1969,SMALL(IF($G$2:G1969&lt;&gt;"",ROW(INDIRECT("1:"&amp;ROWS($G$2:G1969)))),ROWS($1:1470))),"")),"",IF(ROWS($1:1470)&lt;=COUNTA($G$2:G1969),INDEX($G$2:G1969,SMALL(IF($G$2:G1969&lt;&gt;"",ROW(INDIRECT("1:"&amp;ROWS($G$2:G1969)))),ROWS($1:1470))),""))</f>
        <v/>
      </c>
      <c r="K1471" s="10" t="str" cm="1">
        <f t="array" aca="1" ref="K1471" ca="1">IF(ISERROR(IF(ROWS($1:1470)&lt;=COUNTA($I$2:I1969),INDEX($I$2:I1969,SMALL(IF($I$2:I1969&lt;&gt;"",ROW(INDIRECT("1:"&amp;ROWS($I$2:I1969)))),ROWS($1:1470))),"")),"",IF(ROWS($1:1470)&lt;=COUNTA($I$2:I1969),INDEX($I$2:I1969,SMALL(IF($I$2:I1969&lt;&gt;"",ROW(INDIRECT("1:"&amp;ROWS($I$2:I1969)))),ROWS($1:1470))),""))</f>
        <v/>
      </c>
    </row>
    <row r="1472" spans="7:11" x14ac:dyDescent="0.2">
      <c r="G1472" s="24" t="str">
        <f>+IF('Tableau de bord'!B1492='Tableau de bord'!B1493,"",'Tableau de bord'!B1492)</f>
        <v/>
      </c>
      <c r="H1472" s="23" t="str">
        <f>+'Tableau de bord'!R1492</f>
        <v/>
      </c>
      <c r="I1472" s="17" t="str">
        <f>+IF('Tableau de bord'!B1493='Tableau de bord'!B1492,"",SUM($H$2:$H1472))</f>
        <v/>
      </c>
      <c r="J1472" s="8" t="str" cm="1">
        <f t="array" aca="1" ref="J1472" ca="1">IF(ISERROR(IF(ROWS($1:1471)&lt;=COUNTA($G$2:G1970),INDEX($G$2:G1970,SMALL(IF($G$2:G1970&lt;&gt;"",ROW(INDIRECT("1:"&amp;ROWS($G$2:G1970)))),ROWS($1:1471))),"")),"",IF(ROWS($1:1471)&lt;=COUNTA($G$2:G1970),INDEX($G$2:G1970,SMALL(IF($G$2:G1970&lt;&gt;"",ROW(INDIRECT("1:"&amp;ROWS($G$2:G1970)))),ROWS($1:1471))),""))</f>
        <v/>
      </c>
      <c r="K1472" s="10" t="str" cm="1">
        <f t="array" aca="1" ref="K1472" ca="1">IF(ISERROR(IF(ROWS($1:1471)&lt;=COUNTA($I$2:I1970),INDEX($I$2:I1970,SMALL(IF($I$2:I1970&lt;&gt;"",ROW(INDIRECT("1:"&amp;ROWS($I$2:I1970)))),ROWS($1:1471))),"")),"",IF(ROWS($1:1471)&lt;=COUNTA($I$2:I1970),INDEX($I$2:I1970,SMALL(IF($I$2:I1970&lt;&gt;"",ROW(INDIRECT("1:"&amp;ROWS($I$2:I1970)))),ROWS($1:1471))),""))</f>
        <v/>
      </c>
    </row>
    <row r="1473" spans="7:11" x14ac:dyDescent="0.2">
      <c r="G1473" s="24" t="str">
        <f>+IF('Tableau de bord'!B1493='Tableau de bord'!B1494,"",'Tableau de bord'!B1493)</f>
        <v/>
      </c>
      <c r="H1473" s="23" t="str">
        <f>+'Tableau de bord'!R1493</f>
        <v/>
      </c>
      <c r="I1473" s="17" t="str">
        <f>+IF('Tableau de bord'!B1494='Tableau de bord'!B1493,"",SUM($H$2:$H1473))</f>
        <v/>
      </c>
      <c r="J1473" s="8" t="str" cm="1">
        <f t="array" aca="1" ref="J1473" ca="1">IF(ISERROR(IF(ROWS($1:1472)&lt;=COUNTA($G$2:G1971),INDEX($G$2:G1971,SMALL(IF($G$2:G1971&lt;&gt;"",ROW(INDIRECT("1:"&amp;ROWS($G$2:G1971)))),ROWS($1:1472))),"")),"",IF(ROWS($1:1472)&lt;=COUNTA($G$2:G1971),INDEX($G$2:G1971,SMALL(IF($G$2:G1971&lt;&gt;"",ROW(INDIRECT("1:"&amp;ROWS($G$2:G1971)))),ROWS($1:1472))),""))</f>
        <v/>
      </c>
      <c r="K1473" s="10" t="str" cm="1">
        <f t="array" aca="1" ref="K1473" ca="1">IF(ISERROR(IF(ROWS($1:1472)&lt;=COUNTA($I$2:I1971),INDEX($I$2:I1971,SMALL(IF($I$2:I1971&lt;&gt;"",ROW(INDIRECT("1:"&amp;ROWS($I$2:I1971)))),ROWS($1:1472))),"")),"",IF(ROWS($1:1472)&lt;=COUNTA($I$2:I1971),INDEX($I$2:I1971,SMALL(IF($I$2:I1971&lt;&gt;"",ROW(INDIRECT("1:"&amp;ROWS($I$2:I1971)))),ROWS($1:1472))),""))</f>
        <v/>
      </c>
    </row>
    <row r="1474" spans="7:11" x14ac:dyDescent="0.2">
      <c r="G1474" s="24" t="str">
        <f>+IF('Tableau de bord'!B1494='Tableau de bord'!B1495,"",'Tableau de bord'!B1494)</f>
        <v/>
      </c>
      <c r="H1474" s="23" t="str">
        <f>+'Tableau de bord'!R1494</f>
        <v/>
      </c>
      <c r="I1474" s="17" t="str">
        <f>+IF('Tableau de bord'!B1495='Tableau de bord'!B1494,"",SUM($H$2:$H1474))</f>
        <v/>
      </c>
      <c r="J1474" s="8" t="str" cm="1">
        <f t="array" aca="1" ref="J1474" ca="1">IF(ISERROR(IF(ROWS($1:1473)&lt;=COUNTA($G$2:G1972),INDEX($G$2:G1972,SMALL(IF($G$2:G1972&lt;&gt;"",ROW(INDIRECT("1:"&amp;ROWS($G$2:G1972)))),ROWS($1:1473))),"")),"",IF(ROWS($1:1473)&lt;=COUNTA($G$2:G1972),INDEX($G$2:G1972,SMALL(IF($G$2:G1972&lt;&gt;"",ROW(INDIRECT("1:"&amp;ROWS($G$2:G1972)))),ROWS($1:1473))),""))</f>
        <v/>
      </c>
      <c r="K1474" s="10" t="str" cm="1">
        <f t="array" aca="1" ref="K1474" ca="1">IF(ISERROR(IF(ROWS($1:1473)&lt;=COUNTA($I$2:I1972),INDEX($I$2:I1972,SMALL(IF($I$2:I1972&lt;&gt;"",ROW(INDIRECT("1:"&amp;ROWS($I$2:I1972)))),ROWS($1:1473))),"")),"",IF(ROWS($1:1473)&lt;=COUNTA($I$2:I1972),INDEX($I$2:I1972,SMALL(IF($I$2:I1972&lt;&gt;"",ROW(INDIRECT("1:"&amp;ROWS($I$2:I1972)))),ROWS($1:1473))),""))</f>
        <v/>
      </c>
    </row>
    <row r="1475" spans="7:11" x14ac:dyDescent="0.2">
      <c r="G1475" s="24" t="str">
        <f>+IF('Tableau de bord'!B1495='Tableau de bord'!B1496,"",'Tableau de bord'!B1495)</f>
        <v/>
      </c>
      <c r="H1475" s="23" t="str">
        <f>+'Tableau de bord'!R1495</f>
        <v/>
      </c>
      <c r="I1475" s="17" t="str">
        <f>+IF('Tableau de bord'!B1496='Tableau de bord'!B1495,"",SUM($H$2:$H1475))</f>
        <v/>
      </c>
      <c r="J1475" s="8" t="str" cm="1">
        <f t="array" aca="1" ref="J1475" ca="1">IF(ISERROR(IF(ROWS($1:1474)&lt;=COUNTA($G$2:G1973),INDEX($G$2:G1973,SMALL(IF($G$2:G1973&lt;&gt;"",ROW(INDIRECT("1:"&amp;ROWS($G$2:G1973)))),ROWS($1:1474))),"")),"",IF(ROWS($1:1474)&lt;=COUNTA($G$2:G1973),INDEX($G$2:G1973,SMALL(IF($G$2:G1973&lt;&gt;"",ROW(INDIRECT("1:"&amp;ROWS($G$2:G1973)))),ROWS($1:1474))),""))</f>
        <v/>
      </c>
      <c r="K1475" s="10" t="str" cm="1">
        <f t="array" aca="1" ref="K1475" ca="1">IF(ISERROR(IF(ROWS($1:1474)&lt;=COUNTA($I$2:I1973),INDEX($I$2:I1973,SMALL(IF($I$2:I1973&lt;&gt;"",ROW(INDIRECT("1:"&amp;ROWS($I$2:I1973)))),ROWS($1:1474))),"")),"",IF(ROWS($1:1474)&lt;=COUNTA($I$2:I1973),INDEX($I$2:I1973,SMALL(IF($I$2:I1973&lt;&gt;"",ROW(INDIRECT("1:"&amp;ROWS($I$2:I1973)))),ROWS($1:1474))),""))</f>
        <v/>
      </c>
    </row>
    <row r="1476" spans="7:11" x14ac:dyDescent="0.2">
      <c r="G1476" s="24" t="str">
        <f>+IF('Tableau de bord'!B1496='Tableau de bord'!B1497,"",'Tableau de bord'!B1496)</f>
        <v/>
      </c>
      <c r="H1476" s="23" t="str">
        <f>+'Tableau de bord'!R1496</f>
        <v/>
      </c>
      <c r="I1476" s="17" t="str">
        <f>+IF('Tableau de bord'!B1497='Tableau de bord'!B1496,"",SUM($H$2:$H1476))</f>
        <v/>
      </c>
      <c r="J1476" s="8" t="str" cm="1">
        <f t="array" aca="1" ref="J1476" ca="1">IF(ISERROR(IF(ROWS($1:1475)&lt;=COUNTA($G$2:G1974),INDEX($G$2:G1974,SMALL(IF($G$2:G1974&lt;&gt;"",ROW(INDIRECT("1:"&amp;ROWS($G$2:G1974)))),ROWS($1:1475))),"")),"",IF(ROWS($1:1475)&lt;=COUNTA($G$2:G1974),INDEX($G$2:G1974,SMALL(IF($G$2:G1974&lt;&gt;"",ROW(INDIRECT("1:"&amp;ROWS($G$2:G1974)))),ROWS($1:1475))),""))</f>
        <v/>
      </c>
      <c r="K1476" s="10" t="str" cm="1">
        <f t="array" aca="1" ref="K1476" ca="1">IF(ISERROR(IF(ROWS($1:1475)&lt;=COUNTA($I$2:I1974),INDEX($I$2:I1974,SMALL(IF($I$2:I1974&lt;&gt;"",ROW(INDIRECT("1:"&amp;ROWS($I$2:I1974)))),ROWS($1:1475))),"")),"",IF(ROWS($1:1475)&lt;=COUNTA($I$2:I1974),INDEX($I$2:I1974,SMALL(IF($I$2:I1974&lt;&gt;"",ROW(INDIRECT("1:"&amp;ROWS($I$2:I1974)))),ROWS($1:1475))),""))</f>
        <v/>
      </c>
    </row>
    <row r="1477" spans="7:11" x14ac:dyDescent="0.2">
      <c r="G1477" s="24" t="str">
        <f>+IF('Tableau de bord'!B1497='Tableau de bord'!B1498,"",'Tableau de bord'!B1497)</f>
        <v/>
      </c>
      <c r="H1477" s="23" t="str">
        <f>+'Tableau de bord'!R1497</f>
        <v/>
      </c>
      <c r="I1477" s="17" t="str">
        <f>+IF('Tableau de bord'!B1498='Tableau de bord'!B1497,"",SUM($H$2:$H1477))</f>
        <v/>
      </c>
      <c r="J1477" s="8" t="str" cm="1">
        <f t="array" aca="1" ref="J1477" ca="1">IF(ISERROR(IF(ROWS($1:1476)&lt;=COUNTA($G$2:G1975),INDEX($G$2:G1975,SMALL(IF($G$2:G1975&lt;&gt;"",ROW(INDIRECT("1:"&amp;ROWS($G$2:G1975)))),ROWS($1:1476))),"")),"",IF(ROWS($1:1476)&lt;=COUNTA($G$2:G1975),INDEX($G$2:G1975,SMALL(IF($G$2:G1975&lt;&gt;"",ROW(INDIRECT("1:"&amp;ROWS($G$2:G1975)))),ROWS($1:1476))),""))</f>
        <v/>
      </c>
      <c r="K1477" s="10" t="str" cm="1">
        <f t="array" aca="1" ref="K1477" ca="1">IF(ISERROR(IF(ROWS($1:1476)&lt;=COUNTA($I$2:I1975),INDEX($I$2:I1975,SMALL(IF($I$2:I1975&lt;&gt;"",ROW(INDIRECT("1:"&amp;ROWS($I$2:I1975)))),ROWS($1:1476))),"")),"",IF(ROWS($1:1476)&lt;=COUNTA($I$2:I1975),INDEX($I$2:I1975,SMALL(IF($I$2:I1975&lt;&gt;"",ROW(INDIRECT("1:"&amp;ROWS($I$2:I1975)))),ROWS($1:1476))),""))</f>
        <v/>
      </c>
    </row>
    <row r="1478" spans="7:11" x14ac:dyDescent="0.2">
      <c r="G1478" s="24" t="str">
        <f>+IF('Tableau de bord'!B1498='Tableau de bord'!B1499,"",'Tableau de bord'!B1498)</f>
        <v/>
      </c>
      <c r="H1478" s="23" t="str">
        <f>+'Tableau de bord'!R1498</f>
        <v/>
      </c>
      <c r="I1478" s="17" t="str">
        <f>+IF('Tableau de bord'!B1499='Tableau de bord'!B1498,"",SUM($H$2:$H1478))</f>
        <v/>
      </c>
      <c r="J1478" s="8" t="str" cm="1">
        <f t="array" aca="1" ref="J1478" ca="1">IF(ISERROR(IF(ROWS($1:1477)&lt;=COUNTA($G$2:G1976),INDEX($G$2:G1976,SMALL(IF($G$2:G1976&lt;&gt;"",ROW(INDIRECT("1:"&amp;ROWS($G$2:G1976)))),ROWS($1:1477))),"")),"",IF(ROWS($1:1477)&lt;=COUNTA($G$2:G1976),INDEX($G$2:G1976,SMALL(IF($G$2:G1976&lt;&gt;"",ROW(INDIRECT("1:"&amp;ROWS($G$2:G1976)))),ROWS($1:1477))),""))</f>
        <v/>
      </c>
      <c r="K1478" s="10" t="str" cm="1">
        <f t="array" aca="1" ref="K1478" ca="1">IF(ISERROR(IF(ROWS($1:1477)&lt;=COUNTA($I$2:I1976),INDEX($I$2:I1976,SMALL(IF($I$2:I1976&lt;&gt;"",ROW(INDIRECT("1:"&amp;ROWS($I$2:I1976)))),ROWS($1:1477))),"")),"",IF(ROWS($1:1477)&lt;=COUNTA($I$2:I1976),INDEX($I$2:I1976,SMALL(IF($I$2:I1976&lt;&gt;"",ROW(INDIRECT("1:"&amp;ROWS($I$2:I1976)))),ROWS($1:1477))),""))</f>
        <v/>
      </c>
    </row>
    <row r="1479" spans="7:11" x14ac:dyDescent="0.2">
      <c r="G1479" s="24" t="str">
        <f>+IF('Tableau de bord'!B1499='Tableau de bord'!B1500,"",'Tableau de bord'!B1499)</f>
        <v/>
      </c>
      <c r="H1479" s="23" t="str">
        <f>+'Tableau de bord'!R1499</f>
        <v/>
      </c>
      <c r="I1479" s="17" t="str">
        <f>+IF('Tableau de bord'!B1500='Tableau de bord'!B1499,"",SUM($H$2:$H1479))</f>
        <v/>
      </c>
      <c r="J1479" s="8" t="str" cm="1">
        <f t="array" aca="1" ref="J1479" ca="1">IF(ISERROR(IF(ROWS($1:1478)&lt;=COUNTA($G$2:G1977),INDEX($G$2:G1977,SMALL(IF($G$2:G1977&lt;&gt;"",ROW(INDIRECT("1:"&amp;ROWS($G$2:G1977)))),ROWS($1:1478))),"")),"",IF(ROWS($1:1478)&lt;=COUNTA($G$2:G1977),INDEX($G$2:G1977,SMALL(IF($G$2:G1977&lt;&gt;"",ROW(INDIRECT("1:"&amp;ROWS($G$2:G1977)))),ROWS($1:1478))),""))</f>
        <v/>
      </c>
      <c r="K1479" s="10" t="str" cm="1">
        <f t="array" aca="1" ref="K1479" ca="1">IF(ISERROR(IF(ROWS($1:1478)&lt;=COUNTA($I$2:I1977),INDEX($I$2:I1977,SMALL(IF($I$2:I1977&lt;&gt;"",ROW(INDIRECT("1:"&amp;ROWS($I$2:I1977)))),ROWS($1:1478))),"")),"",IF(ROWS($1:1478)&lt;=COUNTA($I$2:I1977),INDEX($I$2:I1977,SMALL(IF($I$2:I1977&lt;&gt;"",ROW(INDIRECT("1:"&amp;ROWS($I$2:I1977)))),ROWS($1:1478))),""))</f>
        <v/>
      </c>
    </row>
    <row r="1480" spans="7:11" x14ac:dyDescent="0.2">
      <c r="G1480" s="24" t="str">
        <f>+IF('Tableau de bord'!B1500='Tableau de bord'!B1501,"",'Tableau de bord'!B1500)</f>
        <v/>
      </c>
      <c r="H1480" s="23" t="str">
        <f>+'Tableau de bord'!R1500</f>
        <v/>
      </c>
      <c r="I1480" s="17" t="str">
        <f>+IF('Tableau de bord'!B1501='Tableau de bord'!B1500,"",SUM($H$2:$H1480))</f>
        <v/>
      </c>
      <c r="J1480" s="8" t="str" cm="1">
        <f t="array" aca="1" ref="J1480" ca="1">IF(ISERROR(IF(ROWS($1:1479)&lt;=COUNTA($G$2:G1978),INDEX($G$2:G1978,SMALL(IF($G$2:G1978&lt;&gt;"",ROW(INDIRECT("1:"&amp;ROWS($G$2:G1978)))),ROWS($1:1479))),"")),"",IF(ROWS($1:1479)&lt;=COUNTA($G$2:G1978),INDEX($G$2:G1978,SMALL(IF($G$2:G1978&lt;&gt;"",ROW(INDIRECT("1:"&amp;ROWS($G$2:G1978)))),ROWS($1:1479))),""))</f>
        <v/>
      </c>
      <c r="K1480" s="10" t="str" cm="1">
        <f t="array" aca="1" ref="K1480" ca="1">IF(ISERROR(IF(ROWS($1:1479)&lt;=COUNTA($I$2:I1978),INDEX($I$2:I1978,SMALL(IF($I$2:I1978&lt;&gt;"",ROW(INDIRECT("1:"&amp;ROWS($I$2:I1978)))),ROWS($1:1479))),"")),"",IF(ROWS($1:1479)&lt;=COUNTA($I$2:I1978),INDEX($I$2:I1978,SMALL(IF($I$2:I1978&lt;&gt;"",ROW(INDIRECT("1:"&amp;ROWS($I$2:I1978)))),ROWS($1:1479))),""))</f>
        <v/>
      </c>
    </row>
    <row r="1481" spans="7:11" x14ac:dyDescent="0.2">
      <c r="G1481" s="24" t="str">
        <f>+IF('Tableau de bord'!B1501='Tableau de bord'!B1502,"",'Tableau de bord'!B1501)</f>
        <v/>
      </c>
      <c r="H1481" s="23" t="str">
        <f>+'Tableau de bord'!R1501</f>
        <v/>
      </c>
      <c r="I1481" s="17" t="str">
        <f>+IF('Tableau de bord'!B1502='Tableau de bord'!B1501,"",SUM($H$2:$H1481))</f>
        <v/>
      </c>
      <c r="J1481" s="8" t="str" cm="1">
        <f t="array" aca="1" ref="J1481" ca="1">IF(ISERROR(IF(ROWS($1:1480)&lt;=COUNTA($G$2:G1979),INDEX($G$2:G1979,SMALL(IF($G$2:G1979&lt;&gt;"",ROW(INDIRECT("1:"&amp;ROWS($G$2:G1979)))),ROWS($1:1480))),"")),"",IF(ROWS($1:1480)&lt;=COUNTA($G$2:G1979),INDEX($G$2:G1979,SMALL(IF($G$2:G1979&lt;&gt;"",ROW(INDIRECT("1:"&amp;ROWS($G$2:G1979)))),ROWS($1:1480))),""))</f>
        <v/>
      </c>
      <c r="K1481" s="10" t="str" cm="1">
        <f t="array" aca="1" ref="K1481" ca="1">IF(ISERROR(IF(ROWS($1:1480)&lt;=COUNTA($I$2:I1979),INDEX($I$2:I1979,SMALL(IF($I$2:I1979&lt;&gt;"",ROW(INDIRECT("1:"&amp;ROWS($I$2:I1979)))),ROWS($1:1480))),"")),"",IF(ROWS($1:1480)&lt;=COUNTA($I$2:I1979),INDEX($I$2:I1979,SMALL(IF($I$2:I1979&lt;&gt;"",ROW(INDIRECT("1:"&amp;ROWS($I$2:I1979)))),ROWS($1:1480))),""))</f>
        <v/>
      </c>
    </row>
    <row r="1482" spans="7:11" x14ac:dyDescent="0.2">
      <c r="G1482" s="24" t="str">
        <f>+IF('Tableau de bord'!B1502='Tableau de bord'!B1503,"",'Tableau de bord'!B1502)</f>
        <v/>
      </c>
      <c r="H1482" s="23" t="str">
        <f>+'Tableau de bord'!R1502</f>
        <v/>
      </c>
      <c r="I1482" s="17" t="str">
        <f>+IF('Tableau de bord'!B1503='Tableau de bord'!B1502,"",SUM($H$2:$H1482))</f>
        <v/>
      </c>
      <c r="J1482" s="8" t="str" cm="1">
        <f t="array" aca="1" ref="J1482" ca="1">IF(ISERROR(IF(ROWS($1:1481)&lt;=COUNTA($G$2:G1980),INDEX($G$2:G1980,SMALL(IF($G$2:G1980&lt;&gt;"",ROW(INDIRECT("1:"&amp;ROWS($G$2:G1980)))),ROWS($1:1481))),"")),"",IF(ROWS($1:1481)&lt;=COUNTA($G$2:G1980),INDEX($G$2:G1980,SMALL(IF($G$2:G1980&lt;&gt;"",ROW(INDIRECT("1:"&amp;ROWS($G$2:G1980)))),ROWS($1:1481))),""))</f>
        <v/>
      </c>
      <c r="K1482" s="10" t="str" cm="1">
        <f t="array" aca="1" ref="K1482" ca="1">IF(ISERROR(IF(ROWS($1:1481)&lt;=COUNTA($I$2:I1980),INDEX($I$2:I1980,SMALL(IF($I$2:I1980&lt;&gt;"",ROW(INDIRECT("1:"&amp;ROWS($I$2:I1980)))),ROWS($1:1481))),"")),"",IF(ROWS($1:1481)&lt;=COUNTA($I$2:I1980),INDEX($I$2:I1980,SMALL(IF($I$2:I1980&lt;&gt;"",ROW(INDIRECT("1:"&amp;ROWS($I$2:I1980)))),ROWS($1:1481))),""))</f>
        <v/>
      </c>
    </row>
    <row r="1483" spans="7:11" x14ac:dyDescent="0.2">
      <c r="G1483" s="24" t="str">
        <f>+IF('Tableau de bord'!B1503='Tableau de bord'!B1504,"",'Tableau de bord'!B1503)</f>
        <v/>
      </c>
      <c r="H1483" s="23" t="str">
        <f>+'Tableau de bord'!R1503</f>
        <v/>
      </c>
      <c r="I1483" s="17" t="str">
        <f>+IF('Tableau de bord'!B1504='Tableau de bord'!B1503,"",SUM($H$2:$H1483))</f>
        <v/>
      </c>
      <c r="J1483" s="8" t="str" cm="1">
        <f t="array" aca="1" ref="J1483" ca="1">IF(ISERROR(IF(ROWS($1:1482)&lt;=COUNTA($G$2:G1981),INDEX($G$2:G1981,SMALL(IF($G$2:G1981&lt;&gt;"",ROW(INDIRECT("1:"&amp;ROWS($G$2:G1981)))),ROWS($1:1482))),"")),"",IF(ROWS($1:1482)&lt;=COUNTA($G$2:G1981),INDEX($G$2:G1981,SMALL(IF($G$2:G1981&lt;&gt;"",ROW(INDIRECT("1:"&amp;ROWS($G$2:G1981)))),ROWS($1:1482))),""))</f>
        <v/>
      </c>
      <c r="K1483" s="10" t="str" cm="1">
        <f t="array" aca="1" ref="K1483" ca="1">IF(ISERROR(IF(ROWS($1:1482)&lt;=COUNTA($I$2:I1981),INDEX($I$2:I1981,SMALL(IF($I$2:I1981&lt;&gt;"",ROW(INDIRECT("1:"&amp;ROWS($I$2:I1981)))),ROWS($1:1482))),"")),"",IF(ROWS($1:1482)&lt;=COUNTA($I$2:I1981),INDEX($I$2:I1981,SMALL(IF($I$2:I1981&lt;&gt;"",ROW(INDIRECT("1:"&amp;ROWS($I$2:I1981)))),ROWS($1:1482))),""))</f>
        <v/>
      </c>
    </row>
    <row r="1484" spans="7:11" x14ac:dyDescent="0.2">
      <c r="G1484" s="24" t="str">
        <f>+IF('Tableau de bord'!B1504='Tableau de bord'!B1505,"",'Tableau de bord'!B1504)</f>
        <v/>
      </c>
      <c r="H1484" s="23" t="str">
        <f>+'Tableau de bord'!R1504</f>
        <v/>
      </c>
      <c r="I1484" s="17" t="str">
        <f>+IF('Tableau de bord'!B1505='Tableau de bord'!B1504,"",SUM($H$2:$H1484))</f>
        <v/>
      </c>
      <c r="J1484" s="8" t="str" cm="1">
        <f t="array" aca="1" ref="J1484" ca="1">IF(ISERROR(IF(ROWS($1:1483)&lt;=COUNTA($G$2:G1982),INDEX($G$2:G1982,SMALL(IF($G$2:G1982&lt;&gt;"",ROW(INDIRECT("1:"&amp;ROWS($G$2:G1982)))),ROWS($1:1483))),"")),"",IF(ROWS($1:1483)&lt;=COUNTA($G$2:G1982),INDEX($G$2:G1982,SMALL(IF($G$2:G1982&lt;&gt;"",ROW(INDIRECT("1:"&amp;ROWS($G$2:G1982)))),ROWS($1:1483))),""))</f>
        <v/>
      </c>
      <c r="K1484" s="10" t="str" cm="1">
        <f t="array" aca="1" ref="K1484" ca="1">IF(ISERROR(IF(ROWS($1:1483)&lt;=COUNTA($I$2:I1982),INDEX($I$2:I1982,SMALL(IF($I$2:I1982&lt;&gt;"",ROW(INDIRECT("1:"&amp;ROWS($I$2:I1982)))),ROWS($1:1483))),"")),"",IF(ROWS($1:1483)&lt;=COUNTA($I$2:I1982),INDEX($I$2:I1982,SMALL(IF($I$2:I1982&lt;&gt;"",ROW(INDIRECT("1:"&amp;ROWS($I$2:I1982)))),ROWS($1:1483))),""))</f>
        <v/>
      </c>
    </row>
    <row r="1485" spans="7:11" x14ac:dyDescent="0.2">
      <c r="G1485" s="24" t="str">
        <f>+IF('Tableau de bord'!B1505='Tableau de bord'!B1506,"",'Tableau de bord'!B1505)</f>
        <v/>
      </c>
      <c r="H1485" s="23" t="str">
        <f>+'Tableau de bord'!R1505</f>
        <v/>
      </c>
      <c r="I1485" s="17" t="str">
        <f>+IF('Tableau de bord'!B1506='Tableau de bord'!B1505,"",SUM($H$2:$H1485))</f>
        <v/>
      </c>
      <c r="J1485" s="8" t="str" cm="1">
        <f t="array" aca="1" ref="J1485" ca="1">IF(ISERROR(IF(ROWS($1:1484)&lt;=COUNTA($G$2:G1983),INDEX($G$2:G1983,SMALL(IF($G$2:G1983&lt;&gt;"",ROW(INDIRECT("1:"&amp;ROWS($G$2:G1983)))),ROWS($1:1484))),"")),"",IF(ROWS($1:1484)&lt;=COUNTA($G$2:G1983),INDEX($G$2:G1983,SMALL(IF($G$2:G1983&lt;&gt;"",ROW(INDIRECT("1:"&amp;ROWS($G$2:G1983)))),ROWS($1:1484))),""))</f>
        <v/>
      </c>
      <c r="K1485" s="10" t="str" cm="1">
        <f t="array" aca="1" ref="K1485" ca="1">IF(ISERROR(IF(ROWS($1:1484)&lt;=COUNTA($I$2:I1983),INDEX($I$2:I1983,SMALL(IF($I$2:I1983&lt;&gt;"",ROW(INDIRECT("1:"&amp;ROWS($I$2:I1983)))),ROWS($1:1484))),"")),"",IF(ROWS($1:1484)&lt;=COUNTA($I$2:I1983),INDEX($I$2:I1983,SMALL(IF($I$2:I1983&lt;&gt;"",ROW(INDIRECT("1:"&amp;ROWS($I$2:I1983)))),ROWS($1:1484))),""))</f>
        <v/>
      </c>
    </row>
    <row r="1486" spans="7:11" x14ac:dyDescent="0.2">
      <c r="G1486" s="24" t="str">
        <f>+IF('Tableau de bord'!B1506='Tableau de bord'!B1507,"",'Tableau de bord'!B1506)</f>
        <v/>
      </c>
      <c r="H1486" s="23" t="str">
        <f>+'Tableau de bord'!R1506</f>
        <v/>
      </c>
      <c r="I1486" s="17" t="str">
        <f>+IF('Tableau de bord'!B1507='Tableau de bord'!B1506,"",SUM($H$2:$H1486))</f>
        <v/>
      </c>
      <c r="J1486" s="8" t="str" cm="1">
        <f t="array" aca="1" ref="J1486" ca="1">IF(ISERROR(IF(ROWS($1:1485)&lt;=COUNTA($G$2:G1984),INDEX($G$2:G1984,SMALL(IF($G$2:G1984&lt;&gt;"",ROW(INDIRECT("1:"&amp;ROWS($G$2:G1984)))),ROWS($1:1485))),"")),"",IF(ROWS($1:1485)&lt;=COUNTA($G$2:G1984),INDEX($G$2:G1984,SMALL(IF($G$2:G1984&lt;&gt;"",ROW(INDIRECT("1:"&amp;ROWS($G$2:G1984)))),ROWS($1:1485))),""))</f>
        <v/>
      </c>
      <c r="K1486" s="10" t="str" cm="1">
        <f t="array" aca="1" ref="K1486" ca="1">IF(ISERROR(IF(ROWS($1:1485)&lt;=COUNTA($I$2:I1984),INDEX($I$2:I1984,SMALL(IF($I$2:I1984&lt;&gt;"",ROW(INDIRECT("1:"&amp;ROWS($I$2:I1984)))),ROWS($1:1485))),"")),"",IF(ROWS($1:1485)&lt;=COUNTA($I$2:I1984),INDEX($I$2:I1984,SMALL(IF($I$2:I1984&lt;&gt;"",ROW(INDIRECT("1:"&amp;ROWS($I$2:I1984)))),ROWS($1:1485))),""))</f>
        <v/>
      </c>
    </row>
    <row r="1487" spans="7:11" x14ac:dyDescent="0.2">
      <c r="G1487" s="24" t="str">
        <f>+IF('Tableau de bord'!B1507='Tableau de bord'!B1508,"",'Tableau de bord'!B1507)</f>
        <v/>
      </c>
      <c r="H1487" s="23" t="str">
        <f>+'Tableau de bord'!R1507</f>
        <v/>
      </c>
      <c r="I1487" s="17" t="str">
        <f>+IF('Tableau de bord'!B1508='Tableau de bord'!B1507,"",SUM($H$2:$H1487))</f>
        <v/>
      </c>
      <c r="J1487" s="8" t="str" cm="1">
        <f t="array" aca="1" ref="J1487" ca="1">IF(ISERROR(IF(ROWS($1:1486)&lt;=COUNTA($G$2:G1985),INDEX($G$2:G1985,SMALL(IF($G$2:G1985&lt;&gt;"",ROW(INDIRECT("1:"&amp;ROWS($G$2:G1985)))),ROWS($1:1486))),"")),"",IF(ROWS($1:1486)&lt;=COUNTA($G$2:G1985),INDEX($G$2:G1985,SMALL(IF($G$2:G1985&lt;&gt;"",ROW(INDIRECT("1:"&amp;ROWS($G$2:G1985)))),ROWS($1:1486))),""))</f>
        <v/>
      </c>
      <c r="K1487" s="10" t="str" cm="1">
        <f t="array" aca="1" ref="K1487" ca="1">IF(ISERROR(IF(ROWS($1:1486)&lt;=COUNTA($I$2:I1985),INDEX($I$2:I1985,SMALL(IF($I$2:I1985&lt;&gt;"",ROW(INDIRECT("1:"&amp;ROWS($I$2:I1985)))),ROWS($1:1486))),"")),"",IF(ROWS($1:1486)&lt;=COUNTA($I$2:I1985),INDEX($I$2:I1985,SMALL(IF($I$2:I1985&lt;&gt;"",ROW(INDIRECT("1:"&amp;ROWS($I$2:I1985)))),ROWS($1:1486))),""))</f>
        <v/>
      </c>
    </row>
    <row r="1488" spans="7:11" x14ac:dyDescent="0.2">
      <c r="G1488" s="24" t="str">
        <f>+IF('Tableau de bord'!B1508='Tableau de bord'!B1509,"",'Tableau de bord'!B1508)</f>
        <v/>
      </c>
      <c r="H1488" s="23" t="str">
        <f>+'Tableau de bord'!R1508</f>
        <v/>
      </c>
      <c r="I1488" s="17" t="str">
        <f>+IF('Tableau de bord'!B1509='Tableau de bord'!B1508,"",SUM($H$2:$H1488))</f>
        <v/>
      </c>
      <c r="J1488" s="8" t="str" cm="1">
        <f t="array" aca="1" ref="J1488" ca="1">IF(ISERROR(IF(ROWS($1:1487)&lt;=COUNTA($G$2:G1986),INDEX($G$2:G1986,SMALL(IF($G$2:G1986&lt;&gt;"",ROW(INDIRECT("1:"&amp;ROWS($G$2:G1986)))),ROWS($1:1487))),"")),"",IF(ROWS($1:1487)&lt;=COUNTA($G$2:G1986),INDEX($G$2:G1986,SMALL(IF($G$2:G1986&lt;&gt;"",ROW(INDIRECT("1:"&amp;ROWS($G$2:G1986)))),ROWS($1:1487))),""))</f>
        <v/>
      </c>
      <c r="K1488" s="10" t="str" cm="1">
        <f t="array" aca="1" ref="K1488" ca="1">IF(ISERROR(IF(ROWS($1:1487)&lt;=COUNTA($I$2:I1986),INDEX($I$2:I1986,SMALL(IF($I$2:I1986&lt;&gt;"",ROW(INDIRECT("1:"&amp;ROWS($I$2:I1986)))),ROWS($1:1487))),"")),"",IF(ROWS($1:1487)&lt;=COUNTA($I$2:I1986),INDEX($I$2:I1986,SMALL(IF($I$2:I1986&lt;&gt;"",ROW(INDIRECT("1:"&amp;ROWS($I$2:I1986)))),ROWS($1:1487))),""))</f>
        <v/>
      </c>
    </row>
    <row r="1489" spans="7:11" x14ac:dyDescent="0.2">
      <c r="G1489" s="24" t="str">
        <f>+IF('Tableau de bord'!B1509='Tableau de bord'!B1510,"",'Tableau de bord'!B1509)</f>
        <v/>
      </c>
      <c r="H1489" s="23" t="str">
        <f>+'Tableau de bord'!R1509</f>
        <v/>
      </c>
      <c r="I1489" s="17" t="str">
        <f>+IF('Tableau de bord'!B1510='Tableau de bord'!B1509,"",SUM($H$2:$H1489))</f>
        <v/>
      </c>
      <c r="J1489" s="8" t="str" cm="1">
        <f t="array" aca="1" ref="J1489" ca="1">IF(ISERROR(IF(ROWS($1:1488)&lt;=COUNTA($G$2:G1987),INDEX($G$2:G1987,SMALL(IF($G$2:G1987&lt;&gt;"",ROW(INDIRECT("1:"&amp;ROWS($G$2:G1987)))),ROWS($1:1488))),"")),"",IF(ROWS($1:1488)&lt;=COUNTA($G$2:G1987),INDEX($G$2:G1987,SMALL(IF($G$2:G1987&lt;&gt;"",ROW(INDIRECT("1:"&amp;ROWS($G$2:G1987)))),ROWS($1:1488))),""))</f>
        <v/>
      </c>
      <c r="K1489" s="10" t="str" cm="1">
        <f t="array" aca="1" ref="K1489" ca="1">IF(ISERROR(IF(ROWS($1:1488)&lt;=COUNTA($I$2:I1987),INDEX($I$2:I1987,SMALL(IF($I$2:I1987&lt;&gt;"",ROW(INDIRECT("1:"&amp;ROWS($I$2:I1987)))),ROWS($1:1488))),"")),"",IF(ROWS($1:1488)&lt;=COUNTA($I$2:I1987),INDEX($I$2:I1987,SMALL(IF($I$2:I1987&lt;&gt;"",ROW(INDIRECT("1:"&amp;ROWS($I$2:I1987)))),ROWS($1:1488))),""))</f>
        <v/>
      </c>
    </row>
    <row r="1490" spans="7:11" x14ac:dyDescent="0.2">
      <c r="G1490" s="24" t="str">
        <f>+IF('Tableau de bord'!B1510='Tableau de bord'!B1511,"",'Tableau de bord'!B1510)</f>
        <v/>
      </c>
      <c r="H1490" s="23" t="str">
        <f>+'Tableau de bord'!R1510</f>
        <v/>
      </c>
      <c r="I1490" s="17" t="str">
        <f>+IF('Tableau de bord'!B1511='Tableau de bord'!B1510,"",SUM($H$2:$H1490))</f>
        <v/>
      </c>
      <c r="J1490" s="8" t="str" cm="1">
        <f t="array" aca="1" ref="J1490" ca="1">IF(ISERROR(IF(ROWS($1:1489)&lt;=COUNTA($G$2:G1988),INDEX($G$2:G1988,SMALL(IF($G$2:G1988&lt;&gt;"",ROW(INDIRECT("1:"&amp;ROWS($G$2:G1988)))),ROWS($1:1489))),"")),"",IF(ROWS($1:1489)&lt;=COUNTA($G$2:G1988),INDEX($G$2:G1988,SMALL(IF($G$2:G1988&lt;&gt;"",ROW(INDIRECT("1:"&amp;ROWS($G$2:G1988)))),ROWS($1:1489))),""))</f>
        <v/>
      </c>
      <c r="K1490" s="10" t="str" cm="1">
        <f t="array" aca="1" ref="K1490" ca="1">IF(ISERROR(IF(ROWS($1:1489)&lt;=COUNTA($I$2:I1988),INDEX($I$2:I1988,SMALL(IF($I$2:I1988&lt;&gt;"",ROW(INDIRECT("1:"&amp;ROWS($I$2:I1988)))),ROWS($1:1489))),"")),"",IF(ROWS($1:1489)&lt;=COUNTA($I$2:I1988),INDEX($I$2:I1988,SMALL(IF($I$2:I1988&lt;&gt;"",ROW(INDIRECT("1:"&amp;ROWS($I$2:I1988)))),ROWS($1:1489))),""))</f>
        <v/>
      </c>
    </row>
    <row r="1491" spans="7:11" x14ac:dyDescent="0.2">
      <c r="G1491" s="24" t="str">
        <f>+IF('Tableau de bord'!B1511='Tableau de bord'!B1512,"",'Tableau de bord'!B1511)</f>
        <v/>
      </c>
      <c r="H1491" s="23" t="str">
        <f>+'Tableau de bord'!R1511</f>
        <v/>
      </c>
      <c r="I1491" s="17" t="str">
        <f>+IF('Tableau de bord'!B1512='Tableau de bord'!B1511,"",SUM($H$2:$H1491))</f>
        <v/>
      </c>
      <c r="J1491" s="8" t="str" cm="1">
        <f t="array" aca="1" ref="J1491" ca="1">IF(ISERROR(IF(ROWS($1:1490)&lt;=COUNTA($G$2:G1989),INDEX($G$2:G1989,SMALL(IF($G$2:G1989&lt;&gt;"",ROW(INDIRECT("1:"&amp;ROWS($G$2:G1989)))),ROWS($1:1490))),"")),"",IF(ROWS($1:1490)&lt;=COUNTA($G$2:G1989),INDEX($G$2:G1989,SMALL(IF($G$2:G1989&lt;&gt;"",ROW(INDIRECT("1:"&amp;ROWS($G$2:G1989)))),ROWS($1:1490))),""))</f>
        <v/>
      </c>
      <c r="K1491" s="10" t="str" cm="1">
        <f t="array" aca="1" ref="K1491" ca="1">IF(ISERROR(IF(ROWS($1:1490)&lt;=COUNTA($I$2:I1989),INDEX($I$2:I1989,SMALL(IF($I$2:I1989&lt;&gt;"",ROW(INDIRECT("1:"&amp;ROWS($I$2:I1989)))),ROWS($1:1490))),"")),"",IF(ROWS($1:1490)&lt;=COUNTA($I$2:I1989),INDEX($I$2:I1989,SMALL(IF($I$2:I1989&lt;&gt;"",ROW(INDIRECT("1:"&amp;ROWS($I$2:I1989)))),ROWS($1:1490))),""))</f>
        <v/>
      </c>
    </row>
    <row r="1492" spans="7:11" x14ac:dyDescent="0.2">
      <c r="G1492" s="24" t="str">
        <f>+IF('Tableau de bord'!B1512='Tableau de bord'!B1513,"",'Tableau de bord'!B1512)</f>
        <v/>
      </c>
      <c r="H1492" s="23" t="str">
        <f>+'Tableau de bord'!R1512</f>
        <v/>
      </c>
      <c r="I1492" s="17" t="str">
        <f>+IF('Tableau de bord'!B1513='Tableau de bord'!B1512,"",SUM($H$2:$H1492))</f>
        <v/>
      </c>
      <c r="J1492" s="8" t="str" cm="1">
        <f t="array" aca="1" ref="J1492" ca="1">IF(ISERROR(IF(ROWS($1:1491)&lt;=COUNTA($G$2:G1990),INDEX($G$2:G1990,SMALL(IF($G$2:G1990&lt;&gt;"",ROW(INDIRECT("1:"&amp;ROWS($G$2:G1990)))),ROWS($1:1491))),"")),"",IF(ROWS($1:1491)&lt;=COUNTA($G$2:G1990),INDEX($G$2:G1990,SMALL(IF($G$2:G1990&lt;&gt;"",ROW(INDIRECT("1:"&amp;ROWS($G$2:G1990)))),ROWS($1:1491))),""))</f>
        <v/>
      </c>
      <c r="K1492" s="10" t="str" cm="1">
        <f t="array" aca="1" ref="K1492" ca="1">IF(ISERROR(IF(ROWS($1:1491)&lt;=COUNTA($I$2:I1990),INDEX($I$2:I1990,SMALL(IF($I$2:I1990&lt;&gt;"",ROW(INDIRECT("1:"&amp;ROWS($I$2:I1990)))),ROWS($1:1491))),"")),"",IF(ROWS($1:1491)&lt;=COUNTA($I$2:I1990),INDEX($I$2:I1990,SMALL(IF($I$2:I1990&lt;&gt;"",ROW(INDIRECT("1:"&amp;ROWS($I$2:I1990)))),ROWS($1:1491))),""))</f>
        <v/>
      </c>
    </row>
    <row r="1493" spans="7:11" x14ac:dyDescent="0.2">
      <c r="G1493" s="24" t="str">
        <f>+IF('Tableau de bord'!B1513='Tableau de bord'!B1514,"",'Tableau de bord'!B1513)</f>
        <v/>
      </c>
      <c r="H1493" s="23" t="str">
        <f>+'Tableau de bord'!R1513</f>
        <v/>
      </c>
      <c r="I1493" s="17" t="str">
        <f>+IF('Tableau de bord'!B1514='Tableau de bord'!B1513,"",SUM($H$2:$H1493))</f>
        <v/>
      </c>
      <c r="J1493" s="8" t="str" cm="1">
        <f t="array" aca="1" ref="J1493" ca="1">IF(ISERROR(IF(ROWS($1:1492)&lt;=COUNTA($G$2:G1991),INDEX($G$2:G1991,SMALL(IF($G$2:G1991&lt;&gt;"",ROW(INDIRECT("1:"&amp;ROWS($G$2:G1991)))),ROWS($1:1492))),"")),"",IF(ROWS($1:1492)&lt;=COUNTA($G$2:G1991),INDEX($G$2:G1991,SMALL(IF($G$2:G1991&lt;&gt;"",ROW(INDIRECT("1:"&amp;ROWS($G$2:G1991)))),ROWS($1:1492))),""))</f>
        <v/>
      </c>
      <c r="K1493" s="10" t="str" cm="1">
        <f t="array" aca="1" ref="K1493" ca="1">IF(ISERROR(IF(ROWS($1:1492)&lt;=COUNTA($I$2:I1991),INDEX($I$2:I1991,SMALL(IF($I$2:I1991&lt;&gt;"",ROW(INDIRECT("1:"&amp;ROWS($I$2:I1991)))),ROWS($1:1492))),"")),"",IF(ROWS($1:1492)&lt;=COUNTA($I$2:I1991),INDEX($I$2:I1991,SMALL(IF($I$2:I1991&lt;&gt;"",ROW(INDIRECT("1:"&amp;ROWS($I$2:I1991)))),ROWS($1:1492))),""))</f>
        <v/>
      </c>
    </row>
    <row r="1494" spans="7:11" x14ac:dyDescent="0.2">
      <c r="G1494" s="24" t="str">
        <f>+IF('Tableau de bord'!B1514='Tableau de bord'!B1515,"",'Tableau de bord'!B1514)</f>
        <v/>
      </c>
      <c r="H1494" s="23" t="str">
        <f>+'Tableau de bord'!R1514</f>
        <v/>
      </c>
      <c r="I1494" s="17" t="str">
        <f>+IF('Tableau de bord'!B1515='Tableau de bord'!B1514,"",SUM($H$2:$H1494))</f>
        <v/>
      </c>
      <c r="J1494" s="8" t="str" cm="1">
        <f t="array" aca="1" ref="J1494" ca="1">IF(ISERROR(IF(ROWS($1:1493)&lt;=COUNTA($G$2:G1992),INDEX($G$2:G1992,SMALL(IF($G$2:G1992&lt;&gt;"",ROW(INDIRECT("1:"&amp;ROWS($G$2:G1992)))),ROWS($1:1493))),"")),"",IF(ROWS($1:1493)&lt;=COUNTA($G$2:G1992),INDEX($G$2:G1992,SMALL(IF($G$2:G1992&lt;&gt;"",ROW(INDIRECT("1:"&amp;ROWS($G$2:G1992)))),ROWS($1:1493))),""))</f>
        <v/>
      </c>
      <c r="K1494" s="10" t="str" cm="1">
        <f t="array" aca="1" ref="K1494" ca="1">IF(ISERROR(IF(ROWS($1:1493)&lt;=COUNTA($I$2:I1992),INDEX($I$2:I1992,SMALL(IF($I$2:I1992&lt;&gt;"",ROW(INDIRECT("1:"&amp;ROWS($I$2:I1992)))),ROWS($1:1493))),"")),"",IF(ROWS($1:1493)&lt;=COUNTA($I$2:I1992),INDEX($I$2:I1992,SMALL(IF($I$2:I1992&lt;&gt;"",ROW(INDIRECT("1:"&amp;ROWS($I$2:I1992)))),ROWS($1:1493))),""))</f>
        <v/>
      </c>
    </row>
    <row r="1495" spans="7:11" x14ac:dyDescent="0.2">
      <c r="G1495" s="24" t="str">
        <f>+IF('Tableau de bord'!B1515='Tableau de bord'!B1516,"",'Tableau de bord'!B1515)</f>
        <v/>
      </c>
      <c r="H1495" s="23" t="str">
        <f>+'Tableau de bord'!R1515</f>
        <v/>
      </c>
      <c r="I1495" s="17" t="str">
        <f>+IF('Tableau de bord'!B1516='Tableau de bord'!B1515,"",SUM($H$2:$H1495))</f>
        <v/>
      </c>
      <c r="J1495" s="8" t="str" cm="1">
        <f t="array" aca="1" ref="J1495" ca="1">IF(ISERROR(IF(ROWS($1:1494)&lt;=COUNTA($G$2:G1993),INDEX($G$2:G1993,SMALL(IF($G$2:G1993&lt;&gt;"",ROW(INDIRECT("1:"&amp;ROWS($G$2:G1993)))),ROWS($1:1494))),"")),"",IF(ROWS($1:1494)&lt;=COUNTA($G$2:G1993),INDEX($G$2:G1993,SMALL(IF($G$2:G1993&lt;&gt;"",ROW(INDIRECT("1:"&amp;ROWS($G$2:G1993)))),ROWS($1:1494))),""))</f>
        <v/>
      </c>
      <c r="K1495" s="10" t="str" cm="1">
        <f t="array" aca="1" ref="K1495" ca="1">IF(ISERROR(IF(ROWS($1:1494)&lt;=COUNTA($I$2:I1993),INDEX($I$2:I1993,SMALL(IF($I$2:I1993&lt;&gt;"",ROW(INDIRECT("1:"&amp;ROWS($I$2:I1993)))),ROWS($1:1494))),"")),"",IF(ROWS($1:1494)&lt;=COUNTA($I$2:I1993),INDEX($I$2:I1993,SMALL(IF($I$2:I1993&lt;&gt;"",ROW(INDIRECT("1:"&amp;ROWS($I$2:I1993)))),ROWS($1:1494))),""))</f>
        <v/>
      </c>
    </row>
    <row r="1496" spans="7:11" x14ac:dyDescent="0.2">
      <c r="G1496" s="24" t="str">
        <f>+IF('Tableau de bord'!B1516='Tableau de bord'!B1517,"",'Tableau de bord'!B1516)</f>
        <v/>
      </c>
      <c r="H1496" s="23" t="str">
        <f>+'Tableau de bord'!R1516</f>
        <v/>
      </c>
      <c r="I1496" s="17" t="str">
        <f>+IF('Tableau de bord'!B1517='Tableau de bord'!B1516,"",SUM($H$2:$H1496))</f>
        <v/>
      </c>
      <c r="J1496" s="8" t="str" cm="1">
        <f t="array" aca="1" ref="J1496" ca="1">IF(ISERROR(IF(ROWS($1:1495)&lt;=COUNTA($G$2:G1994),INDEX($G$2:G1994,SMALL(IF($G$2:G1994&lt;&gt;"",ROW(INDIRECT("1:"&amp;ROWS($G$2:G1994)))),ROWS($1:1495))),"")),"",IF(ROWS($1:1495)&lt;=COUNTA($G$2:G1994),INDEX($G$2:G1994,SMALL(IF($G$2:G1994&lt;&gt;"",ROW(INDIRECT("1:"&amp;ROWS($G$2:G1994)))),ROWS($1:1495))),""))</f>
        <v/>
      </c>
      <c r="K1496" s="10" t="str" cm="1">
        <f t="array" aca="1" ref="K1496" ca="1">IF(ISERROR(IF(ROWS($1:1495)&lt;=COUNTA($I$2:I1994),INDEX($I$2:I1994,SMALL(IF($I$2:I1994&lt;&gt;"",ROW(INDIRECT("1:"&amp;ROWS($I$2:I1994)))),ROWS($1:1495))),"")),"",IF(ROWS($1:1495)&lt;=COUNTA($I$2:I1994),INDEX($I$2:I1994,SMALL(IF($I$2:I1994&lt;&gt;"",ROW(INDIRECT("1:"&amp;ROWS($I$2:I1994)))),ROWS($1:1495))),""))</f>
        <v/>
      </c>
    </row>
    <row r="1497" spans="7:11" x14ac:dyDescent="0.2">
      <c r="G1497" s="24" t="str">
        <f>+IF('Tableau de bord'!B1517='Tableau de bord'!B1518,"",'Tableau de bord'!B1517)</f>
        <v/>
      </c>
      <c r="H1497" s="23" t="str">
        <f>+'Tableau de bord'!R1517</f>
        <v/>
      </c>
      <c r="I1497" s="17" t="str">
        <f>+IF('Tableau de bord'!B1518='Tableau de bord'!B1517,"",SUM($H$2:$H1497))</f>
        <v/>
      </c>
      <c r="J1497" s="8" t="str" cm="1">
        <f t="array" aca="1" ref="J1497" ca="1">IF(ISERROR(IF(ROWS($1:1496)&lt;=COUNTA($G$2:G1995),INDEX($G$2:G1995,SMALL(IF($G$2:G1995&lt;&gt;"",ROW(INDIRECT("1:"&amp;ROWS($G$2:G1995)))),ROWS($1:1496))),"")),"",IF(ROWS($1:1496)&lt;=COUNTA($G$2:G1995),INDEX($G$2:G1995,SMALL(IF($G$2:G1995&lt;&gt;"",ROW(INDIRECT("1:"&amp;ROWS($G$2:G1995)))),ROWS($1:1496))),""))</f>
        <v/>
      </c>
      <c r="K1497" s="10" t="str" cm="1">
        <f t="array" aca="1" ref="K1497" ca="1">IF(ISERROR(IF(ROWS($1:1496)&lt;=COUNTA($I$2:I1995),INDEX($I$2:I1995,SMALL(IF($I$2:I1995&lt;&gt;"",ROW(INDIRECT("1:"&amp;ROWS($I$2:I1995)))),ROWS($1:1496))),"")),"",IF(ROWS($1:1496)&lt;=COUNTA($I$2:I1995),INDEX($I$2:I1995,SMALL(IF($I$2:I1995&lt;&gt;"",ROW(INDIRECT("1:"&amp;ROWS($I$2:I1995)))),ROWS($1:1496))),""))</f>
        <v/>
      </c>
    </row>
    <row r="1498" spans="7:11" x14ac:dyDescent="0.2">
      <c r="G1498" s="24" t="str">
        <f>+IF('Tableau de bord'!B1518='Tableau de bord'!B1519,"",'Tableau de bord'!B1518)</f>
        <v/>
      </c>
      <c r="H1498" s="23" t="str">
        <f>+'Tableau de bord'!R1518</f>
        <v/>
      </c>
      <c r="I1498" s="17" t="str">
        <f>+IF('Tableau de bord'!B1519='Tableau de bord'!B1518,"",SUM($H$2:$H1498))</f>
        <v/>
      </c>
      <c r="J1498" s="8" t="str" cm="1">
        <f t="array" aca="1" ref="J1498" ca="1">IF(ISERROR(IF(ROWS($1:1497)&lt;=COUNTA($G$2:G1996),INDEX($G$2:G1996,SMALL(IF($G$2:G1996&lt;&gt;"",ROW(INDIRECT("1:"&amp;ROWS($G$2:G1996)))),ROWS($1:1497))),"")),"",IF(ROWS($1:1497)&lt;=COUNTA($G$2:G1996),INDEX($G$2:G1996,SMALL(IF($G$2:G1996&lt;&gt;"",ROW(INDIRECT("1:"&amp;ROWS($G$2:G1996)))),ROWS($1:1497))),""))</f>
        <v/>
      </c>
      <c r="K1498" s="10" t="str" cm="1">
        <f t="array" aca="1" ref="K1498" ca="1">IF(ISERROR(IF(ROWS($1:1497)&lt;=COUNTA($I$2:I1996),INDEX($I$2:I1996,SMALL(IF($I$2:I1996&lt;&gt;"",ROW(INDIRECT("1:"&amp;ROWS($I$2:I1996)))),ROWS($1:1497))),"")),"",IF(ROWS($1:1497)&lt;=COUNTA($I$2:I1996),INDEX($I$2:I1996,SMALL(IF($I$2:I1996&lt;&gt;"",ROW(INDIRECT("1:"&amp;ROWS($I$2:I1996)))),ROWS($1:1497))),""))</f>
        <v/>
      </c>
    </row>
    <row r="1499" spans="7:11" x14ac:dyDescent="0.2">
      <c r="G1499" s="24" t="str">
        <f>+IF('Tableau de bord'!B1519='Tableau de bord'!B1520,"",'Tableau de bord'!B1519)</f>
        <v/>
      </c>
      <c r="H1499" s="23" t="str">
        <f>+'Tableau de bord'!R1519</f>
        <v/>
      </c>
      <c r="I1499" s="17" t="str">
        <f>+IF('Tableau de bord'!B1520='Tableau de bord'!B1519,"",SUM($H$2:$H1499))</f>
        <v/>
      </c>
      <c r="J1499" s="8" t="str" cm="1">
        <f t="array" aca="1" ref="J1499" ca="1">IF(ISERROR(IF(ROWS($1:1498)&lt;=COUNTA($G$2:G1997),INDEX($G$2:G1997,SMALL(IF($G$2:G1997&lt;&gt;"",ROW(INDIRECT("1:"&amp;ROWS($G$2:G1997)))),ROWS($1:1498))),"")),"",IF(ROWS($1:1498)&lt;=COUNTA($G$2:G1997),INDEX($G$2:G1997,SMALL(IF($G$2:G1997&lt;&gt;"",ROW(INDIRECT("1:"&amp;ROWS($G$2:G1997)))),ROWS($1:1498))),""))</f>
        <v/>
      </c>
      <c r="K1499" s="10" t="str" cm="1">
        <f t="array" aca="1" ref="K1499" ca="1">IF(ISERROR(IF(ROWS($1:1498)&lt;=COUNTA($I$2:I1997),INDEX($I$2:I1997,SMALL(IF($I$2:I1997&lt;&gt;"",ROW(INDIRECT("1:"&amp;ROWS($I$2:I1997)))),ROWS($1:1498))),"")),"",IF(ROWS($1:1498)&lt;=COUNTA($I$2:I1997),INDEX($I$2:I1997,SMALL(IF($I$2:I1997&lt;&gt;"",ROW(INDIRECT("1:"&amp;ROWS($I$2:I1997)))),ROWS($1:1498))),""))</f>
        <v/>
      </c>
    </row>
    <row r="1500" spans="7:11" x14ac:dyDescent="0.2">
      <c r="G1500" s="24" t="str">
        <f>+IF('Tableau de bord'!B1520='Tableau de bord'!B1521,"",'Tableau de bord'!B1520)</f>
        <v/>
      </c>
      <c r="H1500" s="23" t="str">
        <f>+'Tableau de bord'!R1520</f>
        <v/>
      </c>
      <c r="I1500" s="17" t="str">
        <f>+IF('Tableau de bord'!B1521='Tableau de bord'!B1520,"",SUM($H$2:$H1500))</f>
        <v/>
      </c>
      <c r="J1500" s="8" t="str" cm="1">
        <f t="array" aca="1" ref="J1500" ca="1">IF(ISERROR(IF(ROWS($1:1499)&lt;=COUNTA($G$2:G1998),INDEX($G$2:G1998,SMALL(IF($G$2:G1998&lt;&gt;"",ROW(INDIRECT("1:"&amp;ROWS($G$2:G1998)))),ROWS($1:1499))),"")),"",IF(ROWS($1:1499)&lt;=COUNTA($G$2:G1998),INDEX($G$2:G1998,SMALL(IF($G$2:G1998&lt;&gt;"",ROW(INDIRECT("1:"&amp;ROWS($G$2:G1998)))),ROWS($1:1499))),""))</f>
        <v/>
      </c>
      <c r="K1500" s="10" t="str" cm="1">
        <f t="array" aca="1" ref="K1500" ca="1">IF(ISERROR(IF(ROWS($1:1499)&lt;=COUNTA($I$2:I1998),INDEX($I$2:I1998,SMALL(IF($I$2:I1998&lt;&gt;"",ROW(INDIRECT("1:"&amp;ROWS($I$2:I1998)))),ROWS($1:1499))),"")),"",IF(ROWS($1:1499)&lt;=COUNTA($I$2:I1998),INDEX($I$2:I1998,SMALL(IF($I$2:I1998&lt;&gt;"",ROW(INDIRECT("1:"&amp;ROWS($I$2:I1998)))),ROWS($1:1499))),""))</f>
        <v/>
      </c>
    </row>
    <row r="1501" spans="7:11" x14ac:dyDescent="0.2">
      <c r="G1501" s="24" t="str">
        <f>+IF('Tableau de bord'!B1521='Tableau de bord'!B1522,"",'Tableau de bord'!B1521)</f>
        <v/>
      </c>
      <c r="H1501" s="23" t="str">
        <f>+'Tableau de bord'!R1521</f>
        <v/>
      </c>
      <c r="I1501" s="17" t="str">
        <f>+IF('Tableau de bord'!B1522='Tableau de bord'!B1521,"",SUM($H$2:$H1501))</f>
        <v/>
      </c>
      <c r="J1501" s="8" t="str" cm="1">
        <f t="array" aca="1" ref="J1501" ca="1">IF(ISERROR(IF(ROWS($1:1500)&lt;=COUNTA($G$2:G1999),INDEX($G$2:G1999,SMALL(IF($G$2:G1999&lt;&gt;"",ROW(INDIRECT("1:"&amp;ROWS($G$2:G1999)))),ROWS($1:1500))),"")),"",IF(ROWS($1:1500)&lt;=COUNTA($G$2:G1999),INDEX($G$2:G1999,SMALL(IF($G$2:G1999&lt;&gt;"",ROW(INDIRECT("1:"&amp;ROWS($G$2:G1999)))),ROWS($1:1500))),""))</f>
        <v/>
      </c>
      <c r="K1501" s="10" t="str" cm="1">
        <f t="array" aca="1" ref="K1501" ca="1">IF(ISERROR(IF(ROWS($1:1500)&lt;=COUNTA($I$2:I1999),INDEX($I$2:I1999,SMALL(IF($I$2:I1999&lt;&gt;"",ROW(INDIRECT("1:"&amp;ROWS($I$2:I1999)))),ROWS($1:1500))),"")),"",IF(ROWS($1:1500)&lt;=COUNTA($I$2:I1999),INDEX($I$2:I1999,SMALL(IF($I$2:I1999&lt;&gt;"",ROW(INDIRECT("1:"&amp;ROWS($I$2:I1999)))),ROWS($1:1500))),""))</f>
        <v/>
      </c>
    </row>
    <row r="1502" spans="7:11" x14ac:dyDescent="0.2">
      <c r="G1502" s="24" t="str">
        <f>+IF('Tableau de bord'!B1522='Tableau de bord'!B1523,"",'Tableau de bord'!B1522)</f>
        <v/>
      </c>
      <c r="H1502" s="23" t="str">
        <f>+'Tableau de bord'!R1522</f>
        <v/>
      </c>
      <c r="I1502" s="17" t="str">
        <f>+IF('Tableau de bord'!B1523='Tableau de bord'!B1522,"",SUM($H$2:$H1502))</f>
        <v/>
      </c>
      <c r="J1502" s="8" t="str" cm="1">
        <f t="array" aca="1" ref="J1502" ca="1">IF(ISERROR(IF(ROWS($1:1501)&lt;=COUNTA($G$2:G2018),INDEX($G$2:G2018,SMALL(IF($G$2:G2018&lt;&gt;"",ROW(INDIRECT("1:"&amp;ROWS($G$2:G2018)))),ROWS($1:1501))),"")),"",IF(ROWS($1:1501)&lt;=COUNTA($G$2:G2018),INDEX($G$2:G2018,SMALL(IF($G$2:G2018&lt;&gt;"",ROW(INDIRECT("1:"&amp;ROWS($G$2:G2018)))),ROWS($1:1501))),""))</f>
        <v/>
      </c>
      <c r="K1502" s="10" t="str" cm="1">
        <f t="array" aca="1" ref="K1502" ca="1">IF(ISERROR(IF(ROWS($1:1501)&lt;=COUNTA($I$2:I2018),INDEX($I$2:I2018,SMALL(IF($I$2:I2018&lt;&gt;"",ROW(INDIRECT("1:"&amp;ROWS($I$2:I2018)))),ROWS($1:1501))),"")),"",IF(ROWS($1:1501)&lt;=COUNTA($I$2:I2018),INDEX($I$2:I2018,SMALL(IF($I$2:I2018&lt;&gt;"",ROW(INDIRECT("1:"&amp;ROWS($I$2:I2018)))),ROWS($1:1501))),""))</f>
        <v/>
      </c>
    </row>
    <row r="1503" spans="7:11" x14ac:dyDescent="0.2">
      <c r="G1503" s="24" t="str">
        <f>+IF('Tableau de bord'!B1523='Tableau de bord'!B1524,"",'Tableau de bord'!B1523)</f>
        <v/>
      </c>
      <c r="H1503" s="23" t="str">
        <f>+'Tableau de bord'!R1523</f>
        <v/>
      </c>
      <c r="I1503" s="17" t="str">
        <f>+IF('Tableau de bord'!B1524='Tableau de bord'!B1523,"",SUM($H$2:$H1503))</f>
        <v/>
      </c>
      <c r="J1503" s="8" t="str" cm="1">
        <f t="array" aca="1" ref="J1503" ca="1">IF(ISERROR(IF(ROWS($1:1502)&lt;=COUNTA($G$2:G2001),INDEX($G$2:G2001,SMALL(IF($G$2:G2001&lt;&gt;"",ROW(INDIRECT("1:"&amp;ROWS($G$2:G2001)))),ROWS($1:1502))),"")),"",IF(ROWS($1:1502)&lt;=COUNTA($G$2:G2001),INDEX($G$2:G2001,SMALL(IF($G$2:G2001&lt;&gt;"",ROW(INDIRECT("1:"&amp;ROWS($G$2:G2001)))),ROWS($1:1502))),""))</f>
        <v/>
      </c>
      <c r="K1503" s="10" t="str" cm="1">
        <f t="array" aca="1" ref="K1503" ca="1">IF(ISERROR(IF(ROWS($1:1502)&lt;=COUNTA($I$2:I2001),INDEX($I$2:I2001,SMALL(IF($I$2:I2001&lt;&gt;"",ROW(INDIRECT("1:"&amp;ROWS($I$2:I2001)))),ROWS($1:1502))),"")),"",IF(ROWS($1:1502)&lt;=COUNTA($I$2:I2001),INDEX($I$2:I2001,SMALL(IF($I$2:I2001&lt;&gt;"",ROW(INDIRECT("1:"&amp;ROWS($I$2:I2001)))),ROWS($1:1502))),""))</f>
        <v/>
      </c>
    </row>
    <row r="1504" spans="7:11" x14ac:dyDescent="0.2">
      <c r="G1504" s="24" t="str">
        <f>+IF('Tableau de bord'!B1524='Tableau de bord'!B1525,"",'Tableau de bord'!B1524)</f>
        <v/>
      </c>
      <c r="H1504" s="23" t="str">
        <f>+'Tableau de bord'!R1524</f>
        <v/>
      </c>
      <c r="I1504" s="17" t="str">
        <f>+IF('Tableau de bord'!B1525='Tableau de bord'!B1524,"",SUM($H$2:$H1504))</f>
        <v/>
      </c>
      <c r="J1504" s="8" t="str" cm="1">
        <f t="array" aca="1" ref="J1504" ca="1">IF(ISERROR(IF(ROWS($1:1503)&lt;=COUNTA($G$2:G2002),INDEX($G$2:G2002,SMALL(IF($G$2:G2002&lt;&gt;"",ROW(INDIRECT("1:"&amp;ROWS($G$2:G2002)))),ROWS($1:1503))),"")),"",IF(ROWS($1:1503)&lt;=COUNTA($G$2:G2002),INDEX($G$2:G2002,SMALL(IF($G$2:G2002&lt;&gt;"",ROW(INDIRECT("1:"&amp;ROWS($G$2:G2002)))),ROWS($1:1503))),""))</f>
        <v/>
      </c>
      <c r="K1504" s="10" t="str" cm="1">
        <f t="array" aca="1" ref="K1504" ca="1">IF(ISERROR(IF(ROWS($1:1503)&lt;=COUNTA($I$2:I2002),INDEX($I$2:I2002,SMALL(IF($I$2:I2002&lt;&gt;"",ROW(INDIRECT("1:"&amp;ROWS($I$2:I2002)))),ROWS($1:1503))),"")),"",IF(ROWS($1:1503)&lt;=COUNTA($I$2:I2002),INDEX($I$2:I2002,SMALL(IF($I$2:I2002&lt;&gt;"",ROW(INDIRECT("1:"&amp;ROWS($I$2:I2002)))),ROWS($1:1503))),""))</f>
        <v/>
      </c>
    </row>
    <row r="1505" spans="7:11" x14ac:dyDescent="0.2">
      <c r="G1505" s="24" t="str">
        <f>+IF('Tableau de bord'!B1525='Tableau de bord'!B1526,"",'Tableau de bord'!B1525)</f>
        <v/>
      </c>
      <c r="H1505" s="23" t="str">
        <f>+'Tableau de bord'!R1525</f>
        <v/>
      </c>
      <c r="I1505" s="17" t="str">
        <f>+IF('Tableau de bord'!B1526='Tableau de bord'!B1525,"",SUM($H$2:$H1505))</f>
        <v/>
      </c>
      <c r="J1505" s="8" t="str" cm="1">
        <f t="array" aca="1" ref="J1505" ca="1">IF(ISERROR(IF(ROWS($1:1504)&lt;=COUNTA($G$2:G2003),INDEX($G$2:G2003,SMALL(IF($G$2:G2003&lt;&gt;"",ROW(INDIRECT("1:"&amp;ROWS($G$2:G2003)))),ROWS($1:1504))),"")),"",IF(ROWS($1:1504)&lt;=COUNTA($G$2:G2003),INDEX($G$2:G2003,SMALL(IF($G$2:G2003&lt;&gt;"",ROW(INDIRECT("1:"&amp;ROWS($G$2:G2003)))),ROWS($1:1504))),""))</f>
        <v/>
      </c>
      <c r="K1505" s="10" t="str" cm="1">
        <f t="array" aca="1" ref="K1505" ca="1">IF(ISERROR(IF(ROWS($1:1504)&lt;=COUNTA($I$2:I2003),INDEX($I$2:I2003,SMALL(IF($I$2:I2003&lt;&gt;"",ROW(INDIRECT("1:"&amp;ROWS($I$2:I2003)))),ROWS($1:1504))),"")),"",IF(ROWS($1:1504)&lt;=COUNTA($I$2:I2003),INDEX($I$2:I2003,SMALL(IF($I$2:I2003&lt;&gt;"",ROW(INDIRECT("1:"&amp;ROWS($I$2:I2003)))),ROWS($1:1504))),""))</f>
        <v/>
      </c>
    </row>
    <row r="1506" spans="7:11" x14ac:dyDescent="0.2">
      <c r="G1506" s="24" t="str">
        <f>+IF('Tableau de bord'!B1526='Tableau de bord'!B1527,"",'Tableau de bord'!B1526)</f>
        <v/>
      </c>
      <c r="H1506" s="23" t="str">
        <f>+'Tableau de bord'!R1526</f>
        <v/>
      </c>
      <c r="I1506" s="17" t="str">
        <f>+IF('Tableau de bord'!B1527='Tableau de bord'!B1526,"",SUM($H$2:$H1506))</f>
        <v/>
      </c>
      <c r="J1506" s="8" t="str" cm="1">
        <f t="array" aca="1" ref="J1506" ca="1">IF(ISERROR(IF(ROWS($1:1505)&lt;=COUNTA($G$2:G2004),INDEX($G$2:G2004,SMALL(IF($G$2:G2004&lt;&gt;"",ROW(INDIRECT("1:"&amp;ROWS($G$2:G2004)))),ROWS($1:1505))),"")),"",IF(ROWS($1:1505)&lt;=COUNTA($G$2:G2004),INDEX($G$2:G2004,SMALL(IF($G$2:G2004&lt;&gt;"",ROW(INDIRECT("1:"&amp;ROWS($G$2:G2004)))),ROWS($1:1505))),""))</f>
        <v/>
      </c>
      <c r="K1506" s="10" t="str" cm="1">
        <f t="array" aca="1" ref="K1506" ca="1">IF(ISERROR(IF(ROWS($1:1505)&lt;=COUNTA($I$2:I2004),INDEX($I$2:I2004,SMALL(IF($I$2:I2004&lt;&gt;"",ROW(INDIRECT("1:"&amp;ROWS($I$2:I2004)))),ROWS($1:1505))),"")),"",IF(ROWS($1:1505)&lt;=COUNTA($I$2:I2004),INDEX($I$2:I2004,SMALL(IF($I$2:I2004&lt;&gt;"",ROW(INDIRECT("1:"&amp;ROWS($I$2:I2004)))),ROWS($1:1505))),""))</f>
        <v/>
      </c>
    </row>
    <row r="1507" spans="7:11" x14ac:dyDescent="0.2">
      <c r="G1507" s="24" t="str">
        <f>+IF('Tableau de bord'!B1527='Tableau de bord'!B1528,"",'Tableau de bord'!B1527)</f>
        <v/>
      </c>
      <c r="H1507" s="23" t="str">
        <f>+'Tableau de bord'!R1527</f>
        <v/>
      </c>
      <c r="I1507" s="17" t="str">
        <f>+IF('Tableau de bord'!B1528='Tableau de bord'!B1527,"",SUM($H$2:$H1507))</f>
        <v/>
      </c>
      <c r="J1507" s="8" t="str" cm="1">
        <f t="array" aca="1" ref="J1507" ca="1">IF(ISERROR(IF(ROWS($1:1506)&lt;=COUNTA($G$2:G2005),INDEX($G$2:G2005,SMALL(IF($G$2:G2005&lt;&gt;"",ROW(INDIRECT("1:"&amp;ROWS($G$2:G2005)))),ROWS($1:1506))),"")),"",IF(ROWS($1:1506)&lt;=COUNTA($G$2:G2005),INDEX($G$2:G2005,SMALL(IF($G$2:G2005&lt;&gt;"",ROW(INDIRECT("1:"&amp;ROWS($G$2:G2005)))),ROWS($1:1506))),""))</f>
        <v/>
      </c>
      <c r="K1507" s="10" t="str" cm="1">
        <f t="array" aca="1" ref="K1507" ca="1">IF(ISERROR(IF(ROWS($1:1506)&lt;=COUNTA($I$2:I2005),INDEX($I$2:I2005,SMALL(IF($I$2:I2005&lt;&gt;"",ROW(INDIRECT("1:"&amp;ROWS($I$2:I2005)))),ROWS($1:1506))),"")),"",IF(ROWS($1:1506)&lt;=COUNTA($I$2:I2005),INDEX($I$2:I2005,SMALL(IF($I$2:I2005&lt;&gt;"",ROW(INDIRECT("1:"&amp;ROWS($I$2:I2005)))),ROWS($1:1506))),""))</f>
        <v/>
      </c>
    </row>
    <row r="1508" spans="7:11" x14ac:dyDescent="0.2">
      <c r="G1508" s="24" t="str">
        <f>+IF('Tableau de bord'!B1528='Tableau de bord'!B1529,"",'Tableau de bord'!B1528)</f>
        <v/>
      </c>
      <c r="H1508" s="23" t="str">
        <f>+'Tableau de bord'!R1528</f>
        <v/>
      </c>
      <c r="I1508" s="17" t="str">
        <f>+IF('Tableau de bord'!B1529='Tableau de bord'!B1528,"",SUM($H$2:$H1508))</f>
        <v/>
      </c>
      <c r="J1508" s="8" t="str" cm="1">
        <f t="array" aca="1" ref="J1508" ca="1">IF(ISERROR(IF(ROWS($1:1507)&lt;=COUNTA($G$2:G2006),INDEX($G$2:G2006,SMALL(IF($G$2:G2006&lt;&gt;"",ROW(INDIRECT("1:"&amp;ROWS($G$2:G2006)))),ROWS($1:1507))),"")),"",IF(ROWS($1:1507)&lt;=COUNTA($G$2:G2006),INDEX($G$2:G2006,SMALL(IF($G$2:G2006&lt;&gt;"",ROW(INDIRECT("1:"&amp;ROWS($G$2:G2006)))),ROWS($1:1507))),""))</f>
        <v/>
      </c>
      <c r="K1508" s="10" t="str" cm="1">
        <f t="array" aca="1" ref="K1508" ca="1">IF(ISERROR(IF(ROWS($1:1507)&lt;=COUNTA($I$2:I2006),INDEX($I$2:I2006,SMALL(IF($I$2:I2006&lt;&gt;"",ROW(INDIRECT("1:"&amp;ROWS($I$2:I2006)))),ROWS($1:1507))),"")),"",IF(ROWS($1:1507)&lt;=COUNTA($I$2:I2006),INDEX($I$2:I2006,SMALL(IF($I$2:I2006&lt;&gt;"",ROW(INDIRECT("1:"&amp;ROWS($I$2:I2006)))),ROWS($1:1507))),""))</f>
        <v/>
      </c>
    </row>
    <row r="1509" spans="7:11" x14ac:dyDescent="0.2">
      <c r="G1509" s="24" t="str">
        <f>+IF('Tableau de bord'!B1529='Tableau de bord'!B1530,"",'Tableau de bord'!B1529)</f>
        <v/>
      </c>
      <c r="H1509" s="23" t="str">
        <f>+'Tableau de bord'!R1529</f>
        <v/>
      </c>
      <c r="I1509" s="17" t="str">
        <f>+IF('Tableau de bord'!B1530='Tableau de bord'!B1529,"",SUM($H$2:$H1509))</f>
        <v/>
      </c>
      <c r="J1509" s="8" t="str" cm="1">
        <f t="array" aca="1" ref="J1509" ca="1">IF(ISERROR(IF(ROWS($1:1508)&lt;=COUNTA($G$2:G2007),INDEX($G$2:G2007,SMALL(IF($G$2:G2007&lt;&gt;"",ROW(INDIRECT("1:"&amp;ROWS($G$2:G2007)))),ROWS($1:1508))),"")),"",IF(ROWS($1:1508)&lt;=COUNTA($G$2:G2007),INDEX($G$2:G2007,SMALL(IF($G$2:G2007&lt;&gt;"",ROW(INDIRECT("1:"&amp;ROWS($G$2:G2007)))),ROWS($1:1508))),""))</f>
        <v/>
      </c>
      <c r="K1509" s="10" t="str" cm="1">
        <f t="array" aca="1" ref="K1509" ca="1">IF(ISERROR(IF(ROWS($1:1508)&lt;=COUNTA($I$2:I2007),INDEX($I$2:I2007,SMALL(IF($I$2:I2007&lt;&gt;"",ROW(INDIRECT("1:"&amp;ROWS($I$2:I2007)))),ROWS($1:1508))),"")),"",IF(ROWS($1:1508)&lt;=COUNTA($I$2:I2007),INDEX($I$2:I2007,SMALL(IF($I$2:I2007&lt;&gt;"",ROW(INDIRECT("1:"&amp;ROWS($I$2:I2007)))),ROWS($1:1508))),""))</f>
        <v/>
      </c>
    </row>
    <row r="1510" spans="7:11" x14ac:dyDescent="0.2">
      <c r="G1510" s="24" t="str">
        <f>+IF('Tableau de bord'!B1530='Tableau de bord'!B1531,"",'Tableau de bord'!B1530)</f>
        <v/>
      </c>
      <c r="H1510" s="23" t="str">
        <f>+'Tableau de bord'!R1530</f>
        <v/>
      </c>
      <c r="I1510" s="17" t="str">
        <f>+IF('Tableau de bord'!B1531='Tableau de bord'!B1530,"",SUM($H$2:$H1510))</f>
        <v/>
      </c>
      <c r="J1510" s="8" t="str" cm="1">
        <f t="array" aca="1" ref="J1510" ca="1">IF(ISERROR(IF(ROWS($1:1509)&lt;=COUNTA($G$2:G2008),INDEX($G$2:G2008,SMALL(IF($G$2:G2008&lt;&gt;"",ROW(INDIRECT("1:"&amp;ROWS($G$2:G2008)))),ROWS($1:1509))),"")),"",IF(ROWS($1:1509)&lt;=COUNTA($G$2:G2008),INDEX($G$2:G2008,SMALL(IF($G$2:G2008&lt;&gt;"",ROW(INDIRECT("1:"&amp;ROWS($G$2:G2008)))),ROWS($1:1509))),""))</f>
        <v/>
      </c>
      <c r="K1510" s="10" t="str" cm="1">
        <f t="array" aca="1" ref="K1510" ca="1">IF(ISERROR(IF(ROWS($1:1509)&lt;=COUNTA($I$2:I2008),INDEX($I$2:I2008,SMALL(IF($I$2:I2008&lt;&gt;"",ROW(INDIRECT("1:"&amp;ROWS($I$2:I2008)))),ROWS($1:1509))),"")),"",IF(ROWS($1:1509)&lt;=COUNTA($I$2:I2008),INDEX($I$2:I2008,SMALL(IF($I$2:I2008&lt;&gt;"",ROW(INDIRECT("1:"&amp;ROWS($I$2:I2008)))),ROWS($1:1509))),""))</f>
        <v/>
      </c>
    </row>
    <row r="1511" spans="7:11" x14ac:dyDescent="0.2">
      <c r="G1511" s="24" t="str">
        <f>+IF('Tableau de bord'!B1531='Tableau de bord'!B1532,"",'Tableau de bord'!B1531)</f>
        <v/>
      </c>
      <c r="H1511" s="23" t="str">
        <f>+'Tableau de bord'!R1531</f>
        <v/>
      </c>
      <c r="I1511" s="17" t="str">
        <f>+IF('Tableau de bord'!B1532='Tableau de bord'!B1531,"",SUM($H$2:$H1511))</f>
        <v/>
      </c>
      <c r="J1511" s="8" t="str" cm="1">
        <f t="array" aca="1" ref="J1511" ca="1">IF(ISERROR(IF(ROWS($1:1510)&lt;=COUNTA($G$2:G2009),INDEX($G$2:G2009,SMALL(IF($G$2:G2009&lt;&gt;"",ROW(INDIRECT("1:"&amp;ROWS($G$2:G2009)))),ROWS($1:1510))),"")),"",IF(ROWS($1:1510)&lt;=COUNTA($G$2:G2009),INDEX($G$2:G2009,SMALL(IF($G$2:G2009&lt;&gt;"",ROW(INDIRECT("1:"&amp;ROWS($G$2:G2009)))),ROWS($1:1510))),""))</f>
        <v/>
      </c>
      <c r="K1511" s="10" t="str" cm="1">
        <f t="array" aca="1" ref="K1511" ca="1">IF(ISERROR(IF(ROWS($1:1510)&lt;=COUNTA($I$2:I2009),INDEX($I$2:I2009,SMALL(IF($I$2:I2009&lt;&gt;"",ROW(INDIRECT("1:"&amp;ROWS($I$2:I2009)))),ROWS($1:1510))),"")),"",IF(ROWS($1:1510)&lt;=COUNTA($I$2:I2009),INDEX($I$2:I2009,SMALL(IF($I$2:I2009&lt;&gt;"",ROW(INDIRECT("1:"&amp;ROWS($I$2:I2009)))),ROWS($1:1510))),""))</f>
        <v/>
      </c>
    </row>
    <row r="1512" spans="7:11" x14ac:dyDescent="0.2">
      <c r="G1512" s="24" t="str">
        <f>+IF('Tableau de bord'!B1532='Tableau de bord'!B1533,"",'Tableau de bord'!B1532)</f>
        <v/>
      </c>
      <c r="H1512" s="23" t="str">
        <f>+'Tableau de bord'!R1532</f>
        <v/>
      </c>
      <c r="I1512" s="17" t="str">
        <f>+IF('Tableau de bord'!B1533='Tableau de bord'!B1532,"",SUM($H$2:$H1512))</f>
        <v/>
      </c>
      <c r="J1512" s="8" t="str" cm="1">
        <f t="array" aca="1" ref="J1512" ca="1">IF(ISERROR(IF(ROWS($1:1511)&lt;=COUNTA($G$2:G2010),INDEX($G$2:G2010,SMALL(IF($G$2:G2010&lt;&gt;"",ROW(INDIRECT("1:"&amp;ROWS($G$2:G2010)))),ROWS($1:1511))),"")),"",IF(ROWS($1:1511)&lt;=COUNTA($G$2:G2010),INDEX($G$2:G2010,SMALL(IF($G$2:G2010&lt;&gt;"",ROW(INDIRECT("1:"&amp;ROWS($G$2:G2010)))),ROWS($1:1511))),""))</f>
        <v/>
      </c>
      <c r="K1512" s="10" t="str" cm="1">
        <f t="array" aca="1" ref="K1512" ca="1">IF(ISERROR(IF(ROWS($1:1511)&lt;=COUNTA($I$2:I2010),INDEX($I$2:I2010,SMALL(IF($I$2:I2010&lt;&gt;"",ROW(INDIRECT("1:"&amp;ROWS($I$2:I2010)))),ROWS($1:1511))),"")),"",IF(ROWS($1:1511)&lt;=COUNTA($I$2:I2010),INDEX($I$2:I2010,SMALL(IF($I$2:I2010&lt;&gt;"",ROW(INDIRECT("1:"&amp;ROWS($I$2:I2010)))),ROWS($1:1511))),""))</f>
        <v/>
      </c>
    </row>
    <row r="1513" spans="7:11" x14ac:dyDescent="0.2">
      <c r="G1513" s="24" t="str">
        <f>+IF('Tableau de bord'!B1533='Tableau de bord'!B1534,"",'Tableau de bord'!B1533)</f>
        <v/>
      </c>
      <c r="H1513" s="23" t="str">
        <f>+'Tableau de bord'!R1533</f>
        <v/>
      </c>
      <c r="I1513" s="17" t="str">
        <f>+IF('Tableau de bord'!B1534='Tableau de bord'!B1533,"",SUM($H$2:$H1513))</f>
        <v/>
      </c>
      <c r="J1513" s="8" t="str" cm="1">
        <f t="array" aca="1" ref="J1513" ca="1">IF(ISERROR(IF(ROWS($1:1512)&lt;=COUNTA($G$2:G2011),INDEX($G$2:G2011,SMALL(IF($G$2:G2011&lt;&gt;"",ROW(INDIRECT("1:"&amp;ROWS($G$2:G2011)))),ROWS($1:1512))),"")),"",IF(ROWS($1:1512)&lt;=COUNTA($G$2:G2011),INDEX($G$2:G2011,SMALL(IF($G$2:G2011&lt;&gt;"",ROW(INDIRECT("1:"&amp;ROWS($G$2:G2011)))),ROWS($1:1512))),""))</f>
        <v/>
      </c>
      <c r="K1513" s="10" t="str" cm="1">
        <f t="array" aca="1" ref="K1513" ca="1">IF(ISERROR(IF(ROWS($1:1512)&lt;=COUNTA($I$2:I2011),INDEX($I$2:I2011,SMALL(IF($I$2:I2011&lt;&gt;"",ROW(INDIRECT("1:"&amp;ROWS($I$2:I2011)))),ROWS($1:1512))),"")),"",IF(ROWS($1:1512)&lt;=COUNTA($I$2:I2011),INDEX($I$2:I2011,SMALL(IF($I$2:I2011&lt;&gt;"",ROW(INDIRECT("1:"&amp;ROWS($I$2:I2011)))),ROWS($1:1512))),""))</f>
        <v/>
      </c>
    </row>
    <row r="1514" spans="7:11" x14ac:dyDescent="0.2">
      <c r="G1514" s="24" t="str">
        <f>+IF('Tableau de bord'!B1534='Tableau de bord'!B1535,"",'Tableau de bord'!B1534)</f>
        <v/>
      </c>
      <c r="H1514" s="23" t="str">
        <f>+'Tableau de bord'!R1534</f>
        <v/>
      </c>
      <c r="I1514" s="17" t="str">
        <f>+IF('Tableau de bord'!B1535='Tableau de bord'!B1534,"",SUM($H$2:$H1514))</f>
        <v/>
      </c>
      <c r="J1514" s="8" t="str" cm="1">
        <f t="array" aca="1" ref="J1514" ca="1">IF(ISERROR(IF(ROWS($1:1513)&lt;=COUNTA($G$2:G2012),INDEX($G$2:G2012,SMALL(IF($G$2:G2012&lt;&gt;"",ROW(INDIRECT("1:"&amp;ROWS($G$2:G2012)))),ROWS($1:1513))),"")),"",IF(ROWS($1:1513)&lt;=COUNTA($G$2:G2012),INDEX($G$2:G2012,SMALL(IF($G$2:G2012&lt;&gt;"",ROW(INDIRECT("1:"&amp;ROWS($G$2:G2012)))),ROWS($1:1513))),""))</f>
        <v/>
      </c>
      <c r="K1514" s="10" t="str" cm="1">
        <f t="array" aca="1" ref="K1514" ca="1">IF(ISERROR(IF(ROWS($1:1513)&lt;=COUNTA($I$2:I2012),INDEX($I$2:I2012,SMALL(IF($I$2:I2012&lt;&gt;"",ROW(INDIRECT("1:"&amp;ROWS($I$2:I2012)))),ROWS($1:1513))),"")),"",IF(ROWS($1:1513)&lt;=COUNTA($I$2:I2012),INDEX($I$2:I2012,SMALL(IF($I$2:I2012&lt;&gt;"",ROW(INDIRECT("1:"&amp;ROWS($I$2:I2012)))),ROWS($1:1513))),""))</f>
        <v/>
      </c>
    </row>
    <row r="1515" spans="7:11" x14ac:dyDescent="0.2">
      <c r="G1515" s="24" t="str">
        <f>+IF('Tableau de bord'!B1535='Tableau de bord'!B1536,"",'Tableau de bord'!B1535)</f>
        <v/>
      </c>
      <c r="H1515" s="23" t="str">
        <f>+'Tableau de bord'!R1535</f>
        <v/>
      </c>
      <c r="I1515" s="17" t="str">
        <f>+IF('Tableau de bord'!B1536='Tableau de bord'!B1535,"",SUM($H$2:$H1515))</f>
        <v/>
      </c>
      <c r="J1515" s="8" t="str" cm="1">
        <f t="array" aca="1" ref="J1515" ca="1">IF(ISERROR(IF(ROWS($1:1514)&lt;=COUNTA($G$2:G2013),INDEX($G$2:G2013,SMALL(IF($G$2:G2013&lt;&gt;"",ROW(INDIRECT("1:"&amp;ROWS($G$2:G2013)))),ROWS($1:1514))),"")),"",IF(ROWS($1:1514)&lt;=COUNTA($G$2:G2013),INDEX($G$2:G2013,SMALL(IF($G$2:G2013&lt;&gt;"",ROW(INDIRECT("1:"&amp;ROWS($G$2:G2013)))),ROWS($1:1514))),""))</f>
        <v/>
      </c>
      <c r="K1515" s="10" t="str" cm="1">
        <f t="array" aca="1" ref="K1515" ca="1">IF(ISERROR(IF(ROWS($1:1514)&lt;=COUNTA($I$2:I2013),INDEX($I$2:I2013,SMALL(IF($I$2:I2013&lt;&gt;"",ROW(INDIRECT("1:"&amp;ROWS($I$2:I2013)))),ROWS($1:1514))),"")),"",IF(ROWS($1:1514)&lt;=COUNTA($I$2:I2013),INDEX($I$2:I2013,SMALL(IF($I$2:I2013&lt;&gt;"",ROW(INDIRECT("1:"&amp;ROWS($I$2:I2013)))),ROWS($1:1514))),""))</f>
        <v/>
      </c>
    </row>
    <row r="1516" spans="7:11" x14ac:dyDescent="0.2">
      <c r="G1516" s="24" t="str">
        <f>+IF('Tableau de bord'!B1536='Tableau de bord'!B1537,"",'Tableau de bord'!B1536)</f>
        <v/>
      </c>
      <c r="H1516" s="23" t="str">
        <f>+'Tableau de bord'!R1536</f>
        <v/>
      </c>
      <c r="I1516" s="17" t="str">
        <f>+IF('Tableau de bord'!B1537='Tableau de bord'!B1536,"",SUM($H$2:$H1516))</f>
        <v/>
      </c>
      <c r="J1516" s="8" t="str" cm="1">
        <f t="array" aca="1" ref="J1516" ca="1">IF(ISERROR(IF(ROWS($1:1515)&lt;=COUNTA($G$2:G2014),INDEX($G$2:G2014,SMALL(IF($G$2:G2014&lt;&gt;"",ROW(INDIRECT("1:"&amp;ROWS($G$2:G2014)))),ROWS($1:1515))),"")),"",IF(ROWS($1:1515)&lt;=COUNTA($G$2:G2014),INDEX($G$2:G2014,SMALL(IF($G$2:G2014&lt;&gt;"",ROW(INDIRECT("1:"&amp;ROWS($G$2:G2014)))),ROWS($1:1515))),""))</f>
        <v/>
      </c>
      <c r="K1516" s="10" t="str" cm="1">
        <f t="array" aca="1" ref="K1516" ca="1">IF(ISERROR(IF(ROWS($1:1515)&lt;=COUNTA($I$2:I2014),INDEX($I$2:I2014,SMALL(IF($I$2:I2014&lt;&gt;"",ROW(INDIRECT("1:"&amp;ROWS($I$2:I2014)))),ROWS($1:1515))),"")),"",IF(ROWS($1:1515)&lt;=COUNTA($I$2:I2014),INDEX($I$2:I2014,SMALL(IF($I$2:I2014&lt;&gt;"",ROW(INDIRECT("1:"&amp;ROWS($I$2:I2014)))),ROWS($1:1515))),""))</f>
        <v/>
      </c>
    </row>
    <row r="1517" spans="7:11" x14ac:dyDescent="0.2">
      <c r="G1517" s="24" t="str">
        <f>+IF('Tableau de bord'!B1537='Tableau de bord'!B1538,"",'Tableau de bord'!B1537)</f>
        <v/>
      </c>
      <c r="H1517" s="23" t="str">
        <f>+'Tableau de bord'!R1537</f>
        <v/>
      </c>
      <c r="I1517" s="17" t="str">
        <f>+IF('Tableau de bord'!B1538='Tableau de bord'!B1537,"",SUM($H$2:$H1517))</f>
        <v/>
      </c>
      <c r="J1517" s="8" t="str" cm="1">
        <f t="array" aca="1" ref="J1517" ca="1">IF(ISERROR(IF(ROWS($1:1516)&lt;=COUNTA($G$2:G2015),INDEX($G$2:G2015,SMALL(IF($G$2:G2015&lt;&gt;"",ROW(INDIRECT("1:"&amp;ROWS($G$2:G2015)))),ROWS($1:1516))),"")),"",IF(ROWS($1:1516)&lt;=COUNTA($G$2:G2015),INDEX($G$2:G2015,SMALL(IF($G$2:G2015&lt;&gt;"",ROW(INDIRECT("1:"&amp;ROWS($G$2:G2015)))),ROWS($1:1516))),""))</f>
        <v/>
      </c>
      <c r="K1517" s="10" t="str" cm="1">
        <f t="array" aca="1" ref="K1517" ca="1">IF(ISERROR(IF(ROWS($1:1516)&lt;=COUNTA($I$2:I2015),INDEX($I$2:I2015,SMALL(IF($I$2:I2015&lt;&gt;"",ROW(INDIRECT("1:"&amp;ROWS($I$2:I2015)))),ROWS($1:1516))),"")),"",IF(ROWS($1:1516)&lt;=COUNTA($I$2:I2015),INDEX($I$2:I2015,SMALL(IF($I$2:I2015&lt;&gt;"",ROW(INDIRECT("1:"&amp;ROWS($I$2:I2015)))),ROWS($1:1516))),""))</f>
        <v/>
      </c>
    </row>
    <row r="1518" spans="7:11" x14ac:dyDescent="0.2">
      <c r="G1518" s="24" t="str">
        <f>+IF('Tableau de bord'!B1538='Tableau de bord'!B1539,"",'Tableau de bord'!B1538)</f>
        <v/>
      </c>
      <c r="H1518" s="23" t="str">
        <f>+'Tableau de bord'!R1538</f>
        <v/>
      </c>
      <c r="I1518" s="17" t="str">
        <f>+IF('Tableau de bord'!B1539='Tableau de bord'!B1538,"",SUM($H$2:$H1518))</f>
        <v/>
      </c>
      <c r="J1518" s="8" t="str" cm="1">
        <f t="array" aca="1" ref="J1518" ca="1">IF(ISERROR(IF(ROWS($1:1517)&lt;=COUNTA($G$2:G2018),INDEX($G$2:G2018,SMALL(IF($G$2:G2018&lt;&gt;"",ROW(INDIRECT("1:"&amp;ROWS($G$2:G2018)))),ROWS($1:1517))),"")),"",IF(ROWS($1:1517)&lt;=COUNTA($G$2:G2018),INDEX($G$2:G2018,SMALL(IF($G$2:G2018&lt;&gt;"",ROW(INDIRECT("1:"&amp;ROWS($G$2:G2018)))),ROWS($1:1517))),""))</f>
        <v/>
      </c>
      <c r="K1518" s="10" t="str" cm="1">
        <f t="array" aca="1" ref="K1518" ca="1">IF(ISERROR(IF(ROWS($1:1517)&lt;=COUNTA($I$2:I2018),INDEX($I$2:I2018,SMALL(IF($I$2:I2018&lt;&gt;"",ROW(INDIRECT("1:"&amp;ROWS($I$2:I2018)))),ROWS($1:1517))),"")),"",IF(ROWS($1:1517)&lt;=COUNTA($I$2:I2018),INDEX($I$2:I2018,SMALL(IF($I$2:I2018&lt;&gt;"",ROW(INDIRECT("1:"&amp;ROWS($I$2:I2018)))),ROWS($1:1517))),""))</f>
        <v/>
      </c>
    </row>
    <row r="1519" spans="7:11" x14ac:dyDescent="0.2">
      <c r="G1519" s="24" t="str">
        <f>+IF('Tableau de bord'!B1539='Tableau de bord'!B1540,"",'Tableau de bord'!B1539)</f>
        <v/>
      </c>
      <c r="H1519" s="23" t="str">
        <f>+'Tableau de bord'!R1539</f>
        <v/>
      </c>
      <c r="I1519" s="17" t="str">
        <f>+IF('Tableau de bord'!B1540='Tableau de bord'!B1539,"",SUM($H$2:$H1519))</f>
        <v/>
      </c>
      <c r="J1519" s="8" t="str" cm="1">
        <f t="array" aca="1" ref="J1519" ca="1">IF(ISERROR(IF(ROWS($1:1518)&lt;=COUNTA($G$2:G2017),INDEX($G$2:G2017,SMALL(IF($G$2:G2017&lt;&gt;"",ROW(INDIRECT("1:"&amp;ROWS($G$2:G2017)))),ROWS($1:1518))),"")),"",IF(ROWS($1:1518)&lt;=COUNTA($G$2:G2017),INDEX($G$2:G2017,SMALL(IF($G$2:G2017&lt;&gt;"",ROW(INDIRECT("1:"&amp;ROWS($G$2:G2017)))),ROWS($1:1518))),""))</f>
        <v/>
      </c>
      <c r="K1519" s="10" t="str" cm="1">
        <f t="array" aca="1" ref="K1519" ca="1">IF(ISERROR(IF(ROWS($1:1518)&lt;=COUNTA($I$2:I2017),INDEX($I$2:I2017,SMALL(IF($I$2:I2017&lt;&gt;"",ROW(INDIRECT("1:"&amp;ROWS($I$2:I2017)))),ROWS($1:1518))),"")),"",IF(ROWS($1:1518)&lt;=COUNTA($I$2:I2017),INDEX($I$2:I2017,SMALL(IF($I$2:I2017&lt;&gt;"",ROW(INDIRECT("1:"&amp;ROWS($I$2:I2017)))),ROWS($1:1518))),""))</f>
        <v/>
      </c>
    </row>
    <row r="1520" spans="7:11" x14ac:dyDescent="0.2">
      <c r="G1520" s="24" t="str">
        <f>+IF('Tableau de bord'!B1540='Tableau de bord'!B1541,"",'Tableau de bord'!B1540)</f>
        <v/>
      </c>
      <c r="H1520" s="23" t="str">
        <f>+'Tableau de bord'!R1540</f>
        <v/>
      </c>
      <c r="I1520" s="17" t="str">
        <f>+IF('Tableau de bord'!B1541='Tableau de bord'!B1540,"",SUM($H$2:$H1520))</f>
        <v/>
      </c>
      <c r="J1520" s="8" t="str" cm="1">
        <f t="array" aca="1" ref="J1520" ca="1">IF(ISERROR(IF(ROWS($1:1519)&lt;=COUNTA($G$2:G2018),INDEX($G$2:G2018,SMALL(IF($G$2:G2018&lt;&gt;"",ROW(INDIRECT("1:"&amp;ROWS($G$2:G2018)))),ROWS($1:1519))),"")),"",IF(ROWS($1:1519)&lt;=COUNTA($G$2:G2018),INDEX($G$2:G2018,SMALL(IF($G$2:G2018&lt;&gt;"",ROW(INDIRECT("1:"&amp;ROWS($G$2:G2018)))),ROWS($1:1519))),""))</f>
        <v/>
      </c>
      <c r="K1520" s="10" t="str" cm="1">
        <f t="array" aca="1" ref="K1520" ca="1">IF(ISERROR(IF(ROWS($1:1519)&lt;=COUNTA($I$2:I2018),INDEX($I$2:I2018,SMALL(IF($I$2:I2018&lt;&gt;"",ROW(INDIRECT("1:"&amp;ROWS($I$2:I2018)))),ROWS($1:1519))),"")),"",IF(ROWS($1:1519)&lt;=COUNTA($I$2:I2018),INDEX($I$2:I2018,SMALL(IF($I$2:I2018&lt;&gt;"",ROW(INDIRECT("1:"&amp;ROWS($I$2:I2018)))),ROWS($1:1519))),""))</f>
        <v/>
      </c>
    </row>
    <row r="1521" spans="7:11" x14ac:dyDescent="0.2">
      <c r="G1521" s="24" t="str">
        <f>+IF('Tableau de bord'!B1541='Tableau de bord'!B1542,"",'Tableau de bord'!B1541)</f>
        <v/>
      </c>
      <c r="H1521" s="23" t="str">
        <f>+'Tableau de bord'!R1541</f>
        <v/>
      </c>
      <c r="I1521" s="17" t="str">
        <f>+IF('Tableau de bord'!B1542='Tableau de bord'!B1541,"",SUM($H$2:$H1521))</f>
        <v/>
      </c>
      <c r="J1521" s="8" t="str" cm="1">
        <f t="array" aca="1" ref="J1521" ca="1">IF(ISERROR(IF(ROWS($1:1520)&lt;=COUNTA($G$2:G2019),INDEX($G$2:G2019,SMALL(IF($G$2:G2019&lt;&gt;"",ROW(INDIRECT("1:"&amp;ROWS($G$2:G2019)))),ROWS($1:1520))),"")),"",IF(ROWS($1:1520)&lt;=COUNTA($G$2:G2019),INDEX($G$2:G2019,SMALL(IF($G$2:G2019&lt;&gt;"",ROW(INDIRECT("1:"&amp;ROWS($G$2:G2019)))),ROWS($1:1520))),""))</f>
        <v/>
      </c>
      <c r="K1521" s="10" t="str" cm="1">
        <f t="array" aca="1" ref="K1521" ca="1">IF(ISERROR(IF(ROWS($1:1520)&lt;=COUNTA($I$2:I2019),INDEX($I$2:I2019,SMALL(IF($I$2:I2019&lt;&gt;"",ROW(INDIRECT("1:"&amp;ROWS($I$2:I2019)))),ROWS($1:1520))),"")),"",IF(ROWS($1:1520)&lt;=COUNTA($I$2:I2019),INDEX($I$2:I2019,SMALL(IF($I$2:I2019&lt;&gt;"",ROW(INDIRECT("1:"&amp;ROWS($I$2:I2019)))),ROWS($1:1520))),""))</f>
        <v/>
      </c>
    </row>
    <row r="1522" spans="7:11" x14ac:dyDescent="0.2">
      <c r="G1522" s="24" t="str">
        <f>+IF('Tableau de bord'!B1542='Tableau de bord'!B1543,"",'Tableau de bord'!B1542)</f>
        <v/>
      </c>
      <c r="H1522" s="23" t="str">
        <f>+'Tableau de bord'!R1542</f>
        <v/>
      </c>
      <c r="I1522" s="17" t="str">
        <f>+IF('Tableau de bord'!B1543='Tableau de bord'!B1542,"",SUM($H$2:$H1522))</f>
        <v/>
      </c>
      <c r="J1522" s="8" t="str" cm="1">
        <f t="array" aca="1" ref="J1522" ca="1">IF(ISERROR(IF(ROWS($1:1521)&lt;=COUNTA($G$2:G2020),INDEX($G$2:G2020,SMALL(IF($G$2:G2020&lt;&gt;"",ROW(INDIRECT("1:"&amp;ROWS($G$2:G2020)))),ROWS($1:1521))),"")),"",IF(ROWS($1:1521)&lt;=COUNTA($G$2:G2020),INDEX($G$2:G2020,SMALL(IF($G$2:G2020&lt;&gt;"",ROW(INDIRECT("1:"&amp;ROWS($G$2:G2020)))),ROWS($1:1521))),""))</f>
        <v/>
      </c>
      <c r="K1522" s="10" t="str" cm="1">
        <f t="array" aca="1" ref="K1522" ca="1">IF(ISERROR(IF(ROWS($1:1521)&lt;=COUNTA($I$2:I2020),INDEX($I$2:I2020,SMALL(IF($I$2:I2020&lt;&gt;"",ROW(INDIRECT("1:"&amp;ROWS($I$2:I2020)))),ROWS($1:1521))),"")),"",IF(ROWS($1:1521)&lt;=COUNTA($I$2:I2020),INDEX($I$2:I2020,SMALL(IF($I$2:I2020&lt;&gt;"",ROW(INDIRECT("1:"&amp;ROWS($I$2:I2020)))),ROWS($1:1521))),""))</f>
        <v/>
      </c>
    </row>
    <row r="1523" spans="7:11" x14ac:dyDescent="0.2">
      <c r="G1523" s="24" t="str">
        <f>+IF('Tableau de bord'!B1543='Tableau de bord'!B1544,"",'Tableau de bord'!B1543)</f>
        <v/>
      </c>
      <c r="H1523" s="23" t="str">
        <f>+'Tableau de bord'!R1543</f>
        <v/>
      </c>
      <c r="I1523" s="17" t="str">
        <f>+IF('Tableau de bord'!B1544='Tableau de bord'!B1543,"",SUM($H$2:$H1523))</f>
        <v/>
      </c>
      <c r="J1523" s="8" t="str" cm="1">
        <f t="array" aca="1" ref="J1523" ca="1">IF(ISERROR(IF(ROWS($1:1522)&lt;=COUNTA($G$2:G2021),INDEX($G$2:G2021,SMALL(IF($G$2:G2021&lt;&gt;"",ROW(INDIRECT("1:"&amp;ROWS($G$2:G2021)))),ROWS($1:1522))),"")),"",IF(ROWS($1:1522)&lt;=COUNTA($G$2:G2021),INDEX($G$2:G2021,SMALL(IF($G$2:G2021&lt;&gt;"",ROW(INDIRECT("1:"&amp;ROWS($G$2:G2021)))),ROWS($1:1522))),""))</f>
        <v/>
      </c>
      <c r="K1523" s="10" t="str" cm="1">
        <f t="array" aca="1" ref="K1523" ca="1">IF(ISERROR(IF(ROWS($1:1522)&lt;=COUNTA($I$2:I2021),INDEX($I$2:I2021,SMALL(IF($I$2:I2021&lt;&gt;"",ROW(INDIRECT("1:"&amp;ROWS($I$2:I2021)))),ROWS($1:1522))),"")),"",IF(ROWS($1:1522)&lt;=COUNTA($I$2:I2021),INDEX($I$2:I2021,SMALL(IF($I$2:I2021&lt;&gt;"",ROW(INDIRECT("1:"&amp;ROWS($I$2:I2021)))),ROWS($1:1522))),""))</f>
        <v/>
      </c>
    </row>
    <row r="1524" spans="7:11" x14ac:dyDescent="0.2">
      <c r="G1524" s="24" t="str">
        <f>+IF('Tableau de bord'!B1544='Tableau de bord'!B1545,"",'Tableau de bord'!B1544)</f>
        <v/>
      </c>
      <c r="H1524" s="23" t="str">
        <f>+'Tableau de bord'!R1544</f>
        <v/>
      </c>
      <c r="I1524" s="17" t="str">
        <f>+IF('Tableau de bord'!B1545='Tableau de bord'!B1544,"",SUM($H$2:$H1524))</f>
        <v/>
      </c>
      <c r="J1524" s="8" t="str" cm="1">
        <f t="array" aca="1" ref="J1524" ca="1">IF(ISERROR(IF(ROWS($1:1523)&lt;=COUNTA($G$2:G2022),INDEX($G$2:G2022,SMALL(IF($G$2:G2022&lt;&gt;"",ROW(INDIRECT("1:"&amp;ROWS($G$2:G2022)))),ROWS($1:1523))),"")),"",IF(ROWS($1:1523)&lt;=COUNTA($G$2:G2022),INDEX($G$2:G2022,SMALL(IF($G$2:G2022&lt;&gt;"",ROW(INDIRECT("1:"&amp;ROWS($G$2:G2022)))),ROWS($1:1523))),""))</f>
        <v/>
      </c>
      <c r="K1524" s="10" t="str" cm="1">
        <f t="array" aca="1" ref="K1524" ca="1">IF(ISERROR(IF(ROWS($1:1523)&lt;=COUNTA($I$2:I2022),INDEX($I$2:I2022,SMALL(IF($I$2:I2022&lt;&gt;"",ROW(INDIRECT("1:"&amp;ROWS($I$2:I2022)))),ROWS($1:1523))),"")),"",IF(ROWS($1:1523)&lt;=COUNTA($I$2:I2022),INDEX($I$2:I2022,SMALL(IF($I$2:I2022&lt;&gt;"",ROW(INDIRECT("1:"&amp;ROWS($I$2:I2022)))),ROWS($1:1523))),""))</f>
        <v/>
      </c>
    </row>
    <row r="1525" spans="7:11" x14ac:dyDescent="0.2">
      <c r="G1525" s="24" t="str">
        <f>+IF('Tableau de bord'!B1545='Tableau de bord'!B1546,"",'Tableau de bord'!B1545)</f>
        <v/>
      </c>
      <c r="H1525" s="23" t="str">
        <f>+'Tableau de bord'!R1545</f>
        <v/>
      </c>
      <c r="I1525" s="17" t="str">
        <f>+IF('Tableau de bord'!B1546='Tableau de bord'!B1545,"",SUM($H$2:$H1525))</f>
        <v/>
      </c>
      <c r="J1525" s="8" t="str" cm="1">
        <f t="array" aca="1" ref="J1525" ca="1">IF(ISERROR(IF(ROWS($1:1524)&lt;=COUNTA($G$2:G2023),INDEX($G$2:G2023,SMALL(IF($G$2:G2023&lt;&gt;"",ROW(INDIRECT("1:"&amp;ROWS($G$2:G2023)))),ROWS($1:1524))),"")),"",IF(ROWS($1:1524)&lt;=COUNTA($G$2:G2023),INDEX($G$2:G2023,SMALL(IF($G$2:G2023&lt;&gt;"",ROW(INDIRECT("1:"&amp;ROWS($G$2:G2023)))),ROWS($1:1524))),""))</f>
        <v/>
      </c>
      <c r="K1525" s="10" t="str" cm="1">
        <f t="array" aca="1" ref="K1525" ca="1">IF(ISERROR(IF(ROWS($1:1524)&lt;=COUNTA($I$2:I2023),INDEX($I$2:I2023,SMALL(IF($I$2:I2023&lt;&gt;"",ROW(INDIRECT("1:"&amp;ROWS($I$2:I2023)))),ROWS($1:1524))),"")),"",IF(ROWS($1:1524)&lt;=COUNTA($I$2:I2023),INDEX($I$2:I2023,SMALL(IF($I$2:I2023&lt;&gt;"",ROW(INDIRECT("1:"&amp;ROWS($I$2:I2023)))),ROWS($1:1524))),""))</f>
        <v/>
      </c>
    </row>
    <row r="1526" spans="7:11" x14ac:dyDescent="0.2">
      <c r="G1526" s="24" t="str">
        <f>+IF('Tableau de bord'!B1546='Tableau de bord'!B1547,"",'Tableau de bord'!B1546)</f>
        <v/>
      </c>
      <c r="H1526" s="23" t="str">
        <f>+'Tableau de bord'!R1546</f>
        <v/>
      </c>
      <c r="I1526" s="17" t="str">
        <f>+IF('Tableau de bord'!B1547='Tableau de bord'!B1546,"",SUM($H$2:$H1526))</f>
        <v/>
      </c>
      <c r="J1526" s="8" t="str" cm="1">
        <f t="array" aca="1" ref="J1526" ca="1">IF(ISERROR(IF(ROWS($1:1525)&lt;=COUNTA($G$2:G2024),INDEX($G$2:G2024,SMALL(IF($G$2:G2024&lt;&gt;"",ROW(INDIRECT("1:"&amp;ROWS($G$2:G2024)))),ROWS($1:1525))),"")),"",IF(ROWS($1:1525)&lt;=COUNTA($G$2:G2024),INDEX($G$2:G2024,SMALL(IF($G$2:G2024&lt;&gt;"",ROW(INDIRECT("1:"&amp;ROWS($G$2:G2024)))),ROWS($1:1525))),""))</f>
        <v/>
      </c>
      <c r="K1526" s="10" t="str" cm="1">
        <f t="array" aca="1" ref="K1526" ca="1">IF(ISERROR(IF(ROWS($1:1525)&lt;=COUNTA($I$2:I2024),INDEX($I$2:I2024,SMALL(IF($I$2:I2024&lt;&gt;"",ROW(INDIRECT("1:"&amp;ROWS($I$2:I2024)))),ROWS($1:1525))),"")),"",IF(ROWS($1:1525)&lt;=COUNTA($I$2:I2024),INDEX($I$2:I2024,SMALL(IF($I$2:I2024&lt;&gt;"",ROW(INDIRECT("1:"&amp;ROWS($I$2:I2024)))),ROWS($1:1525))),""))</f>
        <v/>
      </c>
    </row>
    <row r="1527" spans="7:11" x14ac:dyDescent="0.2">
      <c r="G1527" s="24" t="str">
        <f>+IF('Tableau de bord'!B1547='Tableau de bord'!B1548,"",'Tableau de bord'!B1547)</f>
        <v/>
      </c>
      <c r="H1527" s="23" t="str">
        <f>+'Tableau de bord'!R1547</f>
        <v/>
      </c>
      <c r="I1527" s="17" t="str">
        <f>+IF('Tableau de bord'!B1548='Tableau de bord'!B1547,"",SUM($H$2:$H1527))</f>
        <v/>
      </c>
      <c r="J1527" s="8" t="str" cm="1">
        <f t="array" aca="1" ref="J1527" ca="1">IF(ISERROR(IF(ROWS($1:1526)&lt;=COUNTA($G$2:G2025),INDEX($G$2:G2025,SMALL(IF($G$2:G2025&lt;&gt;"",ROW(INDIRECT("1:"&amp;ROWS($G$2:G2025)))),ROWS($1:1526))),"")),"",IF(ROWS($1:1526)&lt;=COUNTA($G$2:G2025),INDEX($G$2:G2025,SMALL(IF($G$2:G2025&lt;&gt;"",ROW(INDIRECT("1:"&amp;ROWS($G$2:G2025)))),ROWS($1:1526))),""))</f>
        <v/>
      </c>
      <c r="K1527" s="10" t="str" cm="1">
        <f t="array" aca="1" ref="K1527" ca="1">IF(ISERROR(IF(ROWS($1:1526)&lt;=COUNTA($I$2:I2025),INDEX($I$2:I2025,SMALL(IF($I$2:I2025&lt;&gt;"",ROW(INDIRECT("1:"&amp;ROWS($I$2:I2025)))),ROWS($1:1526))),"")),"",IF(ROWS($1:1526)&lt;=COUNTA($I$2:I2025),INDEX($I$2:I2025,SMALL(IF($I$2:I2025&lt;&gt;"",ROW(INDIRECT("1:"&amp;ROWS($I$2:I2025)))),ROWS($1:1526))),""))</f>
        <v/>
      </c>
    </row>
    <row r="1528" spans="7:11" x14ac:dyDescent="0.2">
      <c r="G1528" s="24" t="str">
        <f>+IF('Tableau de bord'!B1548='Tableau de bord'!B1549,"",'Tableau de bord'!B1548)</f>
        <v/>
      </c>
      <c r="H1528" s="23" t="str">
        <f>+'Tableau de bord'!R1548</f>
        <v/>
      </c>
      <c r="I1528" s="17" t="str">
        <f>+IF('Tableau de bord'!B1549='Tableau de bord'!B1548,"",SUM($H$2:$H1528))</f>
        <v/>
      </c>
      <c r="J1528" s="8" t="str" cm="1">
        <f t="array" aca="1" ref="J1528" ca="1">IF(ISERROR(IF(ROWS($1:1527)&lt;=COUNTA($G$2:G2026),INDEX($G$2:G2026,SMALL(IF($G$2:G2026&lt;&gt;"",ROW(INDIRECT("1:"&amp;ROWS($G$2:G2026)))),ROWS($1:1527))),"")),"",IF(ROWS($1:1527)&lt;=COUNTA($G$2:G2026),INDEX($G$2:G2026,SMALL(IF($G$2:G2026&lt;&gt;"",ROW(INDIRECT("1:"&amp;ROWS($G$2:G2026)))),ROWS($1:1527))),""))</f>
        <v/>
      </c>
      <c r="K1528" s="10" t="str" cm="1">
        <f t="array" aca="1" ref="K1528" ca="1">IF(ISERROR(IF(ROWS($1:1527)&lt;=COUNTA($I$2:I2026),INDEX($I$2:I2026,SMALL(IF($I$2:I2026&lt;&gt;"",ROW(INDIRECT("1:"&amp;ROWS($I$2:I2026)))),ROWS($1:1527))),"")),"",IF(ROWS($1:1527)&lt;=COUNTA($I$2:I2026),INDEX($I$2:I2026,SMALL(IF($I$2:I2026&lt;&gt;"",ROW(INDIRECT("1:"&amp;ROWS($I$2:I2026)))),ROWS($1:1527))),""))</f>
        <v/>
      </c>
    </row>
    <row r="1529" spans="7:11" x14ac:dyDescent="0.2">
      <c r="G1529" s="24" t="str">
        <f>+IF('Tableau de bord'!B1549='Tableau de bord'!B1550,"",'Tableau de bord'!B1549)</f>
        <v/>
      </c>
      <c r="H1529" s="23" t="str">
        <f>+'Tableau de bord'!R1549</f>
        <v/>
      </c>
      <c r="I1529" s="17" t="str">
        <f>+IF('Tableau de bord'!B1550='Tableau de bord'!B1549,"",SUM($H$2:$H1529))</f>
        <v/>
      </c>
      <c r="J1529" s="8" t="str" cm="1">
        <f t="array" aca="1" ref="J1529" ca="1">IF(ISERROR(IF(ROWS($1:1528)&lt;=COUNTA($G$2:G2027),INDEX($G$2:G2027,SMALL(IF($G$2:G2027&lt;&gt;"",ROW(INDIRECT("1:"&amp;ROWS($G$2:G2027)))),ROWS($1:1528))),"")),"",IF(ROWS($1:1528)&lt;=COUNTA($G$2:G2027),INDEX($G$2:G2027,SMALL(IF($G$2:G2027&lt;&gt;"",ROW(INDIRECT("1:"&amp;ROWS($G$2:G2027)))),ROWS($1:1528))),""))</f>
        <v/>
      </c>
      <c r="K1529" s="10" t="str" cm="1">
        <f t="array" aca="1" ref="K1529" ca="1">IF(ISERROR(IF(ROWS($1:1528)&lt;=COUNTA($I$2:I2027),INDEX($I$2:I2027,SMALL(IF($I$2:I2027&lt;&gt;"",ROW(INDIRECT("1:"&amp;ROWS($I$2:I2027)))),ROWS($1:1528))),"")),"",IF(ROWS($1:1528)&lt;=COUNTA($I$2:I2027),INDEX($I$2:I2027,SMALL(IF($I$2:I2027&lt;&gt;"",ROW(INDIRECT("1:"&amp;ROWS($I$2:I2027)))),ROWS($1:1528))),""))</f>
        <v/>
      </c>
    </row>
    <row r="1530" spans="7:11" x14ac:dyDescent="0.2">
      <c r="G1530" s="24" t="str">
        <f>+IF('Tableau de bord'!B1550='Tableau de bord'!B1551,"",'Tableau de bord'!B1550)</f>
        <v/>
      </c>
      <c r="H1530" s="23" t="str">
        <f>+'Tableau de bord'!R1550</f>
        <v/>
      </c>
      <c r="I1530" s="17" t="str">
        <f>+IF('Tableau de bord'!B1551='Tableau de bord'!B1550,"",SUM($H$2:$H1530))</f>
        <v/>
      </c>
      <c r="J1530" s="8" t="str" cm="1">
        <f t="array" aca="1" ref="J1530" ca="1">IF(ISERROR(IF(ROWS($1:1529)&lt;=COUNTA($G$2:G2028),INDEX($G$2:G2028,SMALL(IF($G$2:G2028&lt;&gt;"",ROW(INDIRECT("1:"&amp;ROWS($G$2:G2028)))),ROWS($1:1529))),"")),"",IF(ROWS($1:1529)&lt;=COUNTA($G$2:G2028),INDEX($G$2:G2028,SMALL(IF($G$2:G2028&lt;&gt;"",ROW(INDIRECT("1:"&amp;ROWS($G$2:G2028)))),ROWS($1:1529))),""))</f>
        <v/>
      </c>
      <c r="K1530" s="10" t="str" cm="1">
        <f t="array" aca="1" ref="K1530" ca="1">IF(ISERROR(IF(ROWS($1:1529)&lt;=COUNTA($I$2:I2028),INDEX($I$2:I2028,SMALL(IF($I$2:I2028&lt;&gt;"",ROW(INDIRECT("1:"&amp;ROWS($I$2:I2028)))),ROWS($1:1529))),"")),"",IF(ROWS($1:1529)&lt;=COUNTA($I$2:I2028),INDEX($I$2:I2028,SMALL(IF($I$2:I2028&lt;&gt;"",ROW(INDIRECT("1:"&amp;ROWS($I$2:I2028)))),ROWS($1:1529))),""))</f>
        <v/>
      </c>
    </row>
    <row r="1531" spans="7:11" x14ac:dyDescent="0.2">
      <c r="G1531" s="24" t="str">
        <f>+IF('Tableau de bord'!B1551='Tableau de bord'!B1552,"",'Tableau de bord'!B1551)</f>
        <v/>
      </c>
      <c r="H1531" s="23" t="str">
        <f>+'Tableau de bord'!R1551</f>
        <v/>
      </c>
      <c r="I1531" s="17" t="str">
        <f>+IF('Tableau de bord'!B1552='Tableau de bord'!B1551,"",SUM($H$2:$H1531))</f>
        <v/>
      </c>
      <c r="J1531" s="8" t="str" cm="1">
        <f t="array" aca="1" ref="J1531" ca="1">IF(ISERROR(IF(ROWS($1:1530)&lt;=COUNTA($G$2:G2029),INDEX($G$2:G2029,SMALL(IF($G$2:G2029&lt;&gt;"",ROW(INDIRECT("1:"&amp;ROWS($G$2:G2029)))),ROWS($1:1530))),"")),"",IF(ROWS($1:1530)&lt;=COUNTA($G$2:G2029),INDEX($G$2:G2029,SMALL(IF($G$2:G2029&lt;&gt;"",ROW(INDIRECT("1:"&amp;ROWS($G$2:G2029)))),ROWS($1:1530))),""))</f>
        <v/>
      </c>
      <c r="K1531" s="10" t="str" cm="1">
        <f t="array" aca="1" ref="K1531" ca="1">IF(ISERROR(IF(ROWS($1:1530)&lt;=COUNTA($I$2:I2029),INDEX($I$2:I2029,SMALL(IF($I$2:I2029&lt;&gt;"",ROW(INDIRECT("1:"&amp;ROWS($I$2:I2029)))),ROWS($1:1530))),"")),"",IF(ROWS($1:1530)&lt;=COUNTA($I$2:I2029),INDEX($I$2:I2029,SMALL(IF($I$2:I2029&lt;&gt;"",ROW(INDIRECT("1:"&amp;ROWS($I$2:I2029)))),ROWS($1:1530))),""))</f>
        <v/>
      </c>
    </row>
    <row r="1532" spans="7:11" x14ac:dyDescent="0.2">
      <c r="G1532" s="24" t="str">
        <f>+IF('Tableau de bord'!B1552='Tableau de bord'!B1553,"",'Tableau de bord'!B1552)</f>
        <v/>
      </c>
      <c r="H1532" s="23" t="str">
        <f>+'Tableau de bord'!R1552</f>
        <v/>
      </c>
      <c r="I1532" s="17" t="str">
        <f>+IF('Tableau de bord'!B1553='Tableau de bord'!B1552,"",SUM($H$2:$H1532))</f>
        <v/>
      </c>
      <c r="J1532" s="8" t="str" cm="1">
        <f t="array" aca="1" ref="J1532" ca="1">IF(ISERROR(IF(ROWS($1:1531)&lt;=COUNTA($G$2:G2030),INDEX($G$2:G2030,SMALL(IF($G$2:G2030&lt;&gt;"",ROW(INDIRECT("1:"&amp;ROWS($G$2:G2030)))),ROWS($1:1531))),"")),"",IF(ROWS($1:1531)&lt;=COUNTA($G$2:G2030),INDEX($G$2:G2030,SMALL(IF($G$2:G2030&lt;&gt;"",ROW(INDIRECT("1:"&amp;ROWS($G$2:G2030)))),ROWS($1:1531))),""))</f>
        <v/>
      </c>
      <c r="K1532" s="10" t="str" cm="1">
        <f t="array" aca="1" ref="K1532" ca="1">IF(ISERROR(IF(ROWS($1:1531)&lt;=COUNTA($I$2:I2030),INDEX($I$2:I2030,SMALL(IF($I$2:I2030&lt;&gt;"",ROW(INDIRECT("1:"&amp;ROWS($I$2:I2030)))),ROWS($1:1531))),"")),"",IF(ROWS($1:1531)&lt;=COUNTA($I$2:I2030),INDEX($I$2:I2030,SMALL(IF($I$2:I2030&lt;&gt;"",ROW(INDIRECT("1:"&amp;ROWS($I$2:I2030)))),ROWS($1:1531))),""))</f>
        <v/>
      </c>
    </row>
    <row r="1533" spans="7:11" x14ac:dyDescent="0.2">
      <c r="G1533" s="24" t="str">
        <f>+IF('Tableau de bord'!B1553='Tableau de bord'!B1554,"",'Tableau de bord'!B1553)</f>
        <v/>
      </c>
      <c r="H1533" s="23" t="str">
        <f>+'Tableau de bord'!R1553</f>
        <v/>
      </c>
      <c r="I1533" s="17" t="str">
        <f>+IF('Tableau de bord'!B1554='Tableau de bord'!B1553,"",SUM($H$2:$H1533))</f>
        <v/>
      </c>
      <c r="J1533" s="8" t="str" cm="1">
        <f t="array" aca="1" ref="J1533" ca="1">IF(ISERROR(IF(ROWS($1:1532)&lt;=COUNTA($G$2:G2031),INDEX($G$2:G2031,SMALL(IF($G$2:G2031&lt;&gt;"",ROW(INDIRECT("1:"&amp;ROWS($G$2:G2031)))),ROWS($1:1532))),"")),"",IF(ROWS($1:1532)&lt;=COUNTA($G$2:G2031),INDEX($G$2:G2031,SMALL(IF($G$2:G2031&lt;&gt;"",ROW(INDIRECT("1:"&amp;ROWS($G$2:G2031)))),ROWS($1:1532))),""))</f>
        <v/>
      </c>
      <c r="K1533" s="10" t="str" cm="1">
        <f t="array" aca="1" ref="K1533" ca="1">IF(ISERROR(IF(ROWS($1:1532)&lt;=COUNTA($I$2:I2031),INDEX($I$2:I2031,SMALL(IF($I$2:I2031&lt;&gt;"",ROW(INDIRECT("1:"&amp;ROWS($I$2:I2031)))),ROWS($1:1532))),"")),"",IF(ROWS($1:1532)&lt;=COUNTA($I$2:I2031),INDEX($I$2:I2031,SMALL(IF($I$2:I2031&lt;&gt;"",ROW(INDIRECT("1:"&amp;ROWS($I$2:I2031)))),ROWS($1:1532))),""))</f>
        <v/>
      </c>
    </row>
    <row r="1534" spans="7:11" x14ac:dyDescent="0.2">
      <c r="G1534" s="24" t="str">
        <f>+IF('Tableau de bord'!B1554='Tableau de bord'!B1555,"",'Tableau de bord'!B1554)</f>
        <v/>
      </c>
      <c r="H1534" s="23" t="str">
        <f>+'Tableau de bord'!R1554</f>
        <v/>
      </c>
      <c r="I1534" s="17" t="str">
        <f>+IF('Tableau de bord'!B1555='Tableau de bord'!B1554,"",SUM($H$2:$H1534))</f>
        <v/>
      </c>
      <c r="J1534" s="8" t="str" cm="1">
        <f t="array" aca="1" ref="J1534" ca="1">IF(ISERROR(IF(ROWS($1:1533)&lt;=COUNTA($G$2:G2032),INDEX($G$2:G2032,SMALL(IF($G$2:G2032&lt;&gt;"",ROW(INDIRECT("1:"&amp;ROWS($G$2:G2032)))),ROWS($1:1533))),"")),"",IF(ROWS($1:1533)&lt;=COUNTA($G$2:G2032),INDEX($G$2:G2032,SMALL(IF($G$2:G2032&lt;&gt;"",ROW(INDIRECT("1:"&amp;ROWS($G$2:G2032)))),ROWS($1:1533))),""))</f>
        <v/>
      </c>
      <c r="K1534" s="10" t="str" cm="1">
        <f t="array" aca="1" ref="K1534" ca="1">IF(ISERROR(IF(ROWS($1:1533)&lt;=COUNTA($I$2:I2032),INDEX($I$2:I2032,SMALL(IF($I$2:I2032&lt;&gt;"",ROW(INDIRECT("1:"&amp;ROWS($I$2:I2032)))),ROWS($1:1533))),"")),"",IF(ROWS($1:1533)&lt;=COUNTA($I$2:I2032),INDEX($I$2:I2032,SMALL(IF($I$2:I2032&lt;&gt;"",ROW(INDIRECT("1:"&amp;ROWS($I$2:I2032)))),ROWS($1:1533))),""))</f>
        <v/>
      </c>
    </row>
    <row r="1535" spans="7:11" x14ac:dyDescent="0.2">
      <c r="G1535" s="24" t="str">
        <f>+IF('Tableau de bord'!B1555='Tableau de bord'!B1556,"",'Tableau de bord'!B1555)</f>
        <v/>
      </c>
      <c r="H1535" s="23" t="str">
        <f>+'Tableau de bord'!R1555</f>
        <v/>
      </c>
      <c r="I1535" s="17" t="str">
        <f>+IF('Tableau de bord'!B1556='Tableau de bord'!B1555,"",SUM($H$2:$H1535))</f>
        <v/>
      </c>
      <c r="J1535" s="8" t="str" cm="1">
        <f t="array" aca="1" ref="J1535" ca="1">IF(ISERROR(IF(ROWS($1:1534)&lt;=COUNTA($G$2:G2033),INDEX($G$2:G2033,SMALL(IF($G$2:G2033&lt;&gt;"",ROW(INDIRECT("1:"&amp;ROWS($G$2:G2033)))),ROWS($1:1534))),"")),"",IF(ROWS($1:1534)&lt;=COUNTA($G$2:G2033),INDEX($G$2:G2033,SMALL(IF($G$2:G2033&lt;&gt;"",ROW(INDIRECT("1:"&amp;ROWS($G$2:G2033)))),ROWS($1:1534))),""))</f>
        <v/>
      </c>
      <c r="K1535" s="10" t="str" cm="1">
        <f t="array" aca="1" ref="K1535" ca="1">IF(ISERROR(IF(ROWS($1:1534)&lt;=COUNTA($I$2:I2033),INDEX($I$2:I2033,SMALL(IF($I$2:I2033&lt;&gt;"",ROW(INDIRECT("1:"&amp;ROWS($I$2:I2033)))),ROWS($1:1534))),"")),"",IF(ROWS($1:1534)&lt;=COUNTA($I$2:I2033),INDEX($I$2:I2033,SMALL(IF($I$2:I2033&lt;&gt;"",ROW(INDIRECT("1:"&amp;ROWS($I$2:I2033)))),ROWS($1:1534))),""))</f>
        <v/>
      </c>
    </row>
    <row r="1536" spans="7:11" x14ac:dyDescent="0.2">
      <c r="G1536" s="24" t="str">
        <f>+IF('Tableau de bord'!B1556='Tableau de bord'!B1557,"",'Tableau de bord'!B1556)</f>
        <v/>
      </c>
      <c r="H1536" s="23" t="str">
        <f>+'Tableau de bord'!R1556</f>
        <v/>
      </c>
      <c r="I1536" s="17" t="str">
        <f>+IF('Tableau de bord'!B1557='Tableau de bord'!B1556,"",SUM($H$2:$H1536))</f>
        <v/>
      </c>
      <c r="J1536" s="8" t="str" cm="1">
        <f t="array" aca="1" ref="J1536" ca="1">IF(ISERROR(IF(ROWS($1:1535)&lt;=COUNTA($G$2:G2034),INDEX($G$2:G2034,SMALL(IF($G$2:G2034&lt;&gt;"",ROW(INDIRECT("1:"&amp;ROWS($G$2:G2034)))),ROWS($1:1535))),"")),"",IF(ROWS($1:1535)&lt;=COUNTA($G$2:G2034),INDEX($G$2:G2034,SMALL(IF($G$2:G2034&lt;&gt;"",ROW(INDIRECT("1:"&amp;ROWS($G$2:G2034)))),ROWS($1:1535))),""))</f>
        <v/>
      </c>
      <c r="K1536" s="10" t="str" cm="1">
        <f t="array" aca="1" ref="K1536" ca="1">IF(ISERROR(IF(ROWS($1:1535)&lt;=COUNTA($I$2:I2034),INDEX($I$2:I2034,SMALL(IF($I$2:I2034&lt;&gt;"",ROW(INDIRECT("1:"&amp;ROWS($I$2:I2034)))),ROWS($1:1535))),"")),"",IF(ROWS($1:1535)&lt;=COUNTA($I$2:I2034),INDEX($I$2:I2034,SMALL(IF($I$2:I2034&lt;&gt;"",ROW(INDIRECT("1:"&amp;ROWS($I$2:I2034)))),ROWS($1:1535))),""))</f>
        <v/>
      </c>
    </row>
    <row r="1537" spans="7:11" x14ac:dyDescent="0.2">
      <c r="G1537" s="24" t="str">
        <f>+IF('Tableau de bord'!B1557='Tableau de bord'!B1558,"",'Tableau de bord'!B1557)</f>
        <v/>
      </c>
      <c r="H1537" s="23" t="str">
        <f>+'Tableau de bord'!R1557</f>
        <v/>
      </c>
      <c r="I1537" s="17" t="str">
        <f>+IF('Tableau de bord'!B1558='Tableau de bord'!B1557,"",SUM($H$2:$H1537))</f>
        <v/>
      </c>
      <c r="J1537" s="8" t="str" cm="1">
        <f t="array" aca="1" ref="J1537" ca="1">IF(ISERROR(IF(ROWS($1:1536)&lt;=COUNTA($G$2:G2035),INDEX($G$2:G2035,SMALL(IF($G$2:G2035&lt;&gt;"",ROW(INDIRECT("1:"&amp;ROWS($G$2:G2035)))),ROWS($1:1536))),"")),"",IF(ROWS($1:1536)&lt;=COUNTA($G$2:G2035),INDEX($G$2:G2035,SMALL(IF($G$2:G2035&lt;&gt;"",ROW(INDIRECT("1:"&amp;ROWS($G$2:G2035)))),ROWS($1:1536))),""))</f>
        <v/>
      </c>
      <c r="K1537" s="10" t="str" cm="1">
        <f t="array" aca="1" ref="K1537" ca="1">IF(ISERROR(IF(ROWS($1:1536)&lt;=COUNTA($I$2:I2035),INDEX($I$2:I2035,SMALL(IF($I$2:I2035&lt;&gt;"",ROW(INDIRECT("1:"&amp;ROWS($I$2:I2035)))),ROWS($1:1536))),"")),"",IF(ROWS($1:1536)&lt;=COUNTA($I$2:I2035),INDEX($I$2:I2035,SMALL(IF($I$2:I2035&lt;&gt;"",ROW(INDIRECT("1:"&amp;ROWS($I$2:I2035)))),ROWS($1:1536))),""))</f>
        <v/>
      </c>
    </row>
    <row r="1538" spans="7:11" x14ac:dyDescent="0.2">
      <c r="G1538" s="24" t="str">
        <f>+IF('Tableau de bord'!B1558='Tableau de bord'!B1559,"",'Tableau de bord'!B1558)</f>
        <v/>
      </c>
      <c r="H1538" s="23" t="str">
        <f>+'Tableau de bord'!R1558</f>
        <v/>
      </c>
      <c r="I1538" s="17" t="str">
        <f>+IF('Tableau de bord'!B1559='Tableau de bord'!B1558,"",SUM($H$2:$H1538))</f>
        <v/>
      </c>
      <c r="J1538" s="8" t="str" cm="1">
        <f t="array" aca="1" ref="J1538" ca="1">IF(ISERROR(IF(ROWS($1:1537)&lt;=COUNTA($G$2:G2036),INDEX($G$2:G2036,SMALL(IF($G$2:G2036&lt;&gt;"",ROW(INDIRECT("1:"&amp;ROWS($G$2:G2036)))),ROWS($1:1537))),"")),"",IF(ROWS($1:1537)&lt;=COUNTA($G$2:G2036),INDEX($G$2:G2036,SMALL(IF($G$2:G2036&lt;&gt;"",ROW(INDIRECT("1:"&amp;ROWS($G$2:G2036)))),ROWS($1:1537))),""))</f>
        <v/>
      </c>
      <c r="K1538" s="10" t="str" cm="1">
        <f t="array" aca="1" ref="K1538" ca="1">IF(ISERROR(IF(ROWS($1:1537)&lt;=COUNTA($I$2:I2036),INDEX($I$2:I2036,SMALL(IF($I$2:I2036&lt;&gt;"",ROW(INDIRECT("1:"&amp;ROWS($I$2:I2036)))),ROWS($1:1537))),"")),"",IF(ROWS($1:1537)&lt;=COUNTA($I$2:I2036),INDEX($I$2:I2036,SMALL(IF($I$2:I2036&lt;&gt;"",ROW(INDIRECT("1:"&amp;ROWS($I$2:I2036)))),ROWS($1:1537))),""))</f>
        <v/>
      </c>
    </row>
    <row r="1539" spans="7:11" x14ac:dyDescent="0.2">
      <c r="G1539" s="24" t="str">
        <f>+IF('Tableau de bord'!B1559='Tableau de bord'!B1560,"",'Tableau de bord'!B1559)</f>
        <v/>
      </c>
      <c r="H1539" s="23" t="str">
        <f>+'Tableau de bord'!R1559</f>
        <v/>
      </c>
      <c r="I1539" s="17" t="str">
        <f>+IF('Tableau de bord'!B1560='Tableau de bord'!B1559,"",SUM($H$2:$H1539))</f>
        <v/>
      </c>
      <c r="J1539" s="8" t="str" cm="1">
        <f t="array" aca="1" ref="J1539" ca="1">IF(ISERROR(IF(ROWS($1:1538)&lt;=COUNTA($G$2:G2037),INDEX($G$2:G2037,SMALL(IF($G$2:G2037&lt;&gt;"",ROW(INDIRECT("1:"&amp;ROWS($G$2:G2037)))),ROWS($1:1538))),"")),"",IF(ROWS($1:1538)&lt;=COUNTA($G$2:G2037),INDEX($G$2:G2037,SMALL(IF($G$2:G2037&lt;&gt;"",ROW(INDIRECT("1:"&amp;ROWS($G$2:G2037)))),ROWS($1:1538))),""))</f>
        <v/>
      </c>
      <c r="K1539" s="10" t="str" cm="1">
        <f t="array" aca="1" ref="K1539" ca="1">IF(ISERROR(IF(ROWS($1:1538)&lt;=COUNTA($I$2:I2037),INDEX($I$2:I2037,SMALL(IF($I$2:I2037&lt;&gt;"",ROW(INDIRECT("1:"&amp;ROWS($I$2:I2037)))),ROWS($1:1538))),"")),"",IF(ROWS($1:1538)&lt;=COUNTA($I$2:I2037),INDEX($I$2:I2037,SMALL(IF($I$2:I2037&lt;&gt;"",ROW(INDIRECT("1:"&amp;ROWS($I$2:I2037)))),ROWS($1:1538))),""))</f>
        <v/>
      </c>
    </row>
    <row r="1540" spans="7:11" x14ac:dyDescent="0.2">
      <c r="G1540" s="24" t="str">
        <f>+IF('Tableau de bord'!B1560='Tableau de bord'!B1561,"",'Tableau de bord'!B1560)</f>
        <v/>
      </c>
      <c r="H1540" s="23" t="str">
        <f>+'Tableau de bord'!R1560</f>
        <v/>
      </c>
      <c r="I1540" s="17" t="str">
        <f>+IF('Tableau de bord'!B1561='Tableau de bord'!B1560,"",SUM($H$2:$H1540))</f>
        <v/>
      </c>
      <c r="J1540" s="8" t="str" cm="1">
        <f t="array" aca="1" ref="J1540" ca="1">IF(ISERROR(IF(ROWS($1:1539)&lt;=COUNTA($G$2:G2038),INDEX($G$2:G2038,SMALL(IF($G$2:G2038&lt;&gt;"",ROW(INDIRECT("1:"&amp;ROWS($G$2:G2038)))),ROWS($1:1539))),"")),"",IF(ROWS($1:1539)&lt;=COUNTA($G$2:G2038),INDEX($G$2:G2038,SMALL(IF($G$2:G2038&lt;&gt;"",ROW(INDIRECT("1:"&amp;ROWS($G$2:G2038)))),ROWS($1:1539))),""))</f>
        <v/>
      </c>
      <c r="K1540" s="10" t="str" cm="1">
        <f t="array" aca="1" ref="K1540" ca="1">IF(ISERROR(IF(ROWS($1:1539)&lt;=COUNTA($I$2:I2038),INDEX($I$2:I2038,SMALL(IF($I$2:I2038&lt;&gt;"",ROW(INDIRECT("1:"&amp;ROWS($I$2:I2038)))),ROWS($1:1539))),"")),"",IF(ROWS($1:1539)&lt;=COUNTA($I$2:I2038),INDEX($I$2:I2038,SMALL(IF($I$2:I2038&lt;&gt;"",ROW(INDIRECT("1:"&amp;ROWS($I$2:I2038)))),ROWS($1:1539))),""))</f>
        <v/>
      </c>
    </row>
    <row r="1541" spans="7:11" x14ac:dyDescent="0.2">
      <c r="G1541" s="24" t="str">
        <f>+IF('Tableau de bord'!B1561='Tableau de bord'!B1562,"",'Tableau de bord'!B1561)</f>
        <v/>
      </c>
      <c r="H1541" s="23" t="str">
        <f>+'Tableau de bord'!R1561</f>
        <v/>
      </c>
      <c r="I1541" s="17" t="str">
        <f>+IF('Tableau de bord'!B1562='Tableau de bord'!B1561,"",SUM($H$2:$H1541))</f>
        <v/>
      </c>
      <c r="J1541" s="8" t="str" cm="1">
        <f t="array" aca="1" ref="J1541" ca="1">IF(ISERROR(IF(ROWS($1:1540)&lt;=COUNTA($G$2:G2039),INDEX($G$2:G2039,SMALL(IF($G$2:G2039&lt;&gt;"",ROW(INDIRECT("1:"&amp;ROWS($G$2:G2039)))),ROWS($1:1540))),"")),"",IF(ROWS($1:1540)&lt;=COUNTA($G$2:G2039),INDEX($G$2:G2039,SMALL(IF($G$2:G2039&lt;&gt;"",ROW(INDIRECT("1:"&amp;ROWS($G$2:G2039)))),ROWS($1:1540))),""))</f>
        <v/>
      </c>
      <c r="K1541" s="10" t="str" cm="1">
        <f t="array" aca="1" ref="K1541" ca="1">IF(ISERROR(IF(ROWS($1:1540)&lt;=COUNTA($I$2:I2039),INDEX($I$2:I2039,SMALL(IF($I$2:I2039&lt;&gt;"",ROW(INDIRECT("1:"&amp;ROWS($I$2:I2039)))),ROWS($1:1540))),"")),"",IF(ROWS($1:1540)&lt;=COUNTA($I$2:I2039),INDEX($I$2:I2039,SMALL(IF($I$2:I2039&lt;&gt;"",ROW(INDIRECT("1:"&amp;ROWS($I$2:I2039)))),ROWS($1:1540))),""))</f>
        <v/>
      </c>
    </row>
    <row r="1542" spans="7:11" x14ac:dyDescent="0.2">
      <c r="G1542" s="24" t="str">
        <f>+IF('Tableau de bord'!B1562='Tableau de bord'!B1563,"",'Tableau de bord'!B1562)</f>
        <v/>
      </c>
      <c r="H1542" s="23" t="str">
        <f>+'Tableau de bord'!R1562</f>
        <v/>
      </c>
      <c r="I1542" s="17" t="str">
        <f>+IF('Tableau de bord'!B1563='Tableau de bord'!B1562,"",SUM($H$2:$H1542))</f>
        <v/>
      </c>
      <c r="J1542" s="8" t="str" cm="1">
        <f t="array" aca="1" ref="J1542" ca="1">IF(ISERROR(IF(ROWS($1:1541)&lt;=COUNTA($G$2:G2040),INDEX($G$2:G2040,SMALL(IF($G$2:G2040&lt;&gt;"",ROW(INDIRECT("1:"&amp;ROWS($G$2:G2040)))),ROWS($1:1541))),"")),"",IF(ROWS($1:1541)&lt;=COUNTA($G$2:G2040),INDEX($G$2:G2040,SMALL(IF($G$2:G2040&lt;&gt;"",ROW(INDIRECT("1:"&amp;ROWS($G$2:G2040)))),ROWS($1:1541))),""))</f>
        <v/>
      </c>
      <c r="K1542" s="10" t="str" cm="1">
        <f t="array" aca="1" ref="K1542" ca="1">IF(ISERROR(IF(ROWS($1:1541)&lt;=COUNTA($I$2:I2040),INDEX($I$2:I2040,SMALL(IF($I$2:I2040&lt;&gt;"",ROW(INDIRECT("1:"&amp;ROWS($I$2:I2040)))),ROWS($1:1541))),"")),"",IF(ROWS($1:1541)&lt;=COUNTA($I$2:I2040),INDEX($I$2:I2040,SMALL(IF($I$2:I2040&lt;&gt;"",ROW(INDIRECT("1:"&amp;ROWS($I$2:I2040)))),ROWS($1:1541))),""))</f>
        <v/>
      </c>
    </row>
    <row r="1543" spans="7:11" x14ac:dyDescent="0.2">
      <c r="G1543" s="24" t="str">
        <f>+IF('Tableau de bord'!B1563='Tableau de bord'!B1564,"",'Tableau de bord'!B1563)</f>
        <v/>
      </c>
      <c r="H1543" s="23" t="str">
        <f>+'Tableau de bord'!R1563</f>
        <v/>
      </c>
      <c r="I1543" s="17" t="str">
        <f>+IF('Tableau de bord'!B1564='Tableau de bord'!B1563,"",SUM($H$2:$H1543))</f>
        <v/>
      </c>
      <c r="J1543" s="8" t="str" cm="1">
        <f t="array" aca="1" ref="J1543" ca="1">IF(ISERROR(IF(ROWS($1:1542)&lt;=COUNTA($G$2:G2041),INDEX($G$2:G2041,SMALL(IF($G$2:G2041&lt;&gt;"",ROW(INDIRECT("1:"&amp;ROWS($G$2:G2041)))),ROWS($1:1542))),"")),"",IF(ROWS($1:1542)&lt;=COUNTA($G$2:G2041),INDEX($G$2:G2041,SMALL(IF($G$2:G2041&lt;&gt;"",ROW(INDIRECT("1:"&amp;ROWS($G$2:G2041)))),ROWS($1:1542))),""))</f>
        <v/>
      </c>
      <c r="K1543" s="10" t="str" cm="1">
        <f t="array" aca="1" ref="K1543" ca="1">IF(ISERROR(IF(ROWS($1:1542)&lt;=COUNTA($I$2:I2041),INDEX($I$2:I2041,SMALL(IF($I$2:I2041&lt;&gt;"",ROW(INDIRECT("1:"&amp;ROWS($I$2:I2041)))),ROWS($1:1542))),"")),"",IF(ROWS($1:1542)&lt;=COUNTA($I$2:I2041),INDEX($I$2:I2041,SMALL(IF($I$2:I2041&lt;&gt;"",ROW(INDIRECT("1:"&amp;ROWS($I$2:I2041)))),ROWS($1:1542))),""))</f>
        <v/>
      </c>
    </row>
    <row r="1544" spans="7:11" x14ac:dyDescent="0.2">
      <c r="G1544" s="24" t="str">
        <f>+IF('Tableau de bord'!B1564='Tableau de bord'!B1565,"",'Tableau de bord'!B1564)</f>
        <v/>
      </c>
      <c r="H1544" s="23" t="str">
        <f>+'Tableau de bord'!R1564</f>
        <v/>
      </c>
      <c r="I1544" s="17" t="str">
        <f>+IF('Tableau de bord'!B1565='Tableau de bord'!B1564,"",SUM($H$2:$H1544))</f>
        <v/>
      </c>
      <c r="J1544" s="8" t="str" cm="1">
        <f t="array" aca="1" ref="J1544" ca="1">IF(ISERROR(IF(ROWS($1:1543)&lt;=COUNTA($G$2:G2042),INDEX($G$2:G2042,SMALL(IF($G$2:G2042&lt;&gt;"",ROW(INDIRECT("1:"&amp;ROWS($G$2:G2042)))),ROWS($1:1543))),"")),"",IF(ROWS($1:1543)&lt;=COUNTA($G$2:G2042),INDEX($G$2:G2042,SMALL(IF($G$2:G2042&lt;&gt;"",ROW(INDIRECT("1:"&amp;ROWS($G$2:G2042)))),ROWS($1:1543))),""))</f>
        <v/>
      </c>
      <c r="K1544" s="10" t="str" cm="1">
        <f t="array" aca="1" ref="K1544" ca="1">IF(ISERROR(IF(ROWS($1:1543)&lt;=COUNTA($I$2:I2042),INDEX($I$2:I2042,SMALL(IF($I$2:I2042&lt;&gt;"",ROW(INDIRECT("1:"&amp;ROWS($I$2:I2042)))),ROWS($1:1543))),"")),"",IF(ROWS($1:1543)&lt;=COUNTA($I$2:I2042),INDEX($I$2:I2042,SMALL(IF($I$2:I2042&lt;&gt;"",ROW(INDIRECT("1:"&amp;ROWS($I$2:I2042)))),ROWS($1:1543))),""))</f>
        <v/>
      </c>
    </row>
    <row r="1545" spans="7:11" x14ac:dyDescent="0.2">
      <c r="G1545" s="24" t="str">
        <f>+IF('Tableau de bord'!B1565='Tableau de bord'!B1566,"",'Tableau de bord'!B1565)</f>
        <v/>
      </c>
      <c r="H1545" s="23" t="str">
        <f>+'Tableau de bord'!R1565</f>
        <v/>
      </c>
      <c r="I1545" s="17" t="str">
        <f>+IF('Tableau de bord'!B1566='Tableau de bord'!B1565,"",SUM($H$2:$H1545))</f>
        <v/>
      </c>
      <c r="J1545" s="8" t="str" cm="1">
        <f t="array" aca="1" ref="J1545" ca="1">IF(ISERROR(IF(ROWS($1:1544)&lt;=COUNTA($G$2:G2043),INDEX($G$2:G2043,SMALL(IF($G$2:G2043&lt;&gt;"",ROW(INDIRECT("1:"&amp;ROWS($G$2:G2043)))),ROWS($1:1544))),"")),"",IF(ROWS($1:1544)&lt;=COUNTA($G$2:G2043),INDEX($G$2:G2043,SMALL(IF($G$2:G2043&lt;&gt;"",ROW(INDIRECT("1:"&amp;ROWS($G$2:G2043)))),ROWS($1:1544))),""))</f>
        <v/>
      </c>
      <c r="K1545" s="10" t="str" cm="1">
        <f t="array" aca="1" ref="K1545" ca="1">IF(ISERROR(IF(ROWS($1:1544)&lt;=COUNTA($I$2:I2043),INDEX($I$2:I2043,SMALL(IF($I$2:I2043&lt;&gt;"",ROW(INDIRECT("1:"&amp;ROWS($I$2:I2043)))),ROWS($1:1544))),"")),"",IF(ROWS($1:1544)&lt;=COUNTA($I$2:I2043),INDEX($I$2:I2043,SMALL(IF($I$2:I2043&lt;&gt;"",ROW(INDIRECT("1:"&amp;ROWS($I$2:I2043)))),ROWS($1:1544))),""))</f>
        <v/>
      </c>
    </row>
    <row r="1546" spans="7:11" x14ac:dyDescent="0.2">
      <c r="G1546" s="24" t="str">
        <f>+IF('Tableau de bord'!B1566='Tableau de bord'!B1567,"",'Tableau de bord'!B1566)</f>
        <v/>
      </c>
      <c r="H1546" s="23" t="str">
        <f>+'Tableau de bord'!R1566</f>
        <v/>
      </c>
      <c r="I1546" s="17" t="str">
        <f>+IF('Tableau de bord'!B1567='Tableau de bord'!B1566,"",SUM($H$2:$H1546))</f>
        <v/>
      </c>
      <c r="J1546" s="8" t="str" cm="1">
        <f t="array" aca="1" ref="J1546" ca="1">IF(ISERROR(IF(ROWS($1:1545)&lt;=COUNTA($G$2:G2044),INDEX($G$2:G2044,SMALL(IF($G$2:G2044&lt;&gt;"",ROW(INDIRECT("1:"&amp;ROWS($G$2:G2044)))),ROWS($1:1545))),"")),"",IF(ROWS($1:1545)&lt;=COUNTA($G$2:G2044),INDEX($G$2:G2044,SMALL(IF($G$2:G2044&lt;&gt;"",ROW(INDIRECT("1:"&amp;ROWS($G$2:G2044)))),ROWS($1:1545))),""))</f>
        <v/>
      </c>
      <c r="K1546" s="10" t="str" cm="1">
        <f t="array" aca="1" ref="K1546" ca="1">IF(ISERROR(IF(ROWS($1:1545)&lt;=COUNTA($I$2:I2044),INDEX($I$2:I2044,SMALL(IF($I$2:I2044&lt;&gt;"",ROW(INDIRECT("1:"&amp;ROWS($I$2:I2044)))),ROWS($1:1545))),"")),"",IF(ROWS($1:1545)&lt;=COUNTA($I$2:I2044),INDEX($I$2:I2044,SMALL(IF($I$2:I2044&lt;&gt;"",ROW(INDIRECT("1:"&amp;ROWS($I$2:I2044)))),ROWS($1:1545))),""))</f>
        <v/>
      </c>
    </row>
    <row r="1547" spans="7:11" x14ac:dyDescent="0.2">
      <c r="G1547" s="24" t="str">
        <f>+IF('Tableau de bord'!B1567='Tableau de bord'!B1568,"",'Tableau de bord'!B1567)</f>
        <v/>
      </c>
      <c r="H1547" s="23" t="str">
        <f>+'Tableau de bord'!R1567</f>
        <v/>
      </c>
      <c r="I1547" s="17" t="str">
        <f>+IF('Tableau de bord'!B1568='Tableau de bord'!B1567,"",SUM($H$2:$H1547))</f>
        <v/>
      </c>
      <c r="J1547" s="8" t="str" cm="1">
        <f t="array" aca="1" ref="J1547" ca="1">IF(ISERROR(IF(ROWS($1:1546)&lt;=COUNTA($G$2:G2045),INDEX($G$2:G2045,SMALL(IF($G$2:G2045&lt;&gt;"",ROW(INDIRECT("1:"&amp;ROWS($G$2:G2045)))),ROWS($1:1546))),"")),"",IF(ROWS($1:1546)&lt;=COUNTA($G$2:G2045),INDEX($G$2:G2045,SMALL(IF($G$2:G2045&lt;&gt;"",ROW(INDIRECT("1:"&amp;ROWS($G$2:G2045)))),ROWS($1:1546))),""))</f>
        <v/>
      </c>
      <c r="K1547" s="10" t="str" cm="1">
        <f t="array" aca="1" ref="K1547" ca="1">IF(ISERROR(IF(ROWS($1:1546)&lt;=COUNTA($I$2:I2045),INDEX($I$2:I2045,SMALL(IF($I$2:I2045&lt;&gt;"",ROW(INDIRECT("1:"&amp;ROWS($I$2:I2045)))),ROWS($1:1546))),"")),"",IF(ROWS($1:1546)&lt;=COUNTA($I$2:I2045),INDEX($I$2:I2045,SMALL(IF($I$2:I2045&lt;&gt;"",ROW(INDIRECT("1:"&amp;ROWS($I$2:I2045)))),ROWS($1:1546))),""))</f>
        <v/>
      </c>
    </row>
    <row r="1548" spans="7:11" x14ac:dyDescent="0.2">
      <c r="G1548" s="24" t="str">
        <f>+IF('Tableau de bord'!B1568='Tableau de bord'!B1569,"",'Tableau de bord'!B1568)</f>
        <v/>
      </c>
      <c r="H1548" s="23" t="str">
        <f>+'Tableau de bord'!R1568</f>
        <v/>
      </c>
      <c r="I1548" s="17" t="str">
        <f>+IF('Tableau de bord'!B1569='Tableau de bord'!B1568,"",SUM($H$2:$H1548))</f>
        <v/>
      </c>
      <c r="J1548" s="8" t="str" cm="1">
        <f t="array" aca="1" ref="J1548" ca="1">IF(ISERROR(IF(ROWS($1:1547)&lt;=COUNTA($G$2:G2046),INDEX($G$2:G2046,SMALL(IF($G$2:G2046&lt;&gt;"",ROW(INDIRECT("1:"&amp;ROWS($G$2:G2046)))),ROWS($1:1547))),"")),"",IF(ROWS($1:1547)&lt;=COUNTA($G$2:G2046),INDEX($G$2:G2046,SMALL(IF($G$2:G2046&lt;&gt;"",ROW(INDIRECT("1:"&amp;ROWS($G$2:G2046)))),ROWS($1:1547))),""))</f>
        <v/>
      </c>
      <c r="K1548" s="10" t="str" cm="1">
        <f t="array" aca="1" ref="K1548" ca="1">IF(ISERROR(IF(ROWS($1:1547)&lt;=COUNTA($I$2:I2046),INDEX($I$2:I2046,SMALL(IF($I$2:I2046&lt;&gt;"",ROW(INDIRECT("1:"&amp;ROWS($I$2:I2046)))),ROWS($1:1547))),"")),"",IF(ROWS($1:1547)&lt;=COUNTA($I$2:I2046),INDEX($I$2:I2046,SMALL(IF($I$2:I2046&lt;&gt;"",ROW(INDIRECT("1:"&amp;ROWS($I$2:I2046)))),ROWS($1:1547))),""))</f>
        <v/>
      </c>
    </row>
    <row r="1549" spans="7:11" x14ac:dyDescent="0.2">
      <c r="G1549" s="24" t="str">
        <f>+IF('Tableau de bord'!B1569='Tableau de bord'!B1570,"",'Tableau de bord'!B1569)</f>
        <v/>
      </c>
      <c r="H1549" s="23" t="str">
        <f>+'Tableau de bord'!R1569</f>
        <v/>
      </c>
      <c r="I1549" s="17" t="str">
        <f>+IF('Tableau de bord'!B1570='Tableau de bord'!B1569,"",SUM($H$2:$H1549))</f>
        <v/>
      </c>
      <c r="J1549" s="8" t="str" cm="1">
        <f t="array" aca="1" ref="J1549" ca="1">IF(ISERROR(IF(ROWS($1:1548)&lt;=COUNTA($G$2:G2047),INDEX($G$2:G2047,SMALL(IF($G$2:G2047&lt;&gt;"",ROW(INDIRECT("1:"&amp;ROWS($G$2:G2047)))),ROWS($1:1548))),"")),"",IF(ROWS($1:1548)&lt;=COUNTA($G$2:G2047),INDEX($G$2:G2047,SMALL(IF($G$2:G2047&lt;&gt;"",ROW(INDIRECT("1:"&amp;ROWS($G$2:G2047)))),ROWS($1:1548))),""))</f>
        <v/>
      </c>
      <c r="K1549" s="10" t="str" cm="1">
        <f t="array" aca="1" ref="K1549" ca="1">IF(ISERROR(IF(ROWS($1:1548)&lt;=COUNTA($I$2:I2047),INDEX($I$2:I2047,SMALL(IF($I$2:I2047&lt;&gt;"",ROW(INDIRECT("1:"&amp;ROWS($I$2:I2047)))),ROWS($1:1548))),"")),"",IF(ROWS($1:1548)&lt;=COUNTA($I$2:I2047),INDEX($I$2:I2047,SMALL(IF($I$2:I2047&lt;&gt;"",ROW(INDIRECT("1:"&amp;ROWS($I$2:I2047)))),ROWS($1:1548))),""))</f>
        <v/>
      </c>
    </row>
    <row r="1550" spans="7:11" x14ac:dyDescent="0.2">
      <c r="G1550" s="24" t="str">
        <f>+IF('Tableau de bord'!B1570='Tableau de bord'!B1571,"",'Tableau de bord'!B1570)</f>
        <v/>
      </c>
      <c r="H1550" s="23" t="str">
        <f>+'Tableau de bord'!R1570</f>
        <v/>
      </c>
      <c r="I1550" s="17" t="str">
        <f>+IF('Tableau de bord'!B1571='Tableau de bord'!B1570,"",SUM($H$2:$H1550))</f>
        <v/>
      </c>
      <c r="J1550" s="8" t="str" cm="1">
        <f t="array" aca="1" ref="J1550" ca="1">IF(ISERROR(IF(ROWS($1:1549)&lt;=COUNTA($G$2:G2048),INDEX($G$2:G2048,SMALL(IF($G$2:G2048&lt;&gt;"",ROW(INDIRECT("1:"&amp;ROWS($G$2:G2048)))),ROWS($1:1549))),"")),"",IF(ROWS($1:1549)&lt;=COUNTA($G$2:G2048),INDEX($G$2:G2048,SMALL(IF($G$2:G2048&lt;&gt;"",ROW(INDIRECT("1:"&amp;ROWS($G$2:G2048)))),ROWS($1:1549))),""))</f>
        <v/>
      </c>
      <c r="K1550" s="10" t="str" cm="1">
        <f t="array" aca="1" ref="K1550" ca="1">IF(ISERROR(IF(ROWS($1:1549)&lt;=COUNTA($I$2:I2048),INDEX($I$2:I2048,SMALL(IF($I$2:I2048&lt;&gt;"",ROW(INDIRECT("1:"&amp;ROWS($I$2:I2048)))),ROWS($1:1549))),"")),"",IF(ROWS($1:1549)&lt;=COUNTA($I$2:I2048),INDEX($I$2:I2048,SMALL(IF($I$2:I2048&lt;&gt;"",ROW(INDIRECT("1:"&amp;ROWS($I$2:I2048)))),ROWS($1:1549))),""))</f>
        <v/>
      </c>
    </row>
    <row r="1551" spans="7:11" x14ac:dyDescent="0.2">
      <c r="G1551" s="24" t="str">
        <f>+IF('Tableau de bord'!B1571='Tableau de bord'!B1572,"",'Tableau de bord'!B1571)</f>
        <v/>
      </c>
      <c r="H1551" s="23" t="str">
        <f>+'Tableau de bord'!R1571</f>
        <v/>
      </c>
      <c r="I1551" s="17" t="str">
        <f>+IF('Tableau de bord'!B1572='Tableau de bord'!B1571,"",SUM($H$2:$H1551))</f>
        <v/>
      </c>
      <c r="J1551" s="8" t="str" cm="1">
        <f t="array" aca="1" ref="J1551" ca="1">IF(ISERROR(IF(ROWS($1:1550)&lt;=COUNTA($G$2:G2049),INDEX($G$2:G2049,SMALL(IF($G$2:G2049&lt;&gt;"",ROW(INDIRECT("1:"&amp;ROWS($G$2:G2049)))),ROWS($1:1550))),"")),"",IF(ROWS($1:1550)&lt;=COUNTA($G$2:G2049),INDEX($G$2:G2049,SMALL(IF($G$2:G2049&lt;&gt;"",ROW(INDIRECT("1:"&amp;ROWS($G$2:G2049)))),ROWS($1:1550))),""))</f>
        <v/>
      </c>
      <c r="K1551" s="10" t="str" cm="1">
        <f t="array" aca="1" ref="K1551" ca="1">IF(ISERROR(IF(ROWS($1:1550)&lt;=COUNTA($I$2:I2049),INDEX($I$2:I2049,SMALL(IF($I$2:I2049&lt;&gt;"",ROW(INDIRECT("1:"&amp;ROWS($I$2:I2049)))),ROWS($1:1550))),"")),"",IF(ROWS($1:1550)&lt;=COUNTA($I$2:I2049),INDEX($I$2:I2049,SMALL(IF($I$2:I2049&lt;&gt;"",ROW(INDIRECT("1:"&amp;ROWS($I$2:I2049)))),ROWS($1:1550))),""))</f>
        <v/>
      </c>
    </row>
    <row r="1552" spans="7:11" x14ac:dyDescent="0.2">
      <c r="G1552" s="24" t="str">
        <f>+IF('Tableau de bord'!B1572='Tableau de bord'!B1573,"",'Tableau de bord'!B1572)</f>
        <v/>
      </c>
      <c r="H1552" s="23" t="str">
        <f>+'Tableau de bord'!R1572</f>
        <v/>
      </c>
      <c r="I1552" s="17" t="str">
        <f>+IF('Tableau de bord'!B1573='Tableau de bord'!B1572,"",SUM($H$2:$H1552))</f>
        <v/>
      </c>
      <c r="J1552" s="8" t="str" cm="1">
        <f t="array" aca="1" ref="J1552" ca="1">IF(ISERROR(IF(ROWS($1:1551)&lt;=COUNTA($G$2:G2050),INDEX($G$2:G2050,SMALL(IF($G$2:G2050&lt;&gt;"",ROW(INDIRECT("1:"&amp;ROWS($G$2:G2050)))),ROWS($1:1551))),"")),"",IF(ROWS($1:1551)&lt;=COUNTA($G$2:G2050),INDEX($G$2:G2050,SMALL(IF($G$2:G2050&lt;&gt;"",ROW(INDIRECT("1:"&amp;ROWS($G$2:G2050)))),ROWS($1:1551))),""))</f>
        <v/>
      </c>
      <c r="K1552" s="10" t="str" cm="1">
        <f t="array" aca="1" ref="K1552" ca="1">IF(ISERROR(IF(ROWS($1:1551)&lt;=COUNTA($I$2:I2050),INDEX($I$2:I2050,SMALL(IF($I$2:I2050&lt;&gt;"",ROW(INDIRECT("1:"&amp;ROWS($I$2:I2050)))),ROWS($1:1551))),"")),"",IF(ROWS($1:1551)&lt;=COUNTA($I$2:I2050),INDEX($I$2:I2050,SMALL(IF($I$2:I2050&lt;&gt;"",ROW(INDIRECT("1:"&amp;ROWS($I$2:I2050)))),ROWS($1:1551))),""))</f>
        <v/>
      </c>
    </row>
    <row r="1553" spans="7:11" x14ac:dyDescent="0.2">
      <c r="G1553" s="24" t="str">
        <f>+IF('Tableau de bord'!B1573='Tableau de bord'!B1574,"",'Tableau de bord'!B1573)</f>
        <v/>
      </c>
      <c r="H1553" s="23" t="str">
        <f>+'Tableau de bord'!R1573</f>
        <v/>
      </c>
      <c r="I1553" s="17" t="str">
        <f>+IF('Tableau de bord'!B1574='Tableau de bord'!B1573,"",SUM($H$2:$H1553))</f>
        <v/>
      </c>
      <c r="J1553" s="8" t="str" cm="1">
        <f t="array" aca="1" ref="J1553" ca="1">IF(ISERROR(IF(ROWS($1:1552)&lt;=COUNTA($G$2:G2051),INDEX($G$2:G2051,SMALL(IF($G$2:G2051&lt;&gt;"",ROW(INDIRECT("1:"&amp;ROWS($G$2:G2051)))),ROWS($1:1552))),"")),"",IF(ROWS($1:1552)&lt;=COUNTA($G$2:G2051),INDEX($G$2:G2051,SMALL(IF($G$2:G2051&lt;&gt;"",ROW(INDIRECT("1:"&amp;ROWS($G$2:G2051)))),ROWS($1:1552))),""))</f>
        <v/>
      </c>
      <c r="K1553" s="10" t="str" cm="1">
        <f t="array" aca="1" ref="K1553" ca="1">IF(ISERROR(IF(ROWS($1:1552)&lt;=COUNTA($I$2:I2051),INDEX($I$2:I2051,SMALL(IF($I$2:I2051&lt;&gt;"",ROW(INDIRECT("1:"&amp;ROWS($I$2:I2051)))),ROWS($1:1552))),"")),"",IF(ROWS($1:1552)&lt;=COUNTA($I$2:I2051),INDEX($I$2:I2051,SMALL(IF($I$2:I2051&lt;&gt;"",ROW(INDIRECT("1:"&amp;ROWS($I$2:I2051)))),ROWS($1:1552))),""))</f>
        <v/>
      </c>
    </row>
    <row r="1554" spans="7:11" x14ac:dyDescent="0.2">
      <c r="G1554" s="24" t="str">
        <f>+IF('Tableau de bord'!B1574='Tableau de bord'!B1575,"",'Tableau de bord'!B1574)</f>
        <v/>
      </c>
      <c r="H1554" s="23" t="str">
        <f>+'Tableau de bord'!R1574</f>
        <v/>
      </c>
      <c r="I1554" s="17" t="str">
        <f>+IF('Tableau de bord'!B1575='Tableau de bord'!B1574,"",SUM($H$2:$H1554))</f>
        <v/>
      </c>
      <c r="J1554" s="8" t="str" cm="1">
        <f t="array" aca="1" ref="J1554" ca="1">IF(ISERROR(IF(ROWS($1:1553)&lt;=COUNTA($G$2:G2052),INDEX($G$2:G2052,SMALL(IF($G$2:G2052&lt;&gt;"",ROW(INDIRECT("1:"&amp;ROWS($G$2:G2052)))),ROWS($1:1553))),"")),"",IF(ROWS($1:1553)&lt;=COUNTA($G$2:G2052),INDEX($G$2:G2052,SMALL(IF($G$2:G2052&lt;&gt;"",ROW(INDIRECT("1:"&amp;ROWS($G$2:G2052)))),ROWS($1:1553))),""))</f>
        <v/>
      </c>
      <c r="K1554" s="10" t="str" cm="1">
        <f t="array" aca="1" ref="K1554" ca="1">IF(ISERROR(IF(ROWS($1:1553)&lt;=COUNTA($I$2:I2052),INDEX($I$2:I2052,SMALL(IF($I$2:I2052&lt;&gt;"",ROW(INDIRECT("1:"&amp;ROWS($I$2:I2052)))),ROWS($1:1553))),"")),"",IF(ROWS($1:1553)&lt;=COUNTA($I$2:I2052),INDEX($I$2:I2052,SMALL(IF($I$2:I2052&lt;&gt;"",ROW(INDIRECT("1:"&amp;ROWS($I$2:I2052)))),ROWS($1:1553))),""))</f>
        <v/>
      </c>
    </row>
    <row r="1555" spans="7:11" x14ac:dyDescent="0.2">
      <c r="G1555" s="24" t="str">
        <f>+IF('Tableau de bord'!B1575='Tableau de bord'!B1576,"",'Tableau de bord'!B1575)</f>
        <v/>
      </c>
      <c r="H1555" s="23" t="str">
        <f>+'Tableau de bord'!R1575</f>
        <v/>
      </c>
      <c r="I1555" s="17" t="str">
        <f>+IF('Tableau de bord'!B1576='Tableau de bord'!B1575,"",SUM($H$2:$H1555))</f>
        <v/>
      </c>
      <c r="J1555" s="8" t="str" cm="1">
        <f t="array" aca="1" ref="J1555" ca="1">IF(ISERROR(IF(ROWS($1:1554)&lt;=COUNTA($G$2:G2053),INDEX($G$2:G2053,SMALL(IF($G$2:G2053&lt;&gt;"",ROW(INDIRECT("1:"&amp;ROWS($G$2:G2053)))),ROWS($1:1554))),"")),"",IF(ROWS($1:1554)&lt;=COUNTA($G$2:G2053),INDEX($G$2:G2053,SMALL(IF($G$2:G2053&lt;&gt;"",ROW(INDIRECT("1:"&amp;ROWS($G$2:G2053)))),ROWS($1:1554))),""))</f>
        <v/>
      </c>
      <c r="K1555" s="10" t="str" cm="1">
        <f t="array" aca="1" ref="K1555" ca="1">IF(ISERROR(IF(ROWS($1:1554)&lt;=COUNTA($I$2:I2053),INDEX($I$2:I2053,SMALL(IF($I$2:I2053&lt;&gt;"",ROW(INDIRECT("1:"&amp;ROWS($I$2:I2053)))),ROWS($1:1554))),"")),"",IF(ROWS($1:1554)&lt;=COUNTA($I$2:I2053),INDEX($I$2:I2053,SMALL(IF($I$2:I2053&lt;&gt;"",ROW(INDIRECT("1:"&amp;ROWS($I$2:I2053)))),ROWS($1:1554))),""))</f>
        <v/>
      </c>
    </row>
    <row r="1556" spans="7:11" x14ac:dyDescent="0.2">
      <c r="G1556" s="24" t="str">
        <f>+IF('Tableau de bord'!B1576='Tableau de bord'!B1577,"",'Tableau de bord'!B1576)</f>
        <v/>
      </c>
      <c r="H1556" s="23" t="str">
        <f>+'Tableau de bord'!R1576</f>
        <v/>
      </c>
      <c r="I1556" s="17" t="str">
        <f>+IF('Tableau de bord'!B1577='Tableau de bord'!B1576,"",SUM($H$2:$H1556))</f>
        <v/>
      </c>
      <c r="J1556" s="8" t="str" cm="1">
        <f t="array" aca="1" ref="J1556" ca="1">IF(ISERROR(IF(ROWS($1:1555)&lt;=COUNTA($G$2:G2054),INDEX($G$2:G2054,SMALL(IF($G$2:G2054&lt;&gt;"",ROW(INDIRECT("1:"&amp;ROWS($G$2:G2054)))),ROWS($1:1555))),"")),"",IF(ROWS($1:1555)&lt;=COUNTA($G$2:G2054),INDEX($G$2:G2054,SMALL(IF($G$2:G2054&lt;&gt;"",ROW(INDIRECT("1:"&amp;ROWS($G$2:G2054)))),ROWS($1:1555))),""))</f>
        <v/>
      </c>
      <c r="K1556" s="10" t="str" cm="1">
        <f t="array" aca="1" ref="K1556" ca="1">IF(ISERROR(IF(ROWS($1:1555)&lt;=COUNTA($I$2:I2054),INDEX($I$2:I2054,SMALL(IF($I$2:I2054&lt;&gt;"",ROW(INDIRECT("1:"&amp;ROWS($I$2:I2054)))),ROWS($1:1555))),"")),"",IF(ROWS($1:1555)&lt;=COUNTA($I$2:I2054),INDEX($I$2:I2054,SMALL(IF($I$2:I2054&lt;&gt;"",ROW(INDIRECT("1:"&amp;ROWS($I$2:I2054)))),ROWS($1:1555))),""))</f>
        <v/>
      </c>
    </row>
    <row r="1557" spans="7:11" x14ac:dyDescent="0.2">
      <c r="G1557" s="24" t="str">
        <f>+IF('Tableau de bord'!B1577='Tableau de bord'!B1578,"",'Tableau de bord'!B1577)</f>
        <v/>
      </c>
      <c r="H1557" s="23" t="str">
        <f>+'Tableau de bord'!R1577</f>
        <v/>
      </c>
      <c r="I1557" s="17" t="str">
        <f>+IF('Tableau de bord'!B1578='Tableau de bord'!B1577,"",SUM($H$2:$H1557))</f>
        <v/>
      </c>
      <c r="J1557" s="8" t="str" cm="1">
        <f t="array" aca="1" ref="J1557" ca="1">IF(ISERROR(IF(ROWS($1:1556)&lt;=COUNTA($G$2:G2055),INDEX($G$2:G2055,SMALL(IF($G$2:G2055&lt;&gt;"",ROW(INDIRECT("1:"&amp;ROWS($G$2:G2055)))),ROWS($1:1556))),"")),"",IF(ROWS($1:1556)&lt;=COUNTA($G$2:G2055),INDEX($G$2:G2055,SMALL(IF($G$2:G2055&lt;&gt;"",ROW(INDIRECT("1:"&amp;ROWS($G$2:G2055)))),ROWS($1:1556))),""))</f>
        <v/>
      </c>
      <c r="K1557" s="10" t="str" cm="1">
        <f t="array" aca="1" ref="K1557" ca="1">IF(ISERROR(IF(ROWS($1:1556)&lt;=COUNTA($I$2:I2055),INDEX($I$2:I2055,SMALL(IF($I$2:I2055&lt;&gt;"",ROW(INDIRECT("1:"&amp;ROWS($I$2:I2055)))),ROWS($1:1556))),"")),"",IF(ROWS($1:1556)&lt;=COUNTA($I$2:I2055),INDEX($I$2:I2055,SMALL(IF($I$2:I2055&lt;&gt;"",ROW(INDIRECT("1:"&amp;ROWS($I$2:I2055)))),ROWS($1:1556))),""))</f>
        <v/>
      </c>
    </row>
    <row r="1558" spans="7:11" x14ac:dyDescent="0.2">
      <c r="G1558" s="24" t="str">
        <f>+IF('Tableau de bord'!B1578='Tableau de bord'!B1579,"",'Tableau de bord'!B1578)</f>
        <v/>
      </c>
      <c r="H1558" s="23" t="str">
        <f>+'Tableau de bord'!R1578</f>
        <v/>
      </c>
      <c r="I1558" s="17" t="str">
        <f>+IF('Tableau de bord'!B1579='Tableau de bord'!B1578,"",SUM($H$2:$H1558))</f>
        <v/>
      </c>
      <c r="J1558" s="8" t="str" cm="1">
        <f t="array" aca="1" ref="J1558" ca="1">IF(ISERROR(IF(ROWS($1:1557)&lt;=COUNTA($G$2:G2056),INDEX($G$2:G2056,SMALL(IF($G$2:G2056&lt;&gt;"",ROW(INDIRECT("1:"&amp;ROWS($G$2:G2056)))),ROWS($1:1557))),"")),"",IF(ROWS($1:1557)&lt;=COUNTA($G$2:G2056),INDEX($G$2:G2056,SMALL(IF($G$2:G2056&lt;&gt;"",ROW(INDIRECT("1:"&amp;ROWS($G$2:G2056)))),ROWS($1:1557))),""))</f>
        <v/>
      </c>
      <c r="K1558" s="10" t="str" cm="1">
        <f t="array" aca="1" ref="K1558" ca="1">IF(ISERROR(IF(ROWS($1:1557)&lt;=COUNTA($I$2:I2056),INDEX($I$2:I2056,SMALL(IF($I$2:I2056&lt;&gt;"",ROW(INDIRECT("1:"&amp;ROWS($I$2:I2056)))),ROWS($1:1557))),"")),"",IF(ROWS($1:1557)&lt;=COUNTA($I$2:I2056),INDEX($I$2:I2056,SMALL(IF($I$2:I2056&lt;&gt;"",ROW(INDIRECT("1:"&amp;ROWS($I$2:I2056)))),ROWS($1:1557))),""))</f>
        <v/>
      </c>
    </row>
    <row r="1559" spans="7:11" x14ac:dyDescent="0.2">
      <c r="G1559" s="24" t="str">
        <f>+IF('Tableau de bord'!B1579='Tableau de bord'!B1580,"",'Tableau de bord'!B1579)</f>
        <v/>
      </c>
      <c r="H1559" s="23" t="str">
        <f>+'Tableau de bord'!R1579</f>
        <v/>
      </c>
      <c r="I1559" s="17" t="str">
        <f>+IF('Tableau de bord'!B1580='Tableau de bord'!B1579,"",SUM($H$2:$H1559))</f>
        <v/>
      </c>
      <c r="J1559" s="8" t="str" cm="1">
        <f t="array" aca="1" ref="J1559" ca="1">IF(ISERROR(IF(ROWS($1:1558)&lt;=COUNTA($G$2:G2057),INDEX($G$2:G2057,SMALL(IF($G$2:G2057&lt;&gt;"",ROW(INDIRECT("1:"&amp;ROWS($G$2:G2057)))),ROWS($1:1558))),"")),"",IF(ROWS($1:1558)&lt;=COUNTA($G$2:G2057),INDEX($G$2:G2057,SMALL(IF($G$2:G2057&lt;&gt;"",ROW(INDIRECT("1:"&amp;ROWS($G$2:G2057)))),ROWS($1:1558))),""))</f>
        <v/>
      </c>
      <c r="K1559" s="10" t="str" cm="1">
        <f t="array" aca="1" ref="K1559" ca="1">IF(ISERROR(IF(ROWS($1:1558)&lt;=COUNTA($I$2:I2057),INDEX($I$2:I2057,SMALL(IF($I$2:I2057&lt;&gt;"",ROW(INDIRECT("1:"&amp;ROWS($I$2:I2057)))),ROWS($1:1558))),"")),"",IF(ROWS($1:1558)&lt;=COUNTA($I$2:I2057),INDEX($I$2:I2057,SMALL(IF($I$2:I2057&lt;&gt;"",ROW(INDIRECT("1:"&amp;ROWS($I$2:I2057)))),ROWS($1:1558))),""))</f>
        <v/>
      </c>
    </row>
    <row r="1560" spans="7:11" x14ac:dyDescent="0.2">
      <c r="G1560" s="24" t="str">
        <f>+IF('Tableau de bord'!B1580='Tableau de bord'!B1581,"",'Tableau de bord'!B1580)</f>
        <v/>
      </c>
      <c r="H1560" s="23" t="str">
        <f>+'Tableau de bord'!R1580</f>
        <v/>
      </c>
      <c r="I1560" s="17" t="str">
        <f>+IF('Tableau de bord'!B1581='Tableau de bord'!B1580,"",SUM($H$2:$H1560))</f>
        <v/>
      </c>
      <c r="J1560" s="8" t="str" cm="1">
        <f t="array" aca="1" ref="J1560" ca="1">IF(ISERROR(IF(ROWS($1:1559)&lt;=COUNTA($G$2:G2058),INDEX($G$2:G2058,SMALL(IF($G$2:G2058&lt;&gt;"",ROW(INDIRECT("1:"&amp;ROWS($G$2:G2058)))),ROWS($1:1559))),"")),"",IF(ROWS($1:1559)&lt;=COUNTA($G$2:G2058),INDEX($G$2:G2058,SMALL(IF($G$2:G2058&lt;&gt;"",ROW(INDIRECT("1:"&amp;ROWS($G$2:G2058)))),ROWS($1:1559))),""))</f>
        <v/>
      </c>
      <c r="K1560" s="10" t="str" cm="1">
        <f t="array" aca="1" ref="K1560" ca="1">IF(ISERROR(IF(ROWS($1:1559)&lt;=COUNTA($I$2:I2058),INDEX($I$2:I2058,SMALL(IF($I$2:I2058&lt;&gt;"",ROW(INDIRECT("1:"&amp;ROWS($I$2:I2058)))),ROWS($1:1559))),"")),"",IF(ROWS($1:1559)&lt;=COUNTA($I$2:I2058),INDEX($I$2:I2058,SMALL(IF($I$2:I2058&lt;&gt;"",ROW(INDIRECT("1:"&amp;ROWS($I$2:I2058)))),ROWS($1:1559))),""))</f>
        <v/>
      </c>
    </row>
    <row r="1561" spans="7:11" x14ac:dyDescent="0.2">
      <c r="G1561" s="24" t="str">
        <f>+IF('Tableau de bord'!B1581='Tableau de bord'!B1582,"",'Tableau de bord'!B1581)</f>
        <v/>
      </c>
      <c r="H1561" s="23" t="str">
        <f>+'Tableau de bord'!R1581</f>
        <v/>
      </c>
      <c r="I1561" s="17" t="str">
        <f>+IF('Tableau de bord'!B1582='Tableau de bord'!B1581,"",SUM($H$2:$H1561))</f>
        <v/>
      </c>
      <c r="J1561" s="8" t="str" cm="1">
        <f t="array" aca="1" ref="J1561" ca="1">IF(ISERROR(IF(ROWS($1:1560)&lt;=COUNTA($G$2:G2059),INDEX($G$2:G2059,SMALL(IF($G$2:G2059&lt;&gt;"",ROW(INDIRECT("1:"&amp;ROWS($G$2:G2059)))),ROWS($1:1560))),"")),"",IF(ROWS($1:1560)&lt;=COUNTA($G$2:G2059),INDEX($G$2:G2059,SMALL(IF($G$2:G2059&lt;&gt;"",ROW(INDIRECT("1:"&amp;ROWS($G$2:G2059)))),ROWS($1:1560))),""))</f>
        <v/>
      </c>
      <c r="K1561" s="10" t="str" cm="1">
        <f t="array" aca="1" ref="K1561" ca="1">IF(ISERROR(IF(ROWS($1:1560)&lt;=COUNTA($I$2:I2059),INDEX($I$2:I2059,SMALL(IF($I$2:I2059&lt;&gt;"",ROW(INDIRECT("1:"&amp;ROWS($I$2:I2059)))),ROWS($1:1560))),"")),"",IF(ROWS($1:1560)&lt;=COUNTA($I$2:I2059),INDEX($I$2:I2059,SMALL(IF($I$2:I2059&lt;&gt;"",ROW(INDIRECT("1:"&amp;ROWS($I$2:I2059)))),ROWS($1:1560))),""))</f>
        <v/>
      </c>
    </row>
    <row r="1562" spans="7:11" x14ac:dyDescent="0.2">
      <c r="G1562" s="24" t="str">
        <f>+IF('Tableau de bord'!B1582='Tableau de bord'!B1583,"",'Tableau de bord'!B1582)</f>
        <v/>
      </c>
      <c r="H1562" s="23" t="str">
        <f>+'Tableau de bord'!R1582</f>
        <v/>
      </c>
      <c r="I1562" s="17" t="str">
        <f>+IF('Tableau de bord'!B1583='Tableau de bord'!B1582,"",SUM($H$2:$H1562))</f>
        <v/>
      </c>
      <c r="J1562" s="8" t="str" cm="1">
        <f t="array" aca="1" ref="J1562" ca="1">IF(ISERROR(IF(ROWS($1:1561)&lt;=COUNTA($G$2:G2060),INDEX($G$2:G2060,SMALL(IF($G$2:G2060&lt;&gt;"",ROW(INDIRECT("1:"&amp;ROWS($G$2:G2060)))),ROWS($1:1561))),"")),"",IF(ROWS($1:1561)&lt;=COUNTA($G$2:G2060),INDEX($G$2:G2060,SMALL(IF($G$2:G2060&lt;&gt;"",ROW(INDIRECT("1:"&amp;ROWS($G$2:G2060)))),ROWS($1:1561))),""))</f>
        <v/>
      </c>
      <c r="K1562" s="10" t="str" cm="1">
        <f t="array" aca="1" ref="K1562" ca="1">IF(ISERROR(IF(ROWS($1:1561)&lt;=COUNTA($I$2:I2060),INDEX($I$2:I2060,SMALL(IF($I$2:I2060&lt;&gt;"",ROW(INDIRECT("1:"&amp;ROWS($I$2:I2060)))),ROWS($1:1561))),"")),"",IF(ROWS($1:1561)&lt;=COUNTA($I$2:I2060),INDEX($I$2:I2060,SMALL(IF($I$2:I2060&lt;&gt;"",ROW(INDIRECT("1:"&amp;ROWS($I$2:I2060)))),ROWS($1:1561))),""))</f>
        <v/>
      </c>
    </row>
    <row r="1563" spans="7:11" x14ac:dyDescent="0.2">
      <c r="G1563" s="24" t="str">
        <f>+IF('Tableau de bord'!B1583='Tableau de bord'!B1584,"",'Tableau de bord'!B1583)</f>
        <v/>
      </c>
      <c r="H1563" s="23" t="str">
        <f>+'Tableau de bord'!R1583</f>
        <v/>
      </c>
      <c r="I1563" s="17" t="str">
        <f>+IF('Tableau de bord'!B1584='Tableau de bord'!B1583,"",SUM($H$2:$H1563))</f>
        <v/>
      </c>
      <c r="J1563" s="8" t="str" cm="1">
        <f t="array" aca="1" ref="J1563" ca="1">IF(ISERROR(IF(ROWS($1:1562)&lt;=COUNTA($G$2:G2061),INDEX($G$2:G2061,SMALL(IF($G$2:G2061&lt;&gt;"",ROW(INDIRECT("1:"&amp;ROWS($G$2:G2061)))),ROWS($1:1562))),"")),"",IF(ROWS($1:1562)&lt;=COUNTA($G$2:G2061),INDEX($G$2:G2061,SMALL(IF($G$2:G2061&lt;&gt;"",ROW(INDIRECT("1:"&amp;ROWS($G$2:G2061)))),ROWS($1:1562))),""))</f>
        <v/>
      </c>
      <c r="K1563" s="10" t="str" cm="1">
        <f t="array" aca="1" ref="K1563" ca="1">IF(ISERROR(IF(ROWS($1:1562)&lt;=COUNTA($I$2:I2061),INDEX($I$2:I2061,SMALL(IF($I$2:I2061&lt;&gt;"",ROW(INDIRECT("1:"&amp;ROWS($I$2:I2061)))),ROWS($1:1562))),"")),"",IF(ROWS($1:1562)&lt;=COUNTA($I$2:I2061),INDEX($I$2:I2061,SMALL(IF($I$2:I2061&lt;&gt;"",ROW(INDIRECT("1:"&amp;ROWS($I$2:I2061)))),ROWS($1:1562))),""))</f>
        <v/>
      </c>
    </row>
    <row r="1564" spans="7:11" x14ac:dyDescent="0.2">
      <c r="G1564" s="24" t="str">
        <f>+IF('Tableau de bord'!B1584='Tableau de bord'!B1585,"",'Tableau de bord'!B1584)</f>
        <v/>
      </c>
      <c r="H1564" s="23" t="str">
        <f>+'Tableau de bord'!R1584</f>
        <v/>
      </c>
      <c r="I1564" s="17" t="str">
        <f>+IF('Tableau de bord'!B1585='Tableau de bord'!B1584,"",SUM($H$2:$H1564))</f>
        <v/>
      </c>
      <c r="J1564" s="8" t="str" cm="1">
        <f t="array" aca="1" ref="J1564" ca="1">IF(ISERROR(IF(ROWS($1:1563)&lt;=COUNTA($G$2:G2062),INDEX($G$2:G2062,SMALL(IF($G$2:G2062&lt;&gt;"",ROW(INDIRECT("1:"&amp;ROWS($G$2:G2062)))),ROWS($1:1563))),"")),"",IF(ROWS($1:1563)&lt;=COUNTA($G$2:G2062),INDEX($G$2:G2062,SMALL(IF($G$2:G2062&lt;&gt;"",ROW(INDIRECT("1:"&amp;ROWS($G$2:G2062)))),ROWS($1:1563))),""))</f>
        <v/>
      </c>
      <c r="K1564" s="10" t="str" cm="1">
        <f t="array" aca="1" ref="K1564" ca="1">IF(ISERROR(IF(ROWS($1:1563)&lt;=COUNTA($I$2:I2062),INDEX($I$2:I2062,SMALL(IF($I$2:I2062&lt;&gt;"",ROW(INDIRECT("1:"&amp;ROWS($I$2:I2062)))),ROWS($1:1563))),"")),"",IF(ROWS($1:1563)&lt;=COUNTA($I$2:I2062),INDEX($I$2:I2062,SMALL(IF($I$2:I2062&lt;&gt;"",ROW(INDIRECT("1:"&amp;ROWS($I$2:I2062)))),ROWS($1:1563))),""))</f>
        <v/>
      </c>
    </row>
    <row r="1565" spans="7:11" x14ac:dyDescent="0.2">
      <c r="G1565" s="24" t="str">
        <f>+IF('Tableau de bord'!B1585='Tableau de bord'!B1586,"",'Tableau de bord'!B1585)</f>
        <v/>
      </c>
      <c r="H1565" s="23" t="str">
        <f>+'Tableau de bord'!R1585</f>
        <v/>
      </c>
      <c r="I1565" s="17" t="str">
        <f>+IF('Tableau de bord'!B1586='Tableau de bord'!B1585,"",SUM($H$2:$H1565))</f>
        <v/>
      </c>
      <c r="J1565" s="8" t="str" cm="1">
        <f t="array" aca="1" ref="J1565" ca="1">IF(ISERROR(IF(ROWS($1:1564)&lt;=COUNTA($G$2:G2063),INDEX($G$2:G2063,SMALL(IF($G$2:G2063&lt;&gt;"",ROW(INDIRECT("1:"&amp;ROWS($G$2:G2063)))),ROWS($1:1564))),"")),"",IF(ROWS($1:1564)&lt;=COUNTA($G$2:G2063),INDEX($G$2:G2063,SMALL(IF($G$2:G2063&lt;&gt;"",ROW(INDIRECT("1:"&amp;ROWS($G$2:G2063)))),ROWS($1:1564))),""))</f>
        <v/>
      </c>
      <c r="K1565" s="10" t="str" cm="1">
        <f t="array" aca="1" ref="K1565" ca="1">IF(ISERROR(IF(ROWS($1:1564)&lt;=COUNTA($I$2:I2063),INDEX($I$2:I2063,SMALL(IF($I$2:I2063&lt;&gt;"",ROW(INDIRECT("1:"&amp;ROWS($I$2:I2063)))),ROWS($1:1564))),"")),"",IF(ROWS($1:1564)&lt;=COUNTA($I$2:I2063),INDEX($I$2:I2063,SMALL(IF($I$2:I2063&lt;&gt;"",ROW(INDIRECT("1:"&amp;ROWS($I$2:I2063)))),ROWS($1:1564))),""))</f>
        <v/>
      </c>
    </row>
    <row r="1566" spans="7:11" x14ac:dyDescent="0.2">
      <c r="G1566" s="24" t="str">
        <f>+IF('Tableau de bord'!B1586='Tableau de bord'!B1587,"",'Tableau de bord'!B1586)</f>
        <v/>
      </c>
      <c r="H1566" s="23" t="str">
        <f>+'Tableau de bord'!R1586</f>
        <v/>
      </c>
      <c r="I1566" s="17" t="str">
        <f>+IF('Tableau de bord'!B1587='Tableau de bord'!B1586,"",SUM($H$2:$H1566))</f>
        <v/>
      </c>
      <c r="J1566" s="8" t="str" cm="1">
        <f t="array" aca="1" ref="J1566" ca="1">IF(ISERROR(IF(ROWS($1:1565)&lt;=COUNTA($G$2:G2064),INDEX($G$2:G2064,SMALL(IF($G$2:G2064&lt;&gt;"",ROW(INDIRECT("1:"&amp;ROWS($G$2:G2064)))),ROWS($1:1565))),"")),"",IF(ROWS($1:1565)&lt;=COUNTA($G$2:G2064),INDEX($G$2:G2064,SMALL(IF($G$2:G2064&lt;&gt;"",ROW(INDIRECT("1:"&amp;ROWS($G$2:G2064)))),ROWS($1:1565))),""))</f>
        <v/>
      </c>
      <c r="K1566" s="10" t="str" cm="1">
        <f t="array" aca="1" ref="K1566" ca="1">IF(ISERROR(IF(ROWS($1:1565)&lt;=COUNTA($I$2:I2064),INDEX($I$2:I2064,SMALL(IF($I$2:I2064&lt;&gt;"",ROW(INDIRECT("1:"&amp;ROWS($I$2:I2064)))),ROWS($1:1565))),"")),"",IF(ROWS($1:1565)&lt;=COUNTA($I$2:I2064),INDEX($I$2:I2064,SMALL(IF($I$2:I2064&lt;&gt;"",ROW(INDIRECT("1:"&amp;ROWS($I$2:I2064)))),ROWS($1:1565))),""))</f>
        <v/>
      </c>
    </row>
    <row r="1567" spans="7:11" x14ac:dyDescent="0.2">
      <c r="G1567" s="24" t="str">
        <f>+IF('Tableau de bord'!B1587='Tableau de bord'!B1588,"",'Tableau de bord'!B1587)</f>
        <v/>
      </c>
      <c r="H1567" s="23" t="str">
        <f>+'Tableau de bord'!R1587</f>
        <v/>
      </c>
      <c r="I1567" s="17" t="str">
        <f>+IF('Tableau de bord'!B1588='Tableau de bord'!B1587,"",SUM($H$2:$H1567))</f>
        <v/>
      </c>
      <c r="J1567" s="8" t="str" cm="1">
        <f t="array" aca="1" ref="J1567" ca="1">IF(ISERROR(IF(ROWS($1:1566)&lt;=COUNTA($G$2:G2065),INDEX($G$2:G2065,SMALL(IF($G$2:G2065&lt;&gt;"",ROW(INDIRECT("1:"&amp;ROWS($G$2:G2065)))),ROWS($1:1566))),"")),"",IF(ROWS($1:1566)&lt;=COUNTA($G$2:G2065),INDEX($G$2:G2065,SMALL(IF($G$2:G2065&lt;&gt;"",ROW(INDIRECT("1:"&amp;ROWS($G$2:G2065)))),ROWS($1:1566))),""))</f>
        <v/>
      </c>
      <c r="K1567" s="10" t="str" cm="1">
        <f t="array" aca="1" ref="K1567" ca="1">IF(ISERROR(IF(ROWS($1:1566)&lt;=COUNTA($I$2:I2065),INDEX($I$2:I2065,SMALL(IF($I$2:I2065&lt;&gt;"",ROW(INDIRECT("1:"&amp;ROWS($I$2:I2065)))),ROWS($1:1566))),"")),"",IF(ROWS($1:1566)&lt;=COUNTA($I$2:I2065),INDEX($I$2:I2065,SMALL(IF($I$2:I2065&lt;&gt;"",ROW(INDIRECT("1:"&amp;ROWS($I$2:I2065)))),ROWS($1:1566))),""))</f>
        <v/>
      </c>
    </row>
    <row r="1568" spans="7:11" x14ac:dyDescent="0.2">
      <c r="G1568" s="24" t="str">
        <f>+IF('Tableau de bord'!B1588='Tableau de bord'!B1589,"",'Tableau de bord'!B1588)</f>
        <v/>
      </c>
      <c r="H1568" s="23" t="str">
        <f>+'Tableau de bord'!R1588</f>
        <v/>
      </c>
      <c r="I1568" s="17" t="str">
        <f>+IF('Tableau de bord'!B1589='Tableau de bord'!B1588,"",SUM($H$2:$H1568))</f>
        <v/>
      </c>
      <c r="J1568" s="8" t="str" cm="1">
        <f t="array" aca="1" ref="J1568" ca="1">IF(ISERROR(IF(ROWS($1:1567)&lt;=COUNTA($G$2:G2066),INDEX($G$2:G2066,SMALL(IF($G$2:G2066&lt;&gt;"",ROW(INDIRECT("1:"&amp;ROWS($G$2:G2066)))),ROWS($1:1567))),"")),"",IF(ROWS($1:1567)&lt;=COUNTA($G$2:G2066),INDEX($G$2:G2066,SMALL(IF($G$2:G2066&lt;&gt;"",ROW(INDIRECT("1:"&amp;ROWS($G$2:G2066)))),ROWS($1:1567))),""))</f>
        <v/>
      </c>
      <c r="K1568" s="10" t="str" cm="1">
        <f t="array" aca="1" ref="K1568" ca="1">IF(ISERROR(IF(ROWS($1:1567)&lt;=COUNTA($I$2:I2066),INDEX($I$2:I2066,SMALL(IF($I$2:I2066&lt;&gt;"",ROW(INDIRECT("1:"&amp;ROWS($I$2:I2066)))),ROWS($1:1567))),"")),"",IF(ROWS($1:1567)&lt;=COUNTA($I$2:I2066),INDEX($I$2:I2066,SMALL(IF($I$2:I2066&lt;&gt;"",ROW(INDIRECT("1:"&amp;ROWS($I$2:I2066)))),ROWS($1:1567))),""))</f>
        <v/>
      </c>
    </row>
    <row r="1569" spans="7:11" x14ac:dyDescent="0.2">
      <c r="G1569" s="24" t="str">
        <f>+IF('Tableau de bord'!B1589='Tableau de bord'!B1590,"",'Tableau de bord'!B1589)</f>
        <v/>
      </c>
      <c r="H1569" s="23" t="str">
        <f>+'Tableau de bord'!R1589</f>
        <v/>
      </c>
      <c r="I1569" s="17" t="str">
        <f>+IF('Tableau de bord'!B1590='Tableau de bord'!B1589,"",SUM($H$2:$H1569))</f>
        <v/>
      </c>
      <c r="J1569" s="8" t="str" cm="1">
        <f t="array" aca="1" ref="J1569" ca="1">IF(ISERROR(IF(ROWS($1:1568)&lt;=COUNTA($G$2:G2067),INDEX($G$2:G2067,SMALL(IF($G$2:G2067&lt;&gt;"",ROW(INDIRECT("1:"&amp;ROWS($G$2:G2067)))),ROWS($1:1568))),"")),"",IF(ROWS($1:1568)&lt;=COUNTA($G$2:G2067),INDEX($G$2:G2067,SMALL(IF($G$2:G2067&lt;&gt;"",ROW(INDIRECT("1:"&amp;ROWS($G$2:G2067)))),ROWS($1:1568))),""))</f>
        <v/>
      </c>
      <c r="K1569" s="10" t="str" cm="1">
        <f t="array" aca="1" ref="K1569" ca="1">IF(ISERROR(IF(ROWS($1:1568)&lt;=COUNTA($I$2:I2067),INDEX($I$2:I2067,SMALL(IF($I$2:I2067&lt;&gt;"",ROW(INDIRECT("1:"&amp;ROWS($I$2:I2067)))),ROWS($1:1568))),"")),"",IF(ROWS($1:1568)&lt;=COUNTA($I$2:I2067),INDEX($I$2:I2067,SMALL(IF($I$2:I2067&lt;&gt;"",ROW(INDIRECT("1:"&amp;ROWS($I$2:I2067)))),ROWS($1:1568))),""))</f>
        <v/>
      </c>
    </row>
    <row r="1570" spans="7:11" x14ac:dyDescent="0.2">
      <c r="G1570" s="24" t="str">
        <f>+IF('Tableau de bord'!B1590='Tableau de bord'!B1591,"",'Tableau de bord'!B1590)</f>
        <v/>
      </c>
      <c r="H1570" s="23" t="str">
        <f>+'Tableau de bord'!R1590</f>
        <v/>
      </c>
      <c r="I1570" s="17" t="str">
        <f>+IF('Tableau de bord'!B1591='Tableau de bord'!B1590,"",SUM($H$2:$H1570))</f>
        <v/>
      </c>
      <c r="J1570" s="8" t="str" cm="1">
        <f t="array" aca="1" ref="J1570" ca="1">IF(ISERROR(IF(ROWS($1:1569)&lt;=COUNTA($G$2:G2068),INDEX($G$2:G2068,SMALL(IF($G$2:G2068&lt;&gt;"",ROW(INDIRECT("1:"&amp;ROWS($G$2:G2068)))),ROWS($1:1569))),"")),"",IF(ROWS($1:1569)&lt;=COUNTA($G$2:G2068),INDEX($G$2:G2068,SMALL(IF($G$2:G2068&lt;&gt;"",ROW(INDIRECT("1:"&amp;ROWS($G$2:G2068)))),ROWS($1:1569))),""))</f>
        <v/>
      </c>
      <c r="K1570" s="10" t="str" cm="1">
        <f t="array" aca="1" ref="K1570" ca="1">IF(ISERROR(IF(ROWS($1:1569)&lt;=COUNTA($I$2:I2068),INDEX($I$2:I2068,SMALL(IF($I$2:I2068&lt;&gt;"",ROW(INDIRECT("1:"&amp;ROWS($I$2:I2068)))),ROWS($1:1569))),"")),"",IF(ROWS($1:1569)&lt;=COUNTA($I$2:I2068),INDEX($I$2:I2068,SMALL(IF($I$2:I2068&lt;&gt;"",ROW(INDIRECT("1:"&amp;ROWS($I$2:I2068)))),ROWS($1:1569))),""))</f>
        <v/>
      </c>
    </row>
    <row r="1571" spans="7:11" x14ac:dyDescent="0.2">
      <c r="G1571" s="24" t="str">
        <f>+IF('Tableau de bord'!B1591='Tableau de bord'!B1592,"",'Tableau de bord'!B1591)</f>
        <v/>
      </c>
      <c r="H1571" s="23" t="str">
        <f>+'Tableau de bord'!R1591</f>
        <v/>
      </c>
      <c r="I1571" s="17" t="str">
        <f>+IF('Tableau de bord'!B1592='Tableau de bord'!B1591,"",SUM($H$2:$H1571))</f>
        <v/>
      </c>
      <c r="J1571" s="8" t="str" cm="1">
        <f t="array" aca="1" ref="J1571" ca="1">IF(ISERROR(IF(ROWS($1:1570)&lt;=COUNTA($G$2:G2069),INDEX($G$2:G2069,SMALL(IF($G$2:G2069&lt;&gt;"",ROW(INDIRECT("1:"&amp;ROWS($G$2:G2069)))),ROWS($1:1570))),"")),"",IF(ROWS($1:1570)&lt;=COUNTA($G$2:G2069),INDEX($G$2:G2069,SMALL(IF($G$2:G2069&lt;&gt;"",ROW(INDIRECT("1:"&amp;ROWS($G$2:G2069)))),ROWS($1:1570))),""))</f>
        <v/>
      </c>
      <c r="K1571" s="10" t="str" cm="1">
        <f t="array" aca="1" ref="K1571" ca="1">IF(ISERROR(IF(ROWS($1:1570)&lt;=COUNTA($I$2:I2069),INDEX($I$2:I2069,SMALL(IF($I$2:I2069&lt;&gt;"",ROW(INDIRECT("1:"&amp;ROWS($I$2:I2069)))),ROWS($1:1570))),"")),"",IF(ROWS($1:1570)&lt;=COUNTA($I$2:I2069),INDEX($I$2:I2069,SMALL(IF($I$2:I2069&lt;&gt;"",ROW(INDIRECT("1:"&amp;ROWS($I$2:I2069)))),ROWS($1:1570))),""))</f>
        <v/>
      </c>
    </row>
    <row r="1572" spans="7:11" x14ac:dyDescent="0.2">
      <c r="G1572" s="24" t="str">
        <f>+IF('Tableau de bord'!B1592='Tableau de bord'!B1593,"",'Tableau de bord'!B1592)</f>
        <v/>
      </c>
      <c r="H1572" s="23" t="str">
        <f>+'Tableau de bord'!R1592</f>
        <v/>
      </c>
      <c r="I1572" s="17" t="str">
        <f>+IF('Tableau de bord'!B1593='Tableau de bord'!B1592,"",SUM($H$2:$H1572))</f>
        <v/>
      </c>
      <c r="J1572" s="8" t="str" cm="1">
        <f t="array" aca="1" ref="J1572" ca="1">IF(ISERROR(IF(ROWS($1:1571)&lt;=COUNTA($G$2:G2070),INDEX($G$2:G2070,SMALL(IF($G$2:G2070&lt;&gt;"",ROW(INDIRECT("1:"&amp;ROWS($G$2:G2070)))),ROWS($1:1571))),"")),"",IF(ROWS($1:1571)&lt;=COUNTA($G$2:G2070),INDEX($G$2:G2070,SMALL(IF($G$2:G2070&lt;&gt;"",ROW(INDIRECT("1:"&amp;ROWS($G$2:G2070)))),ROWS($1:1571))),""))</f>
        <v/>
      </c>
      <c r="K1572" s="10" t="str" cm="1">
        <f t="array" aca="1" ref="K1572" ca="1">IF(ISERROR(IF(ROWS($1:1571)&lt;=COUNTA($I$2:I2070),INDEX($I$2:I2070,SMALL(IF($I$2:I2070&lt;&gt;"",ROW(INDIRECT("1:"&amp;ROWS($I$2:I2070)))),ROWS($1:1571))),"")),"",IF(ROWS($1:1571)&lt;=COUNTA($I$2:I2070),INDEX($I$2:I2070,SMALL(IF($I$2:I2070&lt;&gt;"",ROW(INDIRECT("1:"&amp;ROWS($I$2:I2070)))),ROWS($1:1571))),""))</f>
        <v/>
      </c>
    </row>
    <row r="1573" spans="7:11" x14ac:dyDescent="0.2">
      <c r="G1573" s="24" t="str">
        <f>+IF('Tableau de bord'!B1593='Tableau de bord'!B1594,"",'Tableau de bord'!B1593)</f>
        <v/>
      </c>
      <c r="H1573" s="23" t="str">
        <f>+'Tableau de bord'!R1593</f>
        <v/>
      </c>
      <c r="I1573" s="17" t="str">
        <f>+IF('Tableau de bord'!B1594='Tableau de bord'!B1593,"",SUM($H$2:$H1573))</f>
        <v/>
      </c>
      <c r="J1573" s="8" t="str" cm="1">
        <f t="array" aca="1" ref="J1573" ca="1">IF(ISERROR(IF(ROWS($1:1572)&lt;=COUNTA($G$2:G2071),INDEX($G$2:G2071,SMALL(IF($G$2:G2071&lt;&gt;"",ROW(INDIRECT("1:"&amp;ROWS($G$2:G2071)))),ROWS($1:1572))),"")),"",IF(ROWS($1:1572)&lt;=COUNTA($G$2:G2071),INDEX($G$2:G2071,SMALL(IF($G$2:G2071&lt;&gt;"",ROW(INDIRECT("1:"&amp;ROWS($G$2:G2071)))),ROWS($1:1572))),""))</f>
        <v/>
      </c>
      <c r="K1573" s="10" t="str" cm="1">
        <f t="array" aca="1" ref="K1573" ca="1">IF(ISERROR(IF(ROWS($1:1572)&lt;=COUNTA($I$2:I2071),INDEX($I$2:I2071,SMALL(IF($I$2:I2071&lt;&gt;"",ROW(INDIRECT("1:"&amp;ROWS($I$2:I2071)))),ROWS($1:1572))),"")),"",IF(ROWS($1:1572)&lt;=COUNTA($I$2:I2071),INDEX($I$2:I2071,SMALL(IF($I$2:I2071&lt;&gt;"",ROW(INDIRECT("1:"&amp;ROWS($I$2:I2071)))),ROWS($1:1572))),""))</f>
        <v/>
      </c>
    </row>
    <row r="1574" spans="7:11" x14ac:dyDescent="0.2">
      <c r="G1574" s="24" t="str">
        <f>+IF('Tableau de bord'!B1594='Tableau de bord'!B1595,"",'Tableau de bord'!B1594)</f>
        <v/>
      </c>
      <c r="H1574" s="23" t="str">
        <f>+'Tableau de bord'!R1594</f>
        <v/>
      </c>
      <c r="I1574" s="17" t="str">
        <f>+IF('Tableau de bord'!B1595='Tableau de bord'!B1594,"",SUM($H$2:$H1574))</f>
        <v/>
      </c>
      <c r="J1574" s="8" t="str" cm="1">
        <f t="array" aca="1" ref="J1574" ca="1">IF(ISERROR(IF(ROWS($1:1573)&lt;=COUNTA($G$2:G2072),INDEX($G$2:G2072,SMALL(IF($G$2:G2072&lt;&gt;"",ROW(INDIRECT("1:"&amp;ROWS($G$2:G2072)))),ROWS($1:1573))),"")),"",IF(ROWS($1:1573)&lt;=COUNTA($G$2:G2072),INDEX($G$2:G2072,SMALL(IF($G$2:G2072&lt;&gt;"",ROW(INDIRECT("1:"&amp;ROWS($G$2:G2072)))),ROWS($1:1573))),""))</f>
        <v/>
      </c>
      <c r="K1574" s="10" t="str" cm="1">
        <f t="array" aca="1" ref="K1574" ca="1">IF(ISERROR(IF(ROWS($1:1573)&lt;=COUNTA($I$2:I2072),INDEX($I$2:I2072,SMALL(IF($I$2:I2072&lt;&gt;"",ROW(INDIRECT("1:"&amp;ROWS($I$2:I2072)))),ROWS($1:1573))),"")),"",IF(ROWS($1:1573)&lt;=COUNTA($I$2:I2072),INDEX($I$2:I2072,SMALL(IF($I$2:I2072&lt;&gt;"",ROW(INDIRECT("1:"&amp;ROWS($I$2:I2072)))),ROWS($1:1573))),""))</f>
        <v/>
      </c>
    </row>
    <row r="1575" spans="7:11" x14ac:dyDescent="0.2">
      <c r="G1575" s="24" t="str">
        <f>+IF('Tableau de bord'!B1595='Tableau de bord'!B1596,"",'Tableau de bord'!B1595)</f>
        <v/>
      </c>
      <c r="H1575" s="23" t="str">
        <f>+'Tableau de bord'!R1595</f>
        <v/>
      </c>
      <c r="I1575" s="17" t="str">
        <f>+IF('Tableau de bord'!B1596='Tableau de bord'!B1595,"",SUM($H$2:$H1575))</f>
        <v/>
      </c>
      <c r="J1575" s="8" t="str" cm="1">
        <f t="array" aca="1" ref="J1575" ca="1">IF(ISERROR(IF(ROWS($1:1574)&lt;=COUNTA($G$2:G2073),INDEX($G$2:G2073,SMALL(IF($G$2:G2073&lt;&gt;"",ROW(INDIRECT("1:"&amp;ROWS($G$2:G2073)))),ROWS($1:1574))),"")),"",IF(ROWS($1:1574)&lt;=COUNTA($G$2:G2073),INDEX($G$2:G2073,SMALL(IF($G$2:G2073&lt;&gt;"",ROW(INDIRECT("1:"&amp;ROWS($G$2:G2073)))),ROWS($1:1574))),""))</f>
        <v/>
      </c>
      <c r="K1575" s="10" t="str" cm="1">
        <f t="array" aca="1" ref="K1575" ca="1">IF(ISERROR(IF(ROWS($1:1574)&lt;=COUNTA($I$2:I2073),INDEX($I$2:I2073,SMALL(IF($I$2:I2073&lt;&gt;"",ROW(INDIRECT("1:"&amp;ROWS($I$2:I2073)))),ROWS($1:1574))),"")),"",IF(ROWS($1:1574)&lt;=COUNTA($I$2:I2073),INDEX($I$2:I2073,SMALL(IF($I$2:I2073&lt;&gt;"",ROW(INDIRECT("1:"&amp;ROWS($I$2:I2073)))),ROWS($1:1574))),""))</f>
        <v/>
      </c>
    </row>
    <row r="1576" spans="7:11" x14ac:dyDescent="0.2">
      <c r="G1576" s="24" t="str">
        <f>+IF('Tableau de bord'!B1596='Tableau de bord'!B1597,"",'Tableau de bord'!B1596)</f>
        <v/>
      </c>
      <c r="H1576" s="23" t="str">
        <f>+'Tableau de bord'!R1596</f>
        <v/>
      </c>
      <c r="I1576" s="17" t="str">
        <f>+IF('Tableau de bord'!B1597='Tableau de bord'!B1596,"",SUM($H$2:$H1576))</f>
        <v/>
      </c>
      <c r="J1576" s="8" t="str" cm="1">
        <f t="array" aca="1" ref="J1576" ca="1">IF(ISERROR(IF(ROWS($1:1575)&lt;=COUNTA($G$2:G2074),INDEX($G$2:G2074,SMALL(IF($G$2:G2074&lt;&gt;"",ROW(INDIRECT("1:"&amp;ROWS($G$2:G2074)))),ROWS($1:1575))),"")),"",IF(ROWS($1:1575)&lt;=COUNTA($G$2:G2074),INDEX($G$2:G2074,SMALL(IF($G$2:G2074&lt;&gt;"",ROW(INDIRECT("1:"&amp;ROWS($G$2:G2074)))),ROWS($1:1575))),""))</f>
        <v/>
      </c>
      <c r="K1576" s="10" t="str" cm="1">
        <f t="array" aca="1" ref="K1576" ca="1">IF(ISERROR(IF(ROWS($1:1575)&lt;=COUNTA($I$2:I2074),INDEX($I$2:I2074,SMALL(IF($I$2:I2074&lt;&gt;"",ROW(INDIRECT("1:"&amp;ROWS($I$2:I2074)))),ROWS($1:1575))),"")),"",IF(ROWS($1:1575)&lt;=COUNTA($I$2:I2074),INDEX($I$2:I2074,SMALL(IF($I$2:I2074&lt;&gt;"",ROW(INDIRECT("1:"&amp;ROWS($I$2:I2074)))),ROWS($1:1575))),""))</f>
        <v/>
      </c>
    </row>
    <row r="1577" spans="7:11" x14ac:dyDescent="0.2">
      <c r="G1577" s="24" t="str">
        <f>+IF('Tableau de bord'!B1597='Tableau de bord'!B1598,"",'Tableau de bord'!B1597)</f>
        <v/>
      </c>
      <c r="H1577" s="23" t="str">
        <f>+'Tableau de bord'!R1597</f>
        <v/>
      </c>
      <c r="I1577" s="17" t="str">
        <f>+IF('Tableau de bord'!B1598='Tableau de bord'!B1597,"",SUM($H$2:$H1577))</f>
        <v/>
      </c>
      <c r="J1577" s="8" t="str" cm="1">
        <f t="array" aca="1" ref="J1577" ca="1">IF(ISERROR(IF(ROWS($1:1576)&lt;=COUNTA($G$2:G2075),INDEX($G$2:G2075,SMALL(IF($G$2:G2075&lt;&gt;"",ROW(INDIRECT("1:"&amp;ROWS($G$2:G2075)))),ROWS($1:1576))),"")),"",IF(ROWS($1:1576)&lt;=COUNTA($G$2:G2075),INDEX($G$2:G2075,SMALL(IF($G$2:G2075&lt;&gt;"",ROW(INDIRECT("1:"&amp;ROWS($G$2:G2075)))),ROWS($1:1576))),""))</f>
        <v/>
      </c>
      <c r="K1577" s="10" t="str" cm="1">
        <f t="array" aca="1" ref="K1577" ca="1">IF(ISERROR(IF(ROWS($1:1576)&lt;=COUNTA($I$2:I2075),INDEX($I$2:I2075,SMALL(IF($I$2:I2075&lt;&gt;"",ROW(INDIRECT("1:"&amp;ROWS($I$2:I2075)))),ROWS($1:1576))),"")),"",IF(ROWS($1:1576)&lt;=COUNTA($I$2:I2075),INDEX($I$2:I2075,SMALL(IF($I$2:I2075&lt;&gt;"",ROW(INDIRECT("1:"&amp;ROWS($I$2:I2075)))),ROWS($1:1576))),""))</f>
        <v/>
      </c>
    </row>
    <row r="1578" spans="7:11" x14ac:dyDescent="0.2">
      <c r="G1578" s="24" t="str">
        <f>+IF('Tableau de bord'!B1598='Tableau de bord'!B1599,"",'Tableau de bord'!B1598)</f>
        <v/>
      </c>
      <c r="H1578" s="23" t="str">
        <f>+'Tableau de bord'!R1598</f>
        <v/>
      </c>
      <c r="I1578" s="17" t="str">
        <f>+IF('Tableau de bord'!B1599='Tableau de bord'!B1598,"",SUM($H$2:$H1578))</f>
        <v/>
      </c>
      <c r="J1578" s="8" t="str" cm="1">
        <f t="array" aca="1" ref="J1578" ca="1">IF(ISERROR(IF(ROWS($1:1577)&lt;=COUNTA($G$2:G2076),INDEX($G$2:G2076,SMALL(IF($G$2:G2076&lt;&gt;"",ROW(INDIRECT("1:"&amp;ROWS($G$2:G2076)))),ROWS($1:1577))),"")),"",IF(ROWS($1:1577)&lt;=COUNTA($G$2:G2076),INDEX($G$2:G2076,SMALL(IF($G$2:G2076&lt;&gt;"",ROW(INDIRECT("1:"&amp;ROWS($G$2:G2076)))),ROWS($1:1577))),""))</f>
        <v/>
      </c>
      <c r="K1578" s="10" t="str" cm="1">
        <f t="array" aca="1" ref="K1578" ca="1">IF(ISERROR(IF(ROWS($1:1577)&lt;=COUNTA($I$2:I2076),INDEX($I$2:I2076,SMALL(IF($I$2:I2076&lt;&gt;"",ROW(INDIRECT("1:"&amp;ROWS($I$2:I2076)))),ROWS($1:1577))),"")),"",IF(ROWS($1:1577)&lt;=COUNTA($I$2:I2076),INDEX($I$2:I2076,SMALL(IF($I$2:I2076&lt;&gt;"",ROW(INDIRECT("1:"&amp;ROWS($I$2:I2076)))),ROWS($1:1577))),""))</f>
        <v/>
      </c>
    </row>
    <row r="1579" spans="7:11" x14ac:dyDescent="0.2">
      <c r="G1579" s="24" t="str">
        <f>+IF('Tableau de bord'!B1599='Tableau de bord'!B1600,"",'Tableau de bord'!B1599)</f>
        <v/>
      </c>
      <c r="H1579" s="23" t="str">
        <f>+'Tableau de bord'!R1599</f>
        <v/>
      </c>
      <c r="I1579" s="17" t="str">
        <f>+IF('Tableau de bord'!B1600='Tableau de bord'!B1599,"",SUM($H$2:$H1579))</f>
        <v/>
      </c>
      <c r="J1579" s="8" t="str" cm="1">
        <f t="array" aca="1" ref="J1579" ca="1">IF(ISERROR(IF(ROWS($1:1578)&lt;=COUNTA($G$2:G2077),INDEX($G$2:G2077,SMALL(IF($G$2:G2077&lt;&gt;"",ROW(INDIRECT("1:"&amp;ROWS($G$2:G2077)))),ROWS($1:1578))),"")),"",IF(ROWS($1:1578)&lt;=COUNTA($G$2:G2077),INDEX($G$2:G2077,SMALL(IF($G$2:G2077&lt;&gt;"",ROW(INDIRECT("1:"&amp;ROWS($G$2:G2077)))),ROWS($1:1578))),""))</f>
        <v/>
      </c>
      <c r="K1579" s="10" t="str" cm="1">
        <f t="array" aca="1" ref="K1579" ca="1">IF(ISERROR(IF(ROWS($1:1578)&lt;=COUNTA($I$2:I2077),INDEX($I$2:I2077,SMALL(IF($I$2:I2077&lt;&gt;"",ROW(INDIRECT("1:"&amp;ROWS($I$2:I2077)))),ROWS($1:1578))),"")),"",IF(ROWS($1:1578)&lt;=COUNTA($I$2:I2077),INDEX($I$2:I2077,SMALL(IF($I$2:I2077&lt;&gt;"",ROW(INDIRECT("1:"&amp;ROWS($I$2:I2077)))),ROWS($1:1578))),""))</f>
        <v/>
      </c>
    </row>
    <row r="1580" spans="7:11" x14ac:dyDescent="0.2">
      <c r="G1580" s="24" t="str">
        <f>+IF('Tableau de bord'!B1600='Tableau de bord'!B1601,"",'Tableau de bord'!B1600)</f>
        <v/>
      </c>
      <c r="H1580" s="23" t="str">
        <f>+'Tableau de bord'!R1600</f>
        <v/>
      </c>
      <c r="I1580" s="17" t="str">
        <f>+IF('Tableau de bord'!B1601='Tableau de bord'!B1600,"",SUM($H$2:$H1580))</f>
        <v/>
      </c>
      <c r="J1580" s="8" t="str" cm="1">
        <f t="array" aca="1" ref="J1580" ca="1">IF(ISERROR(IF(ROWS($1:1579)&lt;=COUNTA($G$2:G2078),INDEX($G$2:G2078,SMALL(IF($G$2:G2078&lt;&gt;"",ROW(INDIRECT("1:"&amp;ROWS($G$2:G2078)))),ROWS($1:1579))),"")),"",IF(ROWS($1:1579)&lt;=COUNTA($G$2:G2078),INDEX($G$2:G2078,SMALL(IF($G$2:G2078&lt;&gt;"",ROW(INDIRECT("1:"&amp;ROWS($G$2:G2078)))),ROWS($1:1579))),""))</f>
        <v/>
      </c>
      <c r="K1580" s="10" t="str" cm="1">
        <f t="array" aca="1" ref="K1580" ca="1">IF(ISERROR(IF(ROWS($1:1579)&lt;=COUNTA($I$2:I2078),INDEX($I$2:I2078,SMALL(IF($I$2:I2078&lt;&gt;"",ROW(INDIRECT("1:"&amp;ROWS($I$2:I2078)))),ROWS($1:1579))),"")),"",IF(ROWS($1:1579)&lt;=COUNTA($I$2:I2078),INDEX($I$2:I2078,SMALL(IF($I$2:I2078&lt;&gt;"",ROW(INDIRECT("1:"&amp;ROWS($I$2:I2078)))),ROWS($1:1579))),""))</f>
        <v/>
      </c>
    </row>
    <row r="1581" spans="7:11" x14ac:dyDescent="0.2">
      <c r="G1581" s="24" t="str">
        <f>+IF('Tableau de bord'!B1601='Tableau de bord'!B1602,"",'Tableau de bord'!B1601)</f>
        <v/>
      </c>
      <c r="H1581" s="23" t="str">
        <f>+'Tableau de bord'!R1601</f>
        <v/>
      </c>
      <c r="I1581" s="17" t="str">
        <f>+IF('Tableau de bord'!B1602='Tableau de bord'!B1601,"",SUM($H$2:$H1581))</f>
        <v/>
      </c>
      <c r="J1581" s="8" t="str" cm="1">
        <f t="array" aca="1" ref="J1581" ca="1">IF(ISERROR(IF(ROWS($1:1580)&lt;=COUNTA($G$2:G2079),INDEX($G$2:G2079,SMALL(IF($G$2:G2079&lt;&gt;"",ROW(INDIRECT("1:"&amp;ROWS($G$2:G2079)))),ROWS($1:1580))),"")),"",IF(ROWS($1:1580)&lt;=COUNTA($G$2:G2079),INDEX($G$2:G2079,SMALL(IF($G$2:G2079&lt;&gt;"",ROW(INDIRECT("1:"&amp;ROWS($G$2:G2079)))),ROWS($1:1580))),""))</f>
        <v/>
      </c>
      <c r="K1581" s="10" t="str" cm="1">
        <f t="array" aca="1" ref="K1581" ca="1">IF(ISERROR(IF(ROWS($1:1580)&lt;=COUNTA($I$2:I2079),INDEX($I$2:I2079,SMALL(IF($I$2:I2079&lt;&gt;"",ROW(INDIRECT("1:"&amp;ROWS($I$2:I2079)))),ROWS($1:1580))),"")),"",IF(ROWS($1:1580)&lt;=COUNTA($I$2:I2079),INDEX($I$2:I2079,SMALL(IF($I$2:I2079&lt;&gt;"",ROW(INDIRECT("1:"&amp;ROWS($I$2:I2079)))),ROWS($1:1580))),""))</f>
        <v/>
      </c>
    </row>
    <row r="1582" spans="7:11" x14ac:dyDescent="0.2">
      <c r="G1582" s="24" t="str">
        <f>+IF('Tableau de bord'!B1602='Tableau de bord'!B1603,"",'Tableau de bord'!B1602)</f>
        <v/>
      </c>
      <c r="H1582" s="23" t="str">
        <f>+'Tableau de bord'!R1602</f>
        <v/>
      </c>
      <c r="I1582" s="17" t="str">
        <f>+IF('Tableau de bord'!B1603='Tableau de bord'!B1602,"",SUM($H$2:$H1582))</f>
        <v/>
      </c>
      <c r="J1582" s="8" t="str" cm="1">
        <f t="array" aca="1" ref="J1582" ca="1">IF(ISERROR(IF(ROWS($1:1581)&lt;=COUNTA($G$2:G2080),INDEX($G$2:G2080,SMALL(IF($G$2:G2080&lt;&gt;"",ROW(INDIRECT("1:"&amp;ROWS($G$2:G2080)))),ROWS($1:1581))),"")),"",IF(ROWS($1:1581)&lt;=COUNTA($G$2:G2080),INDEX($G$2:G2080,SMALL(IF($G$2:G2080&lt;&gt;"",ROW(INDIRECT("1:"&amp;ROWS($G$2:G2080)))),ROWS($1:1581))),""))</f>
        <v/>
      </c>
      <c r="K1582" s="10" t="str" cm="1">
        <f t="array" aca="1" ref="K1582" ca="1">IF(ISERROR(IF(ROWS($1:1581)&lt;=COUNTA($I$2:I2080),INDEX($I$2:I2080,SMALL(IF($I$2:I2080&lt;&gt;"",ROW(INDIRECT("1:"&amp;ROWS($I$2:I2080)))),ROWS($1:1581))),"")),"",IF(ROWS($1:1581)&lt;=COUNTA($I$2:I2080),INDEX($I$2:I2080,SMALL(IF($I$2:I2080&lt;&gt;"",ROW(INDIRECT("1:"&amp;ROWS($I$2:I2080)))),ROWS($1:1581))),""))</f>
        <v/>
      </c>
    </row>
    <row r="1583" spans="7:11" x14ac:dyDescent="0.2">
      <c r="G1583" s="24" t="str">
        <f>+IF('Tableau de bord'!B1603='Tableau de bord'!B1604,"",'Tableau de bord'!B1603)</f>
        <v/>
      </c>
      <c r="H1583" s="23" t="str">
        <f>+'Tableau de bord'!R1603</f>
        <v/>
      </c>
      <c r="I1583" s="17" t="str">
        <f>+IF('Tableau de bord'!B1604='Tableau de bord'!B1603,"",SUM($H$2:$H1583))</f>
        <v/>
      </c>
      <c r="J1583" s="8" t="str" cm="1">
        <f t="array" aca="1" ref="J1583" ca="1">IF(ISERROR(IF(ROWS($1:1582)&lt;=COUNTA($G$2:G2081),INDEX($G$2:G2081,SMALL(IF($G$2:G2081&lt;&gt;"",ROW(INDIRECT("1:"&amp;ROWS($G$2:G2081)))),ROWS($1:1582))),"")),"",IF(ROWS($1:1582)&lt;=COUNTA($G$2:G2081),INDEX($G$2:G2081,SMALL(IF($G$2:G2081&lt;&gt;"",ROW(INDIRECT("1:"&amp;ROWS($G$2:G2081)))),ROWS($1:1582))),""))</f>
        <v/>
      </c>
      <c r="K1583" s="10" t="str" cm="1">
        <f t="array" aca="1" ref="K1583" ca="1">IF(ISERROR(IF(ROWS($1:1582)&lt;=COUNTA($I$2:I2081),INDEX($I$2:I2081,SMALL(IF($I$2:I2081&lt;&gt;"",ROW(INDIRECT("1:"&amp;ROWS($I$2:I2081)))),ROWS($1:1582))),"")),"",IF(ROWS($1:1582)&lt;=COUNTA($I$2:I2081),INDEX($I$2:I2081,SMALL(IF($I$2:I2081&lt;&gt;"",ROW(INDIRECT("1:"&amp;ROWS($I$2:I2081)))),ROWS($1:1582))),""))</f>
        <v/>
      </c>
    </row>
    <row r="1584" spans="7:11" x14ac:dyDescent="0.2">
      <c r="G1584" s="24" t="str">
        <f>+IF('Tableau de bord'!B1604='Tableau de bord'!B1605,"",'Tableau de bord'!B1604)</f>
        <v/>
      </c>
      <c r="H1584" s="23" t="str">
        <f>+'Tableau de bord'!R1604</f>
        <v/>
      </c>
      <c r="I1584" s="17" t="str">
        <f>+IF('Tableau de bord'!B1605='Tableau de bord'!B1604,"",SUM($H$2:$H1584))</f>
        <v/>
      </c>
      <c r="J1584" s="8" t="str" cm="1">
        <f t="array" aca="1" ref="J1584" ca="1">IF(ISERROR(IF(ROWS($1:1583)&lt;=COUNTA($G$2:G2082),INDEX($G$2:G2082,SMALL(IF($G$2:G2082&lt;&gt;"",ROW(INDIRECT("1:"&amp;ROWS($G$2:G2082)))),ROWS($1:1583))),"")),"",IF(ROWS($1:1583)&lt;=COUNTA($G$2:G2082),INDEX($G$2:G2082,SMALL(IF($G$2:G2082&lt;&gt;"",ROW(INDIRECT("1:"&amp;ROWS($G$2:G2082)))),ROWS($1:1583))),""))</f>
        <v/>
      </c>
      <c r="K1584" s="10" t="str" cm="1">
        <f t="array" aca="1" ref="K1584" ca="1">IF(ISERROR(IF(ROWS($1:1583)&lt;=COUNTA($I$2:I2082),INDEX($I$2:I2082,SMALL(IF($I$2:I2082&lt;&gt;"",ROW(INDIRECT("1:"&amp;ROWS($I$2:I2082)))),ROWS($1:1583))),"")),"",IF(ROWS($1:1583)&lt;=COUNTA($I$2:I2082),INDEX($I$2:I2082,SMALL(IF($I$2:I2082&lt;&gt;"",ROW(INDIRECT("1:"&amp;ROWS($I$2:I2082)))),ROWS($1:1583))),""))</f>
        <v/>
      </c>
    </row>
    <row r="1585" spans="7:11" x14ac:dyDescent="0.2">
      <c r="G1585" s="24" t="str">
        <f>+IF('Tableau de bord'!B1605='Tableau de bord'!B1606,"",'Tableau de bord'!B1605)</f>
        <v/>
      </c>
      <c r="H1585" s="23" t="str">
        <f>+'Tableau de bord'!R1605</f>
        <v/>
      </c>
      <c r="I1585" s="17" t="str">
        <f>+IF('Tableau de bord'!B1606='Tableau de bord'!B1605,"",SUM($H$2:$H1585))</f>
        <v/>
      </c>
      <c r="J1585" s="8" t="str" cm="1">
        <f t="array" aca="1" ref="J1585" ca="1">IF(ISERROR(IF(ROWS($1:1584)&lt;=COUNTA($G$2:G2083),INDEX($G$2:G2083,SMALL(IF($G$2:G2083&lt;&gt;"",ROW(INDIRECT("1:"&amp;ROWS($G$2:G2083)))),ROWS($1:1584))),"")),"",IF(ROWS($1:1584)&lt;=COUNTA($G$2:G2083),INDEX($G$2:G2083,SMALL(IF($G$2:G2083&lt;&gt;"",ROW(INDIRECT("1:"&amp;ROWS($G$2:G2083)))),ROWS($1:1584))),""))</f>
        <v/>
      </c>
      <c r="K1585" s="10" t="str" cm="1">
        <f t="array" aca="1" ref="K1585" ca="1">IF(ISERROR(IF(ROWS($1:1584)&lt;=COUNTA($I$2:I2083),INDEX($I$2:I2083,SMALL(IF($I$2:I2083&lt;&gt;"",ROW(INDIRECT("1:"&amp;ROWS($I$2:I2083)))),ROWS($1:1584))),"")),"",IF(ROWS($1:1584)&lt;=COUNTA($I$2:I2083),INDEX($I$2:I2083,SMALL(IF($I$2:I2083&lt;&gt;"",ROW(INDIRECT("1:"&amp;ROWS($I$2:I2083)))),ROWS($1:1584))),""))</f>
        <v/>
      </c>
    </row>
    <row r="1586" spans="7:11" x14ac:dyDescent="0.2">
      <c r="G1586" s="24" t="str">
        <f>+IF('Tableau de bord'!B1606='Tableau de bord'!B1607,"",'Tableau de bord'!B1606)</f>
        <v/>
      </c>
      <c r="H1586" s="23" t="str">
        <f>+'Tableau de bord'!R1606</f>
        <v/>
      </c>
      <c r="I1586" s="17" t="str">
        <f>+IF('Tableau de bord'!B1607='Tableau de bord'!B1606,"",SUM($H$2:$H1586))</f>
        <v/>
      </c>
      <c r="J1586" s="8" t="str" cm="1">
        <f t="array" aca="1" ref="J1586" ca="1">IF(ISERROR(IF(ROWS($1:1585)&lt;=COUNTA($G$2:G2084),INDEX($G$2:G2084,SMALL(IF($G$2:G2084&lt;&gt;"",ROW(INDIRECT("1:"&amp;ROWS($G$2:G2084)))),ROWS($1:1585))),"")),"",IF(ROWS($1:1585)&lt;=COUNTA($G$2:G2084),INDEX($G$2:G2084,SMALL(IF($G$2:G2084&lt;&gt;"",ROW(INDIRECT("1:"&amp;ROWS($G$2:G2084)))),ROWS($1:1585))),""))</f>
        <v/>
      </c>
      <c r="K1586" s="10" t="str" cm="1">
        <f t="array" aca="1" ref="K1586" ca="1">IF(ISERROR(IF(ROWS($1:1585)&lt;=COUNTA($I$2:I2084),INDEX($I$2:I2084,SMALL(IF($I$2:I2084&lt;&gt;"",ROW(INDIRECT("1:"&amp;ROWS($I$2:I2084)))),ROWS($1:1585))),"")),"",IF(ROWS($1:1585)&lt;=COUNTA($I$2:I2084),INDEX($I$2:I2084,SMALL(IF($I$2:I2084&lt;&gt;"",ROW(INDIRECT("1:"&amp;ROWS($I$2:I2084)))),ROWS($1:1585))),""))</f>
        <v/>
      </c>
    </row>
    <row r="1587" spans="7:11" x14ac:dyDescent="0.2">
      <c r="G1587" s="24" t="str">
        <f>+IF('Tableau de bord'!B1607='Tableau de bord'!B1608,"",'Tableau de bord'!B1607)</f>
        <v/>
      </c>
      <c r="H1587" s="23" t="str">
        <f>+'Tableau de bord'!R1607</f>
        <v/>
      </c>
      <c r="I1587" s="17" t="str">
        <f>+IF('Tableau de bord'!B1608='Tableau de bord'!B1607,"",SUM($H$2:$H1587))</f>
        <v/>
      </c>
      <c r="J1587" s="8" t="str" cm="1">
        <f t="array" aca="1" ref="J1587" ca="1">IF(ISERROR(IF(ROWS($1:1586)&lt;=COUNTA($G$2:G2085),INDEX($G$2:G2085,SMALL(IF($G$2:G2085&lt;&gt;"",ROW(INDIRECT("1:"&amp;ROWS($G$2:G2085)))),ROWS($1:1586))),"")),"",IF(ROWS($1:1586)&lt;=COUNTA($G$2:G2085),INDEX($G$2:G2085,SMALL(IF($G$2:G2085&lt;&gt;"",ROW(INDIRECT("1:"&amp;ROWS($G$2:G2085)))),ROWS($1:1586))),""))</f>
        <v/>
      </c>
      <c r="K1587" s="10" t="str" cm="1">
        <f t="array" aca="1" ref="K1587" ca="1">IF(ISERROR(IF(ROWS($1:1586)&lt;=COUNTA($I$2:I2085),INDEX($I$2:I2085,SMALL(IF($I$2:I2085&lt;&gt;"",ROW(INDIRECT("1:"&amp;ROWS($I$2:I2085)))),ROWS($1:1586))),"")),"",IF(ROWS($1:1586)&lt;=COUNTA($I$2:I2085),INDEX($I$2:I2085,SMALL(IF($I$2:I2085&lt;&gt;"",ROW(INDIRECT("1:"&amp;ROWS($I$2:I2085)))),ROWS($1:1586))),""))</f>
        <v/>
      </c>
    </row>
    <row r="1588" spans="7:11" x14ac:dyDescent="0.2">
      <c r="G1588" s="24" t="str">
        <f>+IF('Tableau de bord'!B1608='Tableau de bord'!B1609,"",'Tableau de bord'!B1608)</f>
        <v/>
      </c>
      <c r="H1588" s="23" t="str">
        <f>+'Tableau de bord'!R1608</f>
        <v/>
      </c>
      <c r="I1588" s="17" t="str">
        <f>+IF('Tableau de bord'!B1609='Tableau de bord'!B1608,"",SUM($H$2:$H1588))</f>
        <v/>
      </c>
      <c r="J1588" s="8" t="str" cm="1">
        <f t="array" aca="1" ref="J1588" ca="1">IF(ISERROR(IF(ROWS($1:1587)&lt;=COUNTA($G$2:G2086),INDEX($G$2:G2086,SMALL(IF($G$2:G2086&lt;&gt;"",ROW(INDIRECT("1:"&amp;ROWS($G$2:G2086)))),ROWS($1:1587))),"")),"",IF(ROWS($1:1587)&lt;=COUNTA($G$2:G2086),INDEX($G$2:G2086,SMALL(IF($G$2:G2086&lt;&gt;"",ROW(INDIRECT("1:"&amp;ROWS($G$2:G2086)))),ROWS($1:1587))),""))</f>
        <v/>
      </c>
      <c r="K1588" s="10" t="str" cm="1">
        <f t="array" aca="1" ref="K1588" ca="1">IF(ISERROR(IF(ROWS($1:1587)&lt;=COUNTA($I$2:I2086),INDEX($I$2:I2086,SMALL(IF($I$2:I2086&lt;&gt;"",ROW(INDIRECT("1:"&amp;ROWS($I$2:I2086)))),ROWS($1:1587))),"")),"",IF(ROWS($1:1587)&lt;=COUNTA($I$2:I2086),INDEX($I$2:I2086,SMALL(IF($I$2:I2086&lt;&gt;"",ROW(INDIRECT("1:"&amp;ROWS($I$2:I2086)))),ROWS($1:1587))),""))</f>
        <v/>
      </c>
    </row>
    <row r="1589" spans="7:11" x14ac:dyDescent="0.2">
      <c r="G1589" s="24" t="str">
        <f>+IF('Tableau de bord'!B1609='Tableau de bord'!B1610,"",'Tableau de bord'!B1609)</f>
        <v/>
      </c>
      <c r="H1589" s="23" t="str">
        <f>+'Tableau de bord'!R1609</f>
        <v/>
      </c>
      <c r="I1589" s="17" t="str">
        <f>+IF('Tableau de bord'!B1610='Tableau de bord'!B1609,"",SUM($H$2:$H1589))</f>
        <v/>
      </c>
      <c r="J1589" s="8" t="str" cm="1">
        <f t="array" aca="1" ref="J1589" ca="1">IF(ISERROR(IF(ROWS($1:1588)&lt;=COUNTA($G$2:G2087),INDEX($G$2:G2087,SMALL(IF($G$2:G2087&lt;&gt;"",ROW(INDIRECT("1:"&amp;ROWS($G$2:G2087)))),ROWS($1:1588))),"")),"",IF(ROWS($1:1588)&lt;=COUNTA($G$2:G2087),INDEX($G$2:G2087,SMALL(IF($G$2:G2087&lt;&gt;"",ROW(INDIRECT("1:"&amp;ROWS($G$2:G2087)))),ROWS($1:1588))),""))</f>
        <v/>
      </c>
      <c r="K1589" s="10" t="str" cm="1">
        <f t="array" aca="1" ref="K1589" ca="1">IF(ISERROR(IF(ROWS($1:1588)&lt;=COUNTA($I$2:I2087),INDEX($I$2:I2087,SMALL(IF($I$2:I2087&lt;&gt;"",ROW(INDIRECT("1:"&amp;ROWS($I$2:I2087)))),ROWS($1:1588))),"")),"",IF(ROWS($1:1588)&lt;=COUNTA($I$2:I2087),INDEX($I$2:I2087,SMALL(IF($I$2:I2087&lt;&gt;"",ROW(INDIRECT("1:"&amp;ROWS($I$2:I2087)))),ROWS($1:1588))),""))</f>
        <v/>
      </c>
    </row>
    <row r="1590" spans="7:11" x14ac:dyDescent="0.2">
      <c r="G1590" s="24" t="str">
        <f>+IF('Tableau de bord'!B1610='Tableau de bord'!B1611,"",'Tableau de bord'!B1610)</f>
        <v/>
      </c>
      <c r="H1590" s="23" t="str">
        <f>+'Tableau de bord'!R1610</f>
        <v/>
      </c>
      <c r="I1590" s="17" t="str">
        <f>+IF('Tableau de bord'!B1611='Tableau de bord'!B1610,"",SUM($H$2:$H1590))</f>
        <v/>
      </c>
      <c r="J1590" s="8" t="str" cm="1">
        <f t="array" aca="1" ref="J1590" ca="1">IF(ISERROR(IF(ROWS($1:1589)&lt;=COUNTA($G$2:G2088),INDEX($G$2:G2088,SMALL(IF($G$2:G2088&lt;&gt;"",ROW(INDIRECT("1:"&amp;ROWS($G$2:G2088)))),ROWS($1:1589))),"")),"",IF(ROWS($1:1589)&lt;=COUNTA($G$2:G2088),INDEX($G$2:G2088,SMALL(IF($G$2:G2088&lt;&gt;"",ROW(INDIRECT("1:"&amp;ROWS($G$2:G2088)))),ROWS($1:1589))),""))</f>
        <v/>
      </c>
      <c r="K1590" s="10" t="str" cm="1">
        <f t="array" aca="1" ref="K1590" ca="1">IF(ISERROR(IF(ROWS($1:1589)&lt;=COUNTA($I$2:I2088),INDEX($I$2:I2088,SMALL(IF($I$2:I2088&lt;&gt;"",ROW(INDIRECT("1:"&amp;ROWS($I$2:I2088)))),ROWS($1:1589))),"")),"",IF(ROWS($1:1589)&lt;=COUNTA($I$2:I2088),INDEX($I$2:I2088,SMALL(IF($I$2:I2088&lt;&gt;"",ROW(INDIRECT("1:"&amp;ROWS($I$2:I2088)))),ROWS($1:1589))),""))</f>
        <v/>
      </c>
    </row>
    <row r="1591" spans="7:11" x14ac:dyDescent="0.2">
      <c r="G1591" s="24" t="str">
        <f>+IF('Tableau de bord'!B1611='Tableau de bord'!B1612,"",'Tableau de bord'!B1611)</f>
        <v/>
      </c>
      <c r="H1591" s="23" t="str">
        <f>+'Tableau de bord'!R1611</f>
        <v/>
      </c>
      <c r="I1591" s="17" t="str">
        <f>+IF('Tableau de bord'!B1612='Tableau de bord'!B1611,"",SUM($H$2:$H1591))</f>
        <v/>
      </c>
      <c r="J1591" s="8" t="str" cm="1">
        <f t="array" aca="1" ref="J1591" ca="1">IF(ISERROR(IF(ROWS($1:1590)&lt;=COUNTA($G$2:G2089),INDEX($G$2:G2089,SMALL(IF($G$2:G2089&lt;&gt;"",ROW(INDIRECT("1:"&amp;ROWS($G$2:G2089)))),ROWS($1:1590))),"")),"",IF(ROWS($1:1590)&lt;=COUNTA($G$2:G2089),INDEX($G$2:G2089,SMALL(IF($G$2:G2089&lt;&gt;"",ROW(INDIRECT("1:"&amp;ROWS($G$2:G2089)))),ROWS($1:1590))),""))</f>
        <v/>
      </c>
      <c r="K1591" s="10" t="str" cm="1">
        <f t="array" aca="1" ref="K1591" ca="1">IF(ISERROR(IF(ROWS($1:1590)&lt;=COUNTA($I$2:I2089),INDEX($I$2:I2089,SMALL(IF($I$2:I2089&lt;&gt;"",ROW(INDIRECT("1:"&amp;ROWS($I$2:I2089)))),ROWS($1:1590))),"")),"",IF(ROWS($1:1590)&lt;=COUNTA($I$2:I2089),INDEX($I$2:I2089,SMALL(IF($I$2:I2089&lt;&gt;"",ROW(INDIRECT("1:"&amp;ROWS($I$2:I2089)))),ROWS($1:1590))),""))</f>
        <v/>
      </c>
    </row>
    <row r="1592" spans="7:11" x14ac:dyDescent="0.2">
      <c r="G1592" s="24" t="str">
        <f>+IF('Tableau de bord'!B1612='Tableau de bord'!B1613,"",'Tableau de bord'!B1612)</f>
        <v/>
      </c>
      <c r="H1592" s="23" t="str">
        <f>+'Tableau de bord'!R1612</f>
        <v/>
      </c>
      <c r="I1592" s="17" t="str">
        <f>+IF('Tableau de bord'!B1613='Tableau de bord'!B1612,"",SUM($H$2:$H1592))</f>
        <v/>
      </c>
      <c r="J1592" s="8" t="str" cm="1">
        <f t="array" aca="1" ref="J1592" ca="1">IF(ISERROR(IF(ROWS($1:1591)&lt;=COUNTA($G$2:G2090),INDEX($G$2:G2090,SMALL(IF($G$2:G2090&lt;&gt;"",ROW(INDIRECT("1:"&amp;ROWS($G$2:G2090)))),ROWS($1:1591))),"")),"",IF(ROWS($1:1591)&lt;=COUNTA($G$2:G2090),INDEX($G$2:G2090,SMALL(IF($G$2:G2090&lt;&gt;"",ROW(INDIRECT("1:"&amp;ROWS($G$2:G2090)))),ROWS($1:1591))),""))</f>
        <v/>
      </c>
      <c r="K1592" s="10" t="str" cm="1">
        <f t="array" aca="1" ref="K1592" ca="1">IF(ISERROR(IF(ROWS($1:1591)&lt;=COUNTA($I$2:I2090),INDEX($I$2:I2090,SMALL(IF($I$2:I2090&lt;&gt;"",ROW(INDIRECT("1:"&amp;ROWS($I$2:I2090)))),ROWS($1:1591))),"")),"",IF(ROWS($1:1591)&lt;=COUNTA($I$2:I2090),INDEX($I$2:I2090,SMALL(IF($I$2:I2090&lt;&gt;"",ROW(INDIRECT("1:"&amp;ROWS($I$2:I2090)))),ROWS($1:1591))),""))</f>
        <v/>
      </c>
    </row>
    <row r="1593" spans="7:11" x14ac:dyDescent="0.2">
      <c r="G1593" s="24" t="str">
        <f>+IF('Tableau de bord'!B1613='Tableau de bord'!B1614,"",'Tableau de bord'!B1613)</f>
        <v/>
      </c>
      <c r="H1593" s="23" t="str">
        <f>+'Tableau de bord'!R1613</f>
        <v/>
      </c>
      <c r="I1593" s="17" t="str">
        <f>+IF('Tableau de bord'!B1614='Tableau de bord'!B1613,"",SUM($H$2:$H1593))</f>
        <v/>
      </c>
      <c r="J1593" s="8" t="str" cm="1">
        <f t="array" aca="1" ref="J1593" ca="1">IF(ISERROR(IF(ROWS($1:1592)&lt;=COUNTA($G$2:G2091),INDEX($G$2:G2091,SMALL(IF($G$2:G2091&lt;&gt;"",ROW(INDIRECT("1:"&amp;ROWS($G$2:G2091)))),ROWS($1:1592))),"")),"",IF(ROWS($1:1592)&lt;=COUNTA($G$2:G2091),INDEX($G$2:G2091,SMALL(IF($G$2:G2091&lt;&gt;"",ROW(INDIRECT("1:"&amp;ROWS($G$2:G2091)))),ROWS($1:1592))),""))</f>
        <v/>
      </c>
      <c r="K1593" s="10" t="str" cm="1">
        <f t="array" aca="1" ref="K1593" ca="1">IF(ISERROR(IF(ROWS($1:1592)&lt;=COUNTA($I$2:I2091),INDEX($I$2:I2091,SMALL(IF($I$2:I2091&lt;&gt;"",ROW(INDIRECT("1:"&amp;ROWS($I$2:I2091)))),ROWS($1:1592))),"")),"",IF(ROWS($1:1592)&lt;=COUNTA($I$2:I2091),INDEX($I$2:I2091,SMALL(IF($I$2:I2091&lt;&gt;"",ROW(INDIRECT("1:"&amp;ROWS($I$2:I2091)))),ROWS($1:1592))),""))</f>
        <v/>
      </c>
    </row>
    <row r="1594" spans="7:11" x14ac:dyDescent="0.2">
      <c r="G1594" s="24" t="str">
        <f>+IF('Tableau de bord'!B1614='Tableau de bord'!B1615,"",'Tableau de bord'!B1614)</f>
        <v/>
      </c>
      <c r="H1594" s="23" t="str">
        <f>+'Tableau de bord'!R1614</f>
        <v/>
      </c>
      <c r="I1594" s="17" t="str">
        <f>+IF('Tableau de bord'!B1615='Tableau de bord'!B1614,"",SUM($H$2:$H1594))</f>
        <v/>
      </c>
      <c r="J1594" s="8" t="str" cm="1">
        <f t="array" aca="1" ref="J1594" ca="1">IF(ISERROR(IF(ROWS($1:1593)&lt;=COUNTA($G$2:G2092),INDEX($G$2:G2092,SMALL(IF($G$2:G2092&lt;&gt;"",ROW(INDIRECT("1:"&amp;ROWS($G$2:G2092)))),ROWS($1:1593))),"")),"",IF(ROWS($1:1593)&lt;=COUNTA($G$2:G2092),INDEX($G$2:G2092,SMALL(IF($G$2:G2092&lt;&gt;"",ROW(INDIRECT("1:"&amp;ROWS($G$2:G2092)))),ROWS($1:1593))),""))</f>
        <v/>
      </c>
      <c r="K1594" s="10" t="str" cm="1">
        <f t="array" aca="1" ref="K1594" ca="1">IF(ISERROR(IF(ROWS($1:1593)&lt;=COUNTA($I$2:I2092),INDEX($I$2:I2092,SMALL(IF($I$2:I2092&lt;&gt;"",ROW(INDIRECT("1:"&amp;ROWS($I$2:I2092)))),ROWS($1:1593))),"")),"",IF(ROWS($1:1593)&lt;=COUNTA($I$2:I2092),INDEX($I$2:I2092,SMALL(IF($I$2:I2092&lt;&gt;"",ROW(INDIRECT("1:"&amp;ROWS($I$2:I2092)))),ROWS($1:1593))),""))</f>
        <v/>
      </c>
    </row>
    <row r="1595" spans="7:11" x14ac:dyDescent="0.2">
      <c r="G1595" s="24" t="str">
        <f>+IF('Tableau de bord'!B1615='Tableau de bord'!B1616,"",'Tableau de bord'!B1615)</f>
        <v/>
      </c>
      <c r="H1595" s="23" t="str">
        <f>+'Tableau de bord'!R1615</f>
        <v/>
      </c>
      <c r="I1595" s="17" t="str">
        <f>+IF('Tableau de bord'!B1616='Tableau de bord'!B1615,"",SUM($H$2:$H1595))</f>
        <v/>
      </c>
      <c r="J1595" s="8" t="str" cm="1">
        <f t="array" aca="1" ref="J1595" ca="1">IF(ISERROR(IF(ROWS($1:1594)&lt;=COUNTA($G$2:G2093),INDEX($G$2:G2093,SMALL(IF($G$2:G2093&lt;&gt;"",ROW(INDIRECT("1:"&amp;ROWS($G$2:G2093)))),ROWS($1:1594))),"")),"",IF(ROWS($1:1594)&lt;=COUNTA($G$2:G2093),INDEX($G$2:G2093,SMALL(IF($G$2:G2093&lt;&gt;"",ROW(INDIRECT("1:"&amp;ROWS($G$2:G2093)))),ROWS($1:1594))),""))</f>
        <v/>
      </c>
      <c r="K1595" s="10" t="str" cm="1">
        <f t="array" aca="1" ref="K1595" ca="1">IF(ISERROR(IF(ROWS($1:1594)&lt;=COUNTA($I$2:I2093),INDEX($I$2:I2093,SMALL(IF($I$2:I2093&lt;&gt;"",ROW(INDIRECT("1:"&amp;ROWS($I$2:I2093)))),ROWS($1:1594))),"")),"",IF(ROWS($1:1594)&lt;=COUNTA($I$2:I2093),INDEX($I$2:I2093,SMALL(IF($I$2:I2093&lt;&gt;"",ROW(INDIRECT("1:"&amp;ROWS($I$2:I2093)))),ROWS($1:1594))),""))</f>
        <v/>
      </c>
    </row>
    <row r="1596" spans="7:11" x14ac:dyDescent="0.2">
      <c r="G1596" s="24" t="str">
        <f>+IF('Tableau de bord'!B1616='Tableau de bord'!B1617,"",'Tableau de bord'!B1616)</f>
        <v/>
      </c>
      <c r="H1596" s="23" t="str">
        <f>+'Tableau de bord'!R1616</f>
        <v/>
      </c>
      <c r="I1596" s="17" t="str">
        <f>+IF('Tableau de bord'!B1617='Tableau de bord'!B1616,"",SUM($H$2:$H1596))</f>
        <v/>
      </c>
      <c r="J1596" s="8" t="str" cm="1">
        <f t="array" aca="1" ref="J1596" ca="1">IF(ISERROR(IF(ROWS($1:1595)&lt;=COUNTA($G$2:G2094),INDEX($G$2:G2094,SMALL(IF($G$2:G2094&lt;&gt;"",ROW(INDIRECT("1:"&amp;ROWS($G$2:G2094)))),ROWS($1:1595))),"")),"",IF(ROWS($1:1595)&lt;=COUNTA($G$2:G2094),INDEX($G$2:G2094,SMALL(IF($G$2:G2094&lt;&gt;"",ROW(INDIRECT("1:"&amp;ROWS($G$2:G2094)))),ROWS($1:1595))),""))</f>
        <v/>
      </c>
      <c r="K1596" s="10" t="str" cm="1">
        <f t="array" aca="1" ref="K1596" ca="1">IF(ISERROR(IF(ROWS($1:1595)&lt;=COUNTA($I$2:I2094),INDEX($I$2:I2094,SMALL(IF($I$2:I2094&lt;&gt;"",ROW(INDIRECT("1:"&amp;ROWS($I$2:I2094)))),ROWS($1:1595))),"")),"",IF(ROWS($1:1595)&lt;=COUNTA($I$2:I2094),INDEX($I$2:I2094,SMALL(IF($I$2:I2094&lt;&gt;"",ROW(INDIRECT("1:"&amp;ROWS($I$2:I2094)))),ROWS($1:1595))),""))</f>
        <v/>
      </c>
    </row>
    <row r="1597" spans="7:11" x14ac:dyDescent="0.2">
      <c r="G1597" s="24" t="str">
        <f>+IF('Tableau de bord'!B1617='Tableau de bord'!B1618,"",'Tableau de bord'!B1617)</f>
        <v/>
      </c>
      <c r="H1597" s="23" t="str">
        <f>+'Tableau de bord'!R1617</f>
        <v/>
      </c>
      <c r="I1597" s="17" t="str">
        <f>+IF('Tableau de bord'!B1618='Tableau de bord'!B1617,"",SUM($H$2:$H1597))</f>
        <v/>
      </c>
      <c r="J1597" s="8" t="str" cm="1">
        <f t="array" aca="1" ref="J1597" ca="1">IF(ISERROR(IF(ROWS($1:1596)&lt;=COUNTA($G$2:G2095),INDEX($G$2:G2095,SMALL(IF($G$2:G2095&lt;&gt;"",ROW(INDIRECT("1:"&amp;ROWS($G$2:G2095)))),ROWS($1:1596))),"")),"",IF(ROWS($1:1596)&lt;=COUNTA($G$2:G2095),INDEX($G$2:G2095,SMALL(IF($G$2:G2095&lt;&gt;"",ROW(INDIRECT("1:"&amp;ROWS($G$2:G2095)))),ROWS($1:1596))),""))</f>
        <v/>
      </c>
      <c r="K1597" s="10" t="str" cm="1">
        <f t="array" aca="1" ref="K1597" ca="1">IF(ISERROR(IF(ROWS($1:1596)&lt;=COUNTA($I$2:I2095),INDEX($I$2:I2095,SMALL(IF($I$2:I2095&lt;&gt;"",ROW(INDIRECT("1:"&amp;ROWS($I$2:I2095)))),ROWS($1:1596))),"")),"",IF(ROWS($1:1596)&lt;=COUNTA($I$2:I2095),INDEX($I$2:I2095,SMALL(IF($I$2:I2095&lt;&gt;"",ROW(INDIRECT("1:"&amp;ROWS($I$2:I2095)))),ROWS($1:1596))),""))</f>
        <v/>
      </c>
    </row>
    <row r="1598" spans="7:11" x14ac:dyDescent="0.2">
      <c r="G1598" s="24" t="str">
        <f>+IF('Tableau de bord'!B1618='Tableau de bord'!B1619,"",'Tableau de bord'!B1618)</f>
        <v/>
      </c>
      <c r="H1598" s="23" t="str">
        <f>+'Tableau de bord'!R1618</f>
        <v/>
      </c>
      <c r="I1598" s="17" t="str">
        <f>+IF('Tableau de bord'!B1619='Tableau de bord'!B1618,"",SUM($H$2:$H1598))</f>
        <v/>
      </c>
      <c r="J1598" s="8" t="str" cm="1">
        <f t="array" aca="1" ref="J1598" ca="1">IF(ISERROR(IF(ROWS($1:1597)&lt;=COUNTA($G$2:G2096),INDEX($G$2:G2096,SMALL(IF($G$2:G2096&lt;&gt;"",ROW(INDIRECT("1:"&amp;ROWS($G$2:G2096)))),ROWS($1:1597))),"")),"",IF(ROWS($1:1597)&lt;=COUNTA($G$2:G2096),INDEX($G$2:G2096,SMALL(IF($G$2:G2096&lt;&gt;"",ROW(INDIRECT("1:"&amp;ROWS($G$2:G2096)))),ROWS($1:1597))),""))</f>
        <v/>
      </c>
      <c r="K1598" s="10" t="str" cm="1">
        <f t="array" aca="1" ref="K1598" ca="1">IF(ISERROR(IF(ROWS($1:1597)&lt;=COUNTA($I$2:I2096),INDEX($I$2:I2096,SMALL(IF($I$2:I2096&lt;&gt;"",ROW(INDIRECT("1:"&amp;ROWS($I$2:I2096)))),ROWS($1:1597))),"")),"",IF(ROWS($1:1597)&lt;=COUNTA($I$2:I2096),INDEX($I$2:I2096,SMALL(IF($I$2:I2096&lt;&gt;"",ROW(INDIRECT("1:"&amp;ROWS($I$2:I2096)))),ROWS($1:1597))),""))</f>
        <v/>
      </c>
    </row>
    <row r="1599" spans="7:11" x14ac:dyDescent="0.2">
      <c r="G1599" s="24" t="str">
        <f>+IF('Tableau de bord'!B1619='Tableau de bord'!B1620,"",'Tableau de bord'!B1619)</f>
        <v/>
      </c>
      <c r="H1599" s="23" t="str">
        <f>+'Tableau de bord'!R1619</f>
        <v/>
      </c>
      <c r="I1599" s="17" t="str">
        <f>+IF('Tableau de bord'!B1620='Tableau de bord'!B1619,"",SUM($H$2:$H1599))</f>
        <v/>
      </c>
      <c r="J1599" s="8" t="str" cm="1">
        <f t="array" aca="1" ref="J1599" ca="1">IF(ISERROR(IF(ROWS($1:1598)&lt;=COUNTA($G$2:G2097),INDEX($G$2:G2097,SMALL(IF($G$2:G2097&lt;&gt;"",ROW(INDIRECT("1:"&amp;ROWS($G$2:G2097)))),ROWS($1:1598))),"")),"",IF(ROWS($1:1598)&lt;=COUNTA($G$2:G2097),INDEX($G$2:G2097,SMALL(IF($G$2:G2097&lt;&gt;"",ROW(INDIRECT("1:"&amp;ROWS($G$2:G2097)))),ROWS($1:1598))),""))</f>
        <v/>
      </c>
      <c r="K1599" s="10" t="str" cm="1">
        <f t="array" aca="1" ref="K1599" ca="1">IF(ISERROR(IF(ROWS($1:1598)&lt;=COUNTA($I$2:I2097),INDEX($I$2:I2097,SMALL(IF($I$2:I2097&lt;&gt;"",ROW(INDIRECT("1:"&amp;ROWS($I$2:I2097)))),ROWS($1:1598))),"")),"",IF(ROWS($1:1598)&lt;=COUNTA($I$2:I2097),INDEX($I$2:I2097,SMALL(IF($I$2:I2097&lt;&gt;"",ROW(INDIRECT("1:"&amp;ROWS($I$2:I2097)))),ROWS($1:1598))),""))</f>
        <v/>
      </c>
    </row>
    <row r="1600" spans="7:11" x14ac:dyDescent="0.2">
      <c r="G1600" s="24" t="str">
        <f>+IF('Tableau de bord'!B1620='Tableau de bord'!B1621,"",'Tableau de bord'!B1620)</f>
        <v/>
      </c>
      <c r="H1600" s="23" t="str">
        <f>+'Tableau de bord'!R1620</f>
        <v/>
      </c>
      <c r="I1600" s="17" t="str">
        <f>+IF('Tableau de bord'!B1621='Tableau de bord'!B1620,"",SUM($H$2:$H1600))</f>
        <v/>
      </c>
      <c r="J1600" s="8" t="str" cm="1">
        <f t="array" aca="1" ref="J1600" ca="1">IF(ISERROR(IF(ROWS($1:1599)&lt;=COUNTA($G$2:G2098),INDEX($G$2:G2098,SMALL(IF($G$2:G2098&lt;&gt;"",ROW(INDIRECT("1:"&amp;ROWS($G$2:G2098)))),ROWS($1:1599))),"")),"",IF(ROWS($1:1599)&lt;=COUNTA($G$2:G2098),INDEX($G$2:G2098,SMALL(IF($G$2:G2098&lt;&gt;"",ROW(INDIRECT("1:"&amp;ROWS($G$2:G2098)))),ROWS($1:1599))),""))</f>
        <v/>
      </c>
      <c r="K1600" s="10" t="str" cm="1">
        <f t="array" aca="1" ref="K1600" ca="1">IF(ISERROR(IF(ROWS($1:1599)&lt;=COUNTA($I$2:I2098),INDEX($I$2:I2098,SMALL(IF($I$2:I2098&lt;&gt;"",ROW(INDIRECT("1:"&amp;ROWS($I$2:I2098)))),ROWS($1:1599))),"")),"",IF(ROWS($1:1599)&lt;=COUNTA($I$2:I2098),INDEX($I$2:I2098,SMALL(IF($I$2:I2098&lt;&gt;"",ROW(INDIRECT("1:"&amp;ROWS($I$2:I2098)))),ROWS($1:1599))),""))</f>
        <v/>
      </c>
    </row>
    <row r="1601" spans="7:11" x14ac:dyDescent="0.2">
      <c r="G1601" s="24" t="str">
        <f>+IF('Tableau de bord'!B1621='Tableau de bord'!B1622,"",'Tableau de bord'!B1621)</f>
        <v/>
      </c>
      <c r="H1601" s="23" t="str">
        <f>+'Tableau de bord'!R1621</f>
        <v/>
      </c>
      <c r="I1601" s="17" t="str">
        <f>+IF('Tableau de bord'!B1622='Tableau de bord'!B1621,"",SUM($H$2:$H1601))</f>
        <v/>
      </c>
      <c r="J1601" s="8" t="str" cm="1">
        <f t="array" aca="1" ref="J1601" ca="1">IF(ISERROR(IF(ROWS($1:1600)&lt;=COUNTA($G$2:G2099),INDEX($G$2:G2099,SMALL(IF($G$2:G2099&lt;&gt;"",ROW(INDIRECT("1:"&amp;ROWS($G$2:G2099)))),ROWS($1:1600))),"")),"",IF(ROWS($1:1600)&lt;=COUNTA($G$2:G2099),INDEX($G$2:G2099,SMALL(IF($G$2:G2099&lt;&gt;"",ROW(INDIRECT("1:"&amp;ROWS($G$2:G2099)))),ROWS($1:1600))),""))</f>
        <v/>
      </c>
      <c r="K1601" s="10" t="str" cm="1">
        <f t="array" aca="1" ref="K1601" ca="1">IF(ISERROR(IF(ROWS($1:1600)&lt;=COUNTA($I$2:I2099),INDEX($I$2:I2099,SMALL(IF($I$2:I2099&lt;&gt;"",ROW(INDIRECT("1:"&amp;ROWS($I$2:I2099)))),ROWS($1:1600))),"")),"",IF(ROWS($1:1600)&lt;=COUNTA($I$2:I2099),INDEX($I$2:I2099,SMALL(IF($I$2:I2099&lt;&gt;"",ROW(INDIRECT("1:"&amp;ROWS($I$2:I2099)))),ROWS($1:1600))),""))</f>
        <v/>
      </c>
    </row>
    <row r="1602" spans="7:11" x14ac:dyDescent="0.2">
      <c r="G1602" s="24" t="str">
        <f>+IF('Tableau de bord'!B1622='Tableau de bord'!B1623,"",'Tableau de bord'!B1622)</f>
        <v/>
      </c>
      <c r="H1602" s="23" t="str">
        <f>+'Tableau de bord'!R1622</f>
        <v/>
      </c>
      <c r="I1602" s="17" t="str">
        <f>+IF('Tableau de bord'!B1623='Tableau de bord'!B1622,"",SUM($H$2:$H1602))</f>
        <v/>
      </c>
      <c r="J1602" s="8" t="str" cm="1">
        <f t="array" aca="1" ref="J1602" ca="1">IF(ISERROR(IF(ROWS($1:1601)&lt;=COUNTA($G$2:G2100),INDEX($G$2:G2100,SMALL(IF($G$2:G2100&lt;&gt;"",ROW(INDIRECT("1:"&amp;ROWS($G$2:G2100)))),ROWS($1:1601))),"")),"",IF(ROWS($1:1601)&lt;=COUNTA($G$2:G2100),INDEX($G$2:G2100,SMALL(IF($G$2:G2100&lt;&gt;"",ROW(INDIRECT("1:"&amp;ROWS($G$2:G2100)))),ROWS($1:1601))),""))</f>
        <v/>
      </c>
      <c r="K1602" s="10" t="str" cm="1">
        <f t="array" aca="1" ref="K1602" ca="1">IF(ISERROR(IF(ROWS($1:1601)&lt;=COUNTA($I$2:I2100),INDEX($I$2:I2100,SMALL(IF($I$2:I2100&lt;&gt;"",ROW(INDIRECT("1:"&amp;ROWS($I$2:I2100)))),ROWS($1:1601))),"")),"",IF(ROWS($1:1601)&lt;=COUNTA($I$2:I2100),INDEX($I$2:I2100,SMALL(IF($I$2:I2100&lt;&gt;"",ROW(INDIRECT("1:"&amp;ROWS($I$2:I2100)))),ROWS($1:1601))),""))</f>
        <v/>
      </c>
    </row>
    <row r="1603" spans="7:11" x14ac:dyDescent="0.2">
      <c r="G1603" s="24" t="str">
        <f>+IF('Tableau de bord'!B1623='Tableau de bord'!B1624,"",'Tableau de bord'!B1623)</f>
        <v/>
      </c>
      <c r="H1603" s="23" t="str">
        <f>+'Tableau de bord'!R1623</f>
        <v/>
      </c>
      <c r="I1603" s="17" t="str">
        <f>+IF('Tableau de bord'!B1624='Tableau de bord'!B1623,"",SUM($H$2:$H1603))</f>
        <v/>
      </c>
      <c r="J1603" s="8" t="str" cm="1">
        <f t="array" aca="1" ref="J1603" ca="1">IF(ISERROR(IF(ROWS($1:1602)&lt;=COUNTA($G$2:G2101),INDEX($G$2:G2101,SMALL(IF($G$2:G2101&lt;&gt;"",ROW(INDIRECT("1:"&amp;ROWS($G$2:G2101)))),ROWS($1:1602))),"")),"",IF(ROWS($1:1602)&lt;=COUNTA($G$2:G2101),INDEX($G$2:G2101,SMALL(IF($G$2:G2101&lt;&gt;"",ROW(INDIRECT("1:"&amp;ROWS($G$2:G2101)))),ROWS($1:1602))),""))</f>
        <v/>
      </c>
      <c r="K1603" s="10" t="str" cm="1">
        <f t="array" aca="1" ref="K1603" ca="1">IF(ISERROR(IF(ROWS($1:1602)&lt;=COUNTA($I$2:I2101),INDEX($I$2:I2101,SMALL(IF($I$2:I2101&lt;&gt;"",ROW(INDIRECT("1:"&amp;ROWS($I$2:I2101)))),ROWS($1:1602))),"")),"",IF(ROWS($1:1602)&lt;=COUNTA($I$2:I2101),INDEX($I$2:I2101,SMALL(IF($I$2:I2101&lt;&gt;"",ROW(INDIRECT("1:"&amp;ROWS($I$2:I2101)))),ROWS($1:1602))),""))</f>
        <v/>
      </c>
    </row>
    <row r="1604" spans="7:11" x14ac:dyDescent="0.2">
      <c r="G1604" s="24" t="str">
        <f>+IF('Tableau de bord'!B1624='Tableau de bord'!B1625,"",'Tableau de bord'!B1624)</f>
        <v/>
      </c>
      <c r="H1604" s="23" t="str">
        <f>+'Tableau de bord'!R1624</f>
        <v/>
      </c>
      <c r="I1604" s="17" t="str">
        <f>+IF('Tableau de bord'!B1625='Tableau de bord'!B1624,"",SUM($H$2:$H1604))</f>
        <v/>
      </c>
      <c r="J1604" s="8" t="str" cm="1">
        <f t="array" aca="1" ref="J1604" ca="1">IF(ISERROR(IF(ROWS($1:1603)&lt;=COUNTA($G$2:G2102),INDEX($G$2:G2102,SMALL(IF($G$2:G2102&lt;&gt;"",ROW(INDIRECT("1:"&amp;ROWS($G$2:G2102)))),ROWS($1:1603))),"")),"",IF(ROWS($1:1603)&lt;=COUNTA($G$2:G2102),INDEX($G$2:G2102,SMALL(IF($G$2:G2102&lt;&gt;"",ROW(INDIRECT("1:"&amp;ROWS($G$2:G2102)))),ROWS($1:1603))),""))</f>
        <v/>
      </c>
      <c r="K1604" s="10" t="str" cm="1">
        <f t="array" aca="1" ref="K1604" ca="1">IF(ISERROR(IF(ROWS($1:1603)&lt;=COUNTA($I$2:I2102),INDEX($I$2:I2102,SMALL(IF($I$2:I2102&lt;&gt;"",ROW(INDIRECT("1:"&amp;ROWS($I$2:I2102)))),ROWS($1:1603))),"")),"",IF(ROWS($1:1603)&lt;=COUNTA($I$2:I2102),INDEX($I$2:I2102,SMALL(IF($I$2:I2102&lt;&gt;"",ROW(INDIRECT("1:"&amp;ROWS($I$2:I2102)))),ROWS($1:1603))),""))</f>
        <v/>
      </c>
    </row>
    <row r="1605" spans="7:11" x14ac:dyDescent="0.2">
      <c r="G1605" s="24" t="str">
        <f>+IF('Tableau de bord'!B1625='Tableau de bord'!B1626,"",'Tableau de bord'!B1625)</f>
        <v/>
      </c>
      <c r="H1605" s="23" t="str">
        <f>+'Tableau de bord'!R1625</f>
        <v/>
      </c>
      <c r="I1605" s="17" t="str">
        <f>+IF('Tableau de bord'!B1626='Tableau de bord'!B1625,"",SUM($H$2:$H1605))</f>
        <v/>
      </c>
      <c r="J1605" s="8" t="str" cm="1">
        <f t="array" aca="1" ref="J1605" ca="1">IF(ISERROR(IF(ROWS($1:1604)&lt;=COUNTA($G$2:G2103),INDEX($G$2:G2103,SMALL(IF($G$2:G2103&lt;&gt;"",ROW(INDIRECT("1:"&amp;ROWS($G$2:G2103)))),ROWS($1:1604))),"")),"",IF(ROWS($1:1604)&lt;=COUNTA($G$2:G2103),INDEX($G$2:G2103,SMALL(IF($G$2:G2103&lt;&gt;"",ROW(INDIRECT("1:"&amp;ROWS($G$2:G2103)))),ROWS($1:1604))),""))</f>
        <v/>
      </c>
      <c r="K1605" s="10" t="str" cm="1">
        <f t="array" aca="1" ref="K1605" ca="1">IF(ISERROR(IF(ROWS($1:1604)&lt;=COUNTA($I$2:I2103),INDEX($I$2:I2103,SMALL(IF($I$2:I2103&lt;&gt;"",ROW(INDIRECT("1:"&amp;ROWS($I$2:I2103)))),ROWS($1:1604))),"")),"",IF(ROWS($1:1604)&lt;=COUNTA($I$2:I2103),INDEX($I$2:I2103,SMALL(IF($I$2:I2103&lt;&gt;"",ROW(INDIRECT("1:"&amp;ROWS($I$2:I2103)))),ROWS($1:1604))),""))</f>
        <v/>
      </c>
    </row>
    <row r="1606" spans="7:11" x14ac:dyDescent="0.2">
      <c r="G1606" s="24" t="str">
        <f>+IF('Tableau de bord'!B1626='Tableau de bord'!B1627,"",'Tableau de bord'!B1626)</f>
        <v/>
      </c>
      <c r="H1606" s="23" t="str">
        <f>+'Tableau de bord'!R1626</f>
        <v/>
      </c>
      <c r="I1606" s="17" t="str">
        <f>+IF('Tableau de bord'!B1627='Tableau de bord'!B1626,"",SUM($H$2:$H1606))</f>
        <v/>
      </c>
      <c r="J1606" s="8" t="str" cm="1">
        <f t="array" aca="1" ref="J1606" ca="1">IF(ISERROR(IF(ROWS($1:1605)&lt;=COUNTA($G$2:G2104),INDEX($G$2:G2104,SMALL(IF($G$2:G2104&lt;&gt;"",ROW(INDIRECT("1:"&amp;ROWS($G$2:G2104)))),ROWS($1:1605))),"")),"",IF(ROWS($1:1605)&lt;=COUNTA($G$2:G2104),INDEX($G$2:G2104,SMALL(IF($G$2:G2104&lt;&gt;"",ROW(INDIRECT("1:"&amp;ROWS($G$2:G2104)))),ROWS($1:1605))),""))</f>
        <v/>
      </c>
      <c r="K1606" s="10" t="str" cm="1">
        <f t="array" aca="1" ref="K1606" ca="1">IF(ISERROR(IF(ROWS($1:1605)&lt;=COUNTA($I$2:I2104),INDEX($I$2:I2104,SMALL(IF($I$2:I2104&lt;&gt;"",ROW(INDIRECT("1:"&amp;ROWS($I$2:I2104)))),ROWS($1:1605))),"")),"",IF(ROWS($1:1605)&lt;=COUNTA($I$2:I2104),INDEX($I$2:I2104,SMALL(IF($I$2:I2104&lt;&gt;"",ROW(INDIRECT("1:"&amp;ROWS($I$2:I2104)))),ROWS($1:1605))),""))</f>
        <v/>
      </c>
    </row>
    <row r="1607" spans="7:11" x14ac:dyDescent="0.2">
      <c r="G1607" s="24" t="str">
        <f>+IF('Tableau de bord'!B1627='Tableau de bord'!B1628,"",'Tableau de bord'!B1627)</f>
        <v/>
      </c>
      <c r="H1607" s="23" t="str">
        <f>+'Tableau de bord'!R1627</f>
        <v/>
      </c>
      <c r="I1607" s="17" t="str">
        <f>+IF('Tableau de bord'!B1628='Tableau de bord'!B1627,"",SUM($H$2:$H1607))</f>
        <v/>
      </c>
      <c r="J1607" s="8" t="str" cm="1">
        <f t="array" aca="1" ref="J1607" ca="1">IF(ISERROR(IF(ROWS($1:1606)&lt;=COUNTA($G$2:G2105),INDEX($G$2:G2105,SMALL(IF($G$2:G2105&lt;&gt;"",ROW(INDIRECT("1:"&amp;ROWS($G$2:G2105)))),ROWS($1:1606))),"")),"",IF(ROWS($1:1606)&lt;=COUNTA($G$2:G2105),INDEX($G$2:G2105,SMALL(IF($G$2:G2105&lt;&gt;"",ROW(INDIRECT("1:"&amp;ROWS($G$2:G2105)))),ROWS($1:1606))),""))</f>
        <v/>
      </c>
      <c r="K1607" s="10" t="str" cm="1">
        <f t="array" aca="1" ref="K1607" ca="1">IF(ISERROR(IF(ROWS($1:1606)&lt;=COUNTA($I$2:I2105),INDEX($I$2:I2105,SMALL(IF($I$2:I2105&lt;&gt;"",ROW(INDIRECT("1:"&amp;ROWS($I$2:I2105)))),ROWS($1:1606))),"")),"",IF(ROWS($1:1606)&lt;=COUNTA($I$2:I2105),INDEX($I$2:I2105,SMALL(IF($I$2:I2105&lt;&gt;"",ROW(INDIRECT("1:"&amp;ROWS($I$2:I2105)))),ROWS($1:1606))),""))</f>
        <v/>
      </c>
    </row>
    <row r="1608" spans="7:11" x14ac:dyDescent="0.2">
      <c r="G1608" s="24" t="str">
        <f>+IF('Tableau de bord'!B1628='Tableau de bord'!B1629,"",'Tableau de bord'!B1628)</f>
        <v/>
      </c>
      <c r="H1608" s="23" t="str">
        <f>+'Tableau de bord'!R1628</f>
        <v/>
      </c>
      <c r="I1608" s="17" t="str">
        <f>+IF('Tableau de bord'!B1629='Tableau de bord'!B1628,"",SUM($H$2:$H1608))</f>
        <v/>
      </c>
      <c r="J1608" s="8" t="str" cm="1">
        <f t="array" aca="1" ref="J1608" ca="1">IF(ISERROR(IF(ROWS($1:1607)&lt;=COUNTA($G$2:G2106),INDEX($G$2:G2106,SMALL(IF($G$2:G2106&lt;&gt;"",ROW(INDIRECT("1:"&amp;ROWS($G$2:G2106)))),ROWS($1:1607))),"")),"",IF(ROWS($1:1607)&lt;=COUNTA($G$2:G2106),INDEX($G$2:G2106,SMALL(IF($G$2:G2106&lt;&gt;"",ROW(INDIRECT("1:"&amp;ROWS($G$2:G2106)))),ROWS($1:1607))),""))</f>
        <v/>
      </c>
      <c r="K1608" s="10" t="str" cm="1">
        <f t="array" aca="1" ref="K1608" ca="1">IF(ISERROR(IF(ROWS($1:1607)&lt;=COUNTA($I$2:I2106),INDEX($I$2:I2106,SMALL(IF($I$2:I2106&lt;&gt;"",ROW(INDIRECT("1:"&amp;ROWS($I$2:I2106)))),ROWS($1:1607))),"")),"",IF(ROWS($1:1607)&lt;=COUNTA($I$2:I2106),INDEX($I$2:I2106,SMALL(IF($I$2:I2106&lt;&gt;"",ROW(INDIRECT("1:"&amp;ROWS($I$2:I2106)))),ROWS($1:1607))),""))</f>
        <v/>
      </c>
    </row>
    <row r="1609" spans="7:11" x14ac:dyDescent="0.2">
      <c r="G1609" s="24" t="str">
        <f>+IF('Tableau de bord'!B1629='Tableau de bord'!B1630,"",'Tableau de bord'!B1629)</f>
        <v/>
      </c>
      <c r="H1609" s="23" t="str">
        <f>+'Tableau de bord'!R1629</f>
        <v/>
      </c>
      <c r="I1609" s="17" t="str">
        <f>+IF('Tableau de bord'!B1630='Tableau de bord'!B1629,"",SUM($H$2:$H1609))</f>
        <v/>
      </c>
      <c r="J1609" s="8" t="str" cm="1">
        <f t="array" aca="1" ref="J1609" ca="1">IF(ISERROR(IF(ROWS($1:1608)&lt;=COUNTA($G$2:G2107),INDEX($G$2:G2107,SMALL(IF($G$2:G2107&lt;&gt;"",ROW(INDIRECT("1:"&amp;ROWS($G$2:G2107)))),ROWS($1:1608))),"")),"",IF(ROWS($1:1608)&lt;=COUNTA($G$2:G2107),INDEX($G$2:G2107,SMALL(IF($G$2:G2107&lt;&gt;"",ROW(INDIRECT("1:"&amp;ROWS($G$2:G2107)))),ROWS($1:1608))),""))</f>
        <v/>
      </c>
      <c r="K1609" s="10" t="str" cm="1">
        <f t="array" aca="1" ref="K1609" ca="1">IF(ISERROR(IF(ROWS($1:1608)&lt;=COUNTA($I$2:I2107),INDEX($I$2:I2107,SMALL(IF($I$2:I2107&lt;&gt;"",ROW(INDIRECT("1:"&amp;ROWS($I$2:I2107)))),ROWS($1:1608))),"")),"",IF(ROWS($1:1608)&lt;=COUNTA($I$2:I2107),INDEX($I$2:I2107,SMALL(IF($I$2:I2107&lt;&gt;"",ROW(INDIRECT("1:"&amp;ROWS($I$2:I2107)))),ROWS($1:1608))),""))</f>
        <v/>
      </c>
    </row>
    <row r="1610" spans="7:11" x14ac:dyDescent="0.2">
      <c r="G1610" s="24" t="str">
        <f>+IF('Tableau de bord'!B1630='Tableau de bord'!B1631,"",'Tableau de bord'!B1630)</f>
        <v/>
      </c>
      <c r="H1610" s="23" t="str">
        <f>+'Tableau de bord'!R1630</f>
        <v/>
      </c>
      <c r="I1610" s="17" t="str">
        <f>+IF('Tableau de bord'!B1631='Tableau de bord'!B1630,"",SUM($H$2:$H1610))</f>
        <v/>
      </c>
      <c r="J1610" s="8" t="str" cm="1">
        <f t="array" aca="1" ref="J1610" ca="1">IF(ISERROR(IF(ROWS($1:1609)&lt;=COUNTA($G$2:G2108),INDEX($G$2:G2108,SMALL(IF($G$2:G2108&lt;&gt;"",ROW(INDIRECT("1:"&amp;ROWS($G$2:G2108)))),ROWS($1:1609))),"")),"",IF(ROWS($1:1609)&lt;=COUNTA($G$2:G2108),INDEX($G$2:G2108,SMALL(IF($G$2:G2108&lt;&gt;"",ROW(INDIRECT("1:"&amp;ROWS($G$2:G2108)))),ROWS($1:1609))),""))</f>
        <v/>
      </c>
      <c r="K1610" s="10" t="str" cm="1">
        <f t="array" aca="1" ref="K1610" ca="1">IF(ISERROR(IF(ROWS($1:1609)&lt;=COUNTA($I$2:I2108),INDEX($I$2:I2108,SMALL(IF($I$2:I2108&lt;&gt;"",ROW(INDIRECT("1:"&amp;ROWS($I$2:I2108)))),ROWS($1:1609))),"")),"",IF(ROWS($1:1609)&lt;=COUNTA($I$2:I2108),INDEX($I$2:I2108,SMALL(IF($I$2:I2108&lt;&gt;"",ROW(INDIRECT("1:"&amp;ROWS($I$2:I2108)))),ROWS($1:1609))),""))</f>
        <v/>
      </c>
    </row>
    <row r="1611" spans="7:11" x14ac:dyDescent="0.2">
      <c r="G1611" s="24" t="str">
        <f>+IF('Tableau de bord'!B1631='Tableau de bord'!B1632,"",'Tableau de bord'!B1631)</f>
        <v/>
      </c>
      <c r="H1611" s="23" t="str">
        <f>+'Tableau de bord'!R1631</f>
        <v/>
      </c>
      <c r="I1611" s="17" t="str">
        <f>+IF('Tableau de bord'!B1632='Tableau de bord'!B1631,"",SUM($H$2:$H1611))</f>
        <v/>
      </c>
      <c r="J1611" s="8" t="str" cm="1">
        <f t="array" aca="1" ref="J1611" ca="1">IF(ISERROR(IF(ROWS($1:1610)&lt;=COUNTA($G$2:G2109),INDEX($G$2:G2109,SMALL(IF($G$2:G2109&lt;&gt;"",ROW(INDIRECT("1:"&amp;ROWS($G$2:G2109)))),ROWS($1:1610))),"")),"",IF(ROWS($1:1610)&lt;=COUNTA($G$2:G2109),INDEX($G$2:G2109,SMALL(IF($G$2:G2109&lt;&gt;"",ROW(INDIRECT("1:"&amp;ROWS($G$2:G2109)))),ROWS($1:1610))),""))</f>
        <v/>
      </c>
      <c r="K1611" s="10" t="str" cm="1">
        <f t="array" aca="1" ref="K1611" ca="1">IF(ISERROR(IF(ROWS($1:1610)&lt;=COUNTA($I$2:I2109),INDEX($I$2:I2109,SMALL(IF($I$2:I2109&lt;&gt;"",ROW(INDIRECT("1:"&amp;ROWS($I$2:I2109)))),ROWS($1:1610))),"")),"",IF(ROWS($1:1610)&lt;=COUNTA($I$2:I2109),INDEX($I$2:I2109,SMALL(IF($I$2:I2109&lt;&gt;"",ROW(INDIRECT("1:"&amp;ROWS($I$2:I2109)))),ROWS($1:1610))),""))</f>
        <v/>
      </c>
    </row>
    <row r="1612" spans="7:11" x14ac:dyDescent="0.2">
      <c r="G1612" s="24" t="str">
        <f>+IF('Tableau de bord'!B1632='Tableau de bord'!B1633,"",'Tableau de bord'!B1632)</f>
        <v/>
      </c>
      <c r="H1612" s="23" t="str">
        <f>+'Tableau de bord'!R1632</f>
        <v/>
      </c>
      <c r="I1612" s="17" t="str">
        <f>+IF('Tableau de bord'!B1633='Tableau de bord'!B1632,"",SUM($H$2:$H1612))</f>
        <v/>
      </c>
      <c r="J1612" s="8" t="str" cm="1">
        <f t="array" aca="1" ref="J1612" ca="1">IF(ISERROR(IF(ROWS($1:1611)&lt;=COUNTA($G$2:G2110),INDEX($G$2:G2110,SMALL(IF($G$2:G2110&lt;&gt;"",ROW(INDIRECT("1:"&amp;ROWS($G$2:G2110)))),ROWS($1:1611))),"")),"",IF(ROWS($1:1611)&lt;=COUNTA($G$2:G2110),INDEX($G$2:G2110,SMALL(IF($G$2:G2110&lt;&gt;"",ROW(INDIRECT("1:"&amp;ROWS($G$2:G2110)))),ROWS($1:1611))),""))</f>
        <v/>
      </c>
      <c r="K1612" s="10" t="str" cm="1">
        <f t="array" aca="1" ref="K1612" ca="1">IF(ISERROR(IF(ROWS($1:1611)&lt;=COUNTA($I$2:I2110),INDEX($I$2:I2110,SMALL(IF($I$2:I2110&lt;&gt;"",ROW(INDIRECT("1:"&amp;ROWS($I$2:I2110)))),ROWS($1:1611))),"")),"",IF(ROWS($1:1611)&lt;=COUNTA($I$2:I2110),INDEX($I$2:I2110,SMALL(IF($I$2:I2110&lt;&gt;"",ROW(INDIRECT("1:"&amp;ROWS($I$2:I2110)))),ROWS($1:1611))),""))</f>
        <v/>
      </c>
    </row>
    <row r="1613" spans="7:11" x14ac:dyDescent="0.2">
      <c r="G1613" s="24" t="str">
        <f>+IF('Tableau de bord'!B1633='Tableau de bord'!B1634,"",'Tableau de bord'!B1633)</f>
        <v/>
      </c>
      <c r="H1613" s="23" t="str">
        <f>+'Tableau de bord'!R1633</f>
        <v/>
      </c>
      <c r="I1613" s="17" t="str">
        <f>+IF('Tableau de bord'!B1634='Tableau de bord'!B1633,"",SUM($H$2:$H1613))</f>
        <v/>
      </c>
      <c r="J1613" s="8" t="str" cm="1">
        <f t="array" aca="1" ref="J1613" ca="1">IF(ISERROR(IF(ROWS($1:1612)&lt;=COUNTA($G$2:G2111),INDEX($G$2:G2111,SMALL(IF($G$2:G2111&lt;&gt;"",ROW(INDIRECT("1:"&amp;ROWS($G$2:G2111)))),ROWS($1:1612))),"")),"",IF(ROWS($1:1612)&lt;=COUNTA($G$2:G2111),INDEX($G$2:G2111,SMALL(IF($G$2:G2111&lt;&gt;"",ROW(INDIRECT("1:"&amp;ROWS($G$2:G2111)))),ROWS($1:1612))),""))</f>
        <v/>
      </c>
      <c r="K1613" s="10" t="str" cm="1">
        <f t="array" aca="1" ref="K1613" ca="1">IF(ISERROR(IF(ROWS($1:1612)&lt;=COUNTA($I$2:I2111),INDEX($I$2:I2111,SMALL(IF($I$2:I2111&lt;&gt;"",ROW(INDIRECT("1:"&amp;ROWS($I$2:I2111)))),ROWS($1:1612))),"")),"",IF(ROWS($1:1612)&lt;=COUNTA($I$2:I2111),INDEX($I$2:I2111,SMALL(IF($I$2:I2111&lt;&gt;"",ROW(INDIRECT("1:"&amp;ROWS($I$2:I2111)))),ROWS($1:1612))),""))</f>
        <v/>
      </c>
    </row>
    <row r="1614" spans="7:11" x14ac:dyDescent="0.2">
      <c r="G1614" s="24" t="str">
        <f>+IF('Tableau de bord'!B1634='Tableau de bord'!B1635,"",'Tableau de bord'!B1634)</f>
        <v/>
      </c>
      <c r="H1614" s="23" t="str">
        <f>+'Tableau de bord'!R1634</f>
        <v/>
      </c>
      <c r="I1614" s="17" t="str">
        <f>+IF('Tableau de bord'!B1635='Tableau de bord'!B1634,"",SUM($H$2:$H1614))</f>
        <v/>
      </c>
      <c r="J1614" s="8" t="str" cm="1">
        <f t="array" aca="1" ref="J1614" ca="1">IF(ISERROR(IF(ROWS($1:1613)&lt;=COUNTA($G$2:G2112),INDEX($G$2:G2112,SMALL(IF($G$2:G2112&lt;&gt;"",ROW(INDIRECT("1:"&amp;ROWS($G$2:G2112)))),ROWS($1:1613))),"")),"",IF(ROWS($1:1613)&lt;=COUNTA($G$2:G2112),INDEX($G$2:G2112,SMALL(IF($G$2:G2112&lt;&gt;"",ROW(INDIRECT("1:"&amp;ROWS($G$2:G2112)))),ROWS($1:1613))),""))</f>
        <v/>
      </c>
      <c r="K1614" s="10" t="str" cm="1">
        <f t="array" aca="1" ref="K1614" ca="1">IF(ISERROR(IF(ROWS($1:1613)&lt;=COUNTA($I$2:I2112),INDEX($I$2:I2112,SMALL(IF($I$2:I2112&lt;&gt;"",ROW(INDIRECT("1:"&amp;ROWS($I$2:I2112)))),ROWS($1:1613))),"")),"",IF(ROWS($1:1613)&lt;=COUNTA($I$2:I2112),INDEX($I$2:I2112,SMALL(IF($I$2:I2112&lt;&gt;"",ROW(INDIRECT("1:"&amp;ROWS($I$2:I2112)))),ROWS($1:1613))),""))</f>
        <v/>
      </c>
    </row>
    <row r="1615" spans="7:11" x14ac:dyDescent="0.2">
      <c r="G1615" s="24" t="str">
        <f>+IF('Tableau de bord'!B1635='Tableau de bord'!B1636,"",'Tableau de bord'!B1635)</f>
        <v/>
      </c>
      <c r="H1615" s="23" t="str">
        <f>+'Tableau de bord'!R1635</f>
        <v/>
      </c>
      <c r="I1615" s="17" t="str">
        <f>+IF('Tableau de bord'!B1636='Tableau de bord'!B1635,"",SUM($H$2:$H1615))</f>
        <v/>
      </c>
      <c r="J1615" s="8" t="str" cm="1">
        <f t="array" aca="1" ref="J1615" ca="1">IF(ISERROR(IF(ROWS($1:1614)&lt;=COUNTA($G$2:G2113),INDEX($G$2:G2113,SMALL(IF($G$2:G2113&lt;&gt;"",ROW(INDIRECT("1:"&amp;ROWS($G$2:G2113)))),ROWS($1:1614))),"")),"",IF(ROWS($1:1614)&lt;=COUNTA($G$2:G2113),INDEX($G$2:G2113,SMALL(IF($G$2:G2113&lt;&gt;"",ROW(INDIRECT("1:"&amp;ROWS($G$2:G2113)))),ROWS($1:1614))),""))</f>
        <v/>
      </c>
      <c r="K1615" s="10" t="str" cm="1">
        <f t="array" aca="1" ref="K1615" ca="1">IF(ISERROR(IF(ROWS($1:1614)&lt;=COUNTA($I$2:I2113),INDEX($I$2:I2113,SMALL(IF($I$2:I2113&lt;&gt;"",ROW(INDIRECT("1:"&amp;ROWS($I$2:I2113)))),ROWS($1:1614))),"")),"",IF(ROWS($1:1614)&lt;=COUNTA($I$2:I2113),INDEX($I$2:I2113,SMALL(IF($I$2:I2113&lt;&gt;"",ROW(INDIRECT("1:"&amp;ROWS($I$2:I2113)))),ROWS($1:1614))),""))</f>
        <v/>
      </c>
    </row>
    <row r="1616" spans="7:11" x14ac:dyDescent="0.2">
      <c r="G1616" s="24" t="str">
        <f>+IF('Tableau de bord'!B1636='Tableau de bord'!B1637,"",'Tableau de bord'!B1636)</f>
        <v/>
      </c>
      <c r="H1616" s="23" t="str">
        <f>+'Tableau de bord'!R1636</f>
        <v/>
      </c>
      <c r="I1616" s="17" t="str">
        <f>+IF('Tableau de bord'!B1637='Tableau de bord'!B1636,"",SUM($H$2:$H1616))</f>
        <v/>
      </c>
      <c r="J1616" s="8" t="str" cm="1">
        <f t="array" aca="1" ref="J1616" ca="1">IF(ISERROR(IF(ROWS($1:1615)&lt;=COUNTA($G$2:G2114),INDEX($G$2:G2114,SMALL(IF($G$2:G2114&lt;&gt;"",ROW(INDIRECT("1:"&amp;ROWS($G$2:G2114)))),ROWS($1:1615))),"")),"",IF(ROWS($1:1615)&lt;=COUNTA($G$2:G2114),INDEX($G$2:G2114,SMALL(IF($G$2:G2114&lt;&gt;"",ROW(INDIRECT("1:"&amp;ROWS($G$2:G2114)))),ROWS($1:1615))),""))</f>
        <v/>
      </c>
      <c r="K1616" s="10" t="str" cm="1">
        <f t="array" aca="1" ref="K1616" ca="1">IF(ISERROR(IF(ROWS($1:1615)&lt;=COUNTA($I$2:I2114),INDEX($I$2:I2114,SMALL(IF($I$2:I2114&lt;&gt;"",ROW(INDIRECT("1:"&amp;ROWS($I$2:I2114)))),ROWS($1:1615))),"")),"",IF(ROWS($1:1615)&lt;=COUNTA($I$2:I2114),INDEX($I$2:I2114,SMALL(IF($I$2:I2114&lt;&gt;"",ROW(INDIRECT("1:"&amp;ROWS($I$2:I2114)))),ROWS($1:1615))),""))</f>
        <v/>
      </c>
    </row>
    <row r="1617" spans="7:11" x14ac:dyDescent="0.2">
      <c r="G1617" s="24" t="str">
        <f>+IF('Tableau de bord'!B1637='Tableau de bord'!B1638,"",'Tableau de bord'!B1637)</f>
        <v/>
      </c>
      <c r="H1617" s="23" t="str">
        <f>+'Tableau de bord'!R1637</f>
        <v/>
      </c>
      <c r="I1617" s="17" t="str">
        <f>+IF('Tableau de bord'!B1638='Tableau de bord'!B1637,"",SUM($H$2:$H1617))</f>
        <v/>
      </c>
      <c r="J1617" s="8" t="str" cm="1">
        <f t="array" aca="1" ref="J1617" ca="1">IF(ISERROR(IF(ROWS($1:1616)&lt;=COUNTA($G$2:G2115),INDEX($G$2:G2115,SMALL(IF($G$2:G2115&lt;&gt;"",ROW(INDIRECT("1:"&amp;ROWS($G$2:G2115)))),ROWS($1:1616))),"")),"",IF(ROWS($1:1616)&lt;=COUNTA($G$2:G2115),INDEX($G$2:G2115,SMALL(IF($G$2:G2115&lt;&gt;"",ROW(INDIRECT("1:"&amp;ROWS($G$2:G2115)))),ROWS($1:1616))),""))</f>
        <v/>
      </c>
      <c r="K1617" s="10" t="str" cm="1">
        <f t="array" aca="1" ref="K1617" ca="1">IF(ISERROR(IF(ROWS($1:1616)&lt;=COUNTA($I$2:I2115),INDEX($I$2:I2115,SMALL(IF($I$2:I2115&lt;&gt;"",ROW(INDIRECT("1:"&amp;ROWS($I$2:I2115)))),ROWS($1:1616))),"")),"",IF(ROWS($1:1616)&lt;=COUNTA($I$2:I2115),INDEX($I$2:I2115,SMALL(IF($I$2:I2115&lt;&gt;"",ROW(INDIRECT("1:"&amp;ROWS($I$2:I2115)))),ROWS($1:1616))),""))</f>
        <v/>
      </c>
    </row>
    <row r="1618" spans="7:11" x14ac:dyDescent="0.2">
      <c r="G1618" s="24" t="str">
        <f>+IF('Tableau de bord'!B1638='Tableau de bord'!B1639,"",'Tableau de bord'!B1638)</f>
        <v/>
      </c>
      <c r="H1618" s="23" t="str">
        <f>+'Tableau de bord'!R1638</f>
        <v/>
      </c>
      <c r="I1618" s="17" t="str">
        <f>+IF('Tableau de bord'!B1639='Tableau de bord'!B1638,"",SUM($H$2:$H1618))</f>
        <v/>
      </c>
      <c r="J1618" s="8" t="str" cm="1">
        <f t="array" aca="1" ref="J1618" ca="1">IF(ISERROR(IF(ROWS($1:1617)&lt;=COUNTA($G$2:G2116),INDEX($G$2:G2116,SMALL(IF($G$2:G2116&lt;&gt;"",ROW(INDIRECT("1:"&amp;ROWS($G$2:G2116)))),ROWS($1:1617))),"")),"",IF(ROWS($1:1617)&lt;=COUNTA($G$2:G2116),INDEX($G$2:G2116,SMALL(IF($G$2:G2116&lt;&gt;"",ROW(INDIRECT("1:"&amp;ROWS($G$2:G2116)))),ROWS($1:1617))),""))</f>
        <v/>
      </c>
      <c r="K1618" s="10" t="str" cm="1">
        <f t="array" aca="1" ref="K1618" ca="1">IF(ISERROR(IF(ROWS($1:1617)&lt;=COUNTA($I$2:I2116),INDEX($I$2:I2116,SMALL(IF($I$2:I2116&lt;&gt;"",ROW(INDIRECT("1:"&amp;ROWS($I$2:I2116)))),ROWS($1:1617))),"")),"",IF(ROWS($1:1617)&lt;=COUNTA($I$2:I2116),INDEX($I$2:I2116,SMALL(IF($I$2:I2116&lt;&gt;"",ROW(INDIRECT("1:"&amp;ROWS($I$2:I2116)))),ROWS($1:1617))),""))</f>
        <v/>
      </c>
    </row>
    <row r="1619" spans="7:11" x14ac:dyDescent="0.2">
      <c r="G1619" s="24" t="str">
        <f>+IF('Tableau de bord'!B1639='Tableau de bord'!B1640,"",'Tableau de bord'!B1639)</f>
        <v/>
      </c>
      <c r="H1619" s="23" t="str">
        <f>+'Tableau de bord'!R1639</f>
        <v/>
      </c>
      <c r="I1619" s="17" t="str">
        <f>+IF('Tableau de bord'!B1640='Tableau de bord'!B1639,"",SUM($H$2:$H1619))</f>
        <v/>
      </c>
      <c r="J1619" s="8" t="str" cm="1">
        <f t="array" aca="1" ref="J1619" ca="1">IF(ISERROR(IF(ROWS($1:1618)&lt;=COUNTA($G$2:G2117),INDEX($G$2:G2117,SMALL(IF($G$2:G2117&lt;&gt;"",ROW(INDIRECT("1:"&amp;ROWS($G$2:G2117)))),ROWS($1:1618))),"")),"",IF(ROWS($1:1618)&lt;=COUNTA($G$2:G2117),INDEX($G$2:G2117,SMALL(IF($G$2:G2117&lt;&gt;"",ROW(INDIRECT("1:"&amp;ROWS($G$2:G2117)))),ROWS($1:1618))),""))</f>
        <v/>
      </c>
      <c r="K1619" s="10" t="str" cm="1">
        <f t="array" aca="1" ref="K1619" ca="1">IF(ISERROR(IF(ROWS($1:1618)&lt;=COUNTA($I$2:I2117),INDEX($I$2:I2117,SMALL(IF($I$2:I2117&lt;&gt;"",ROW(INDIRECT("1:"&amp;ROWS($I$2:I2117)))),ROWS($1:1618))),"")),"",IF(ROWS($1:1618)&lt;=COUNTA($I$2:I2117),INDEX($I$2:I2117,SMALL(IF($I$2:I2117&lt;&gt;"",ROW(INDIRECT("1:"&amp;ROWS($I$2:I2117)))),ROWS($1:1618))),""))</f>
        <v/>
      </c>
    </row>
    <row r="1620" spans="7:11" x14ac:dyDescent="0.2">
      <c r="G1620" s="24" t="str">
        <f>+IF('Tableau de bord'!B1640='Tableau de bord'!B1641,"",'Tableau de bord'!B1640)</f>
        <v/>
      </c>
      <c r="H1620" s="23" t="str">
        <f>+'Tableau de bord'!R1640</f>
        <v/>
      </c>
      <c r="I1620" s="17" t="str">
        <f>+IF('Tableau de bord'!B1641='Tableau de bord'!B1640,"",SUM($H$2:$H1620))</f>
        <v/>
      </c>
      <c r="J1620" s="8" t="str" cm="1">
        <f t="array" aca="1" ref="J1620" ca="1">IF(ISERROR(IF(ROWS($1:1619)&lt;=COUNTA($G$2:G2118),INDEX($G$2:G2118,SMALL(IF($G$2:G2118&lt;&gt;"",ROW(INDIRECT("1:"&amp;ROWS($G$2:G2118)))),ROWS($1:1619))),"")),"",IF(ROWS($1:1619)&lt;=COUNTA($G$2:G2118),INDEX($G$2:G2118,SMALL(IF($G$2:G2118&lt;&gt;"",ROW(INDIRECT("1:"&amp;ROWS($G$2:G2118)))),ROWS($1:1619))),""))</f>
        <v/>
      </c>
      <c r="K1620" s="10" t="str" cm="1">
        <f t="array" aca="1" ref="K1620" ca="1">IF(ISERROR(IF(ROWS($1:1619)&lt;=COUNTA($I$2:I2118),INDEX($I$2:I2118,SMALL(IF($I$2:I2118&lt;&gt;"",ROW(INDIRECT("1:"&amp;ROWS($I$2:I2118)))),ROWS($1:1619))),"")),"",IF(ROWS($1:1619)&lt;=COUNTA($I$2:I2118),INDEX($I$2:I2118,SMALL(IF($I$2:I2118&lt;&gt;"",ROW(INDIRECT("1:"&amp;ROWS($I$2:I2118)))),ROWS($1:1619))),""))</f>
        <v/>
      </c>
    </row>
    <row r="1621" spans="7:11" x14ac:dyDescent="0.2">
      <c r="G1621" s="24" t="str">
        <f>+IF('Tableau de bord'!B1641='Tableau de bord'!B1642,"",'Tableau de bord'!B1641)</f>
        <v/>
      </c>
      <c r="H1621" s="23" t="str">
        <f>+'Tableau de bord'!R1641</f>
        <v/>
      </c>
      <c r="I1621" s="17" t="str">
        <f>+IF('Tableau de bord'!B1642='Tableau de bord'!B1641,"",SUM($H$2:$H1621))</f>
        <v/>
      </c>
      <c r="J1621" s="8" t="str" cm="1">
        <f t="array" aca="1" ref="J1621" ca="1">IF(ISERROR(IF(ROWS($1:1620)&lt;=COUNTA($G$2:G2119),INDEX($G$2:G2119,SMALL(IF($G$2:G2119&lt;&gt;"",ROW(INDIRECT("1:"&amp;ROWS($G$2:G2119)))),ROWS($1:1620))),"")),"",IF(ROWS($1:1620)&lt;=COUNTA($G$2:G2119),INDEX($G$2:G2119,SMALL(IF($G$2:G2119&lt;&gt;"",ROW(INDIRECT("1:"&amp;ROWS($G$2:G2119)))),ROWS($1:1620))),""))</f>
        <v/>
      </c>
      <c r="K1621" s="10" t="str" cm="1">
        <f t="array" aca="1" ref="K1621" ca="1">IF(ISERROR(IF(ROWS($1:1620)&lt;=COUNTA($I$2:I2119),INDEX($I$2:I2119,SMALL(IF($I$2:I2119&lt;&gt;"",ROW(INDIRECT("1:"&amp;ROWS($I$2:I2119)))),ROWS($1:1620))),"")),"",IF(ROWS($1:1620)&lt;=COUNTA($I$2:I2119),INDEX($I$2:I2119,SMALL(IF($I$2:I2119&lt;&gt;"",ROW(INDIRECT("1:"&amp;ROWS($I$2:I2119)))),ROWS($1:1620))),""))</f>
        <v/>
      </c>
    </row>
    <row r="1622" spans="7:11" x14ac:dyDescent="0.2">
      <c r="G1622" s="24" t="str">
        <f>+IF('Tableau de bord'!B1642='Tableau de bord'!B1643,"",'Tableau de bord'!B1642)</f>
        <v/>
      </c>
      <c r="H1622" s="23" t="str">
        <f>+'Tableau de bord'!R1642</f>
        <v/>
      </c>
      <c r="I1622" s="17" t="str">
        <f>+IF('Tableau de bord'!B1643='Tableau de bord'!B1642,"",SUM($H$2:$H1622))</f>
        <v/>
      </c>
      <c r="J1622" s="8" t="str" cm="1">
        <f t="array" aca="1" ref="J1622" ca="1">IF(ISERROR(IF(ROWS($1:1621)&lt;=COUNTA($G$2:G2120),INDEX($G$2:G2120,SMALL(IF($G$2:G2120&lt;&gt;"",ROW(INDIRECT("1:"&amp;ROWS($G$2:G2120)))),ROWS($1:1621))),"")),"",IF(ROWS($1:1621)&lt;=COUNTA($G$2:G2120),INDEX($G$2:G2120,SMALL(IF($G$2:G2120&lt;&gt;"",ROW(INDIRECT("1:"&amp;ROWS($G$2:G2120)))),ROWS($1:1621))),""))</f>
        <v/>
      </c>
      <c r="K1622" s="10" t="str" cm="1">
        <f t="array" aca="1" ref="K1622" ca="1">IF(ISERROR(IF(ROWS($1:1621)&lt;=COUNTA($I$2:I2120),INDEX($I$2:I2120,SMALL(IF($I$2:I2120&lt;&gt;"",ROW(INDIRECT("1:"&amp;ROWS($I$2:I2120)))),ROWS($1:1621))),"")),"",IF(ROWS($1:1621)&lt;=COUNTA($I$2:I2120),INDEX($I$2:I2120,SMALL(IF($I$2:I2120&lt;&gt;"",ROW(INDIRECT("1:"&amp;ROWS($I$2:I2120)))),ROWS($1:1621))),""))</f>
        <v/>
      </c>
    </row>
    <row r="1623" spans="7:11" x14ac:dyDescent="0.2">
      <c r="G1623" s="24" t="str">
        <f>+IF('Tableau de bord'!B1643='Tableau de bord'!B1644,"",'Tableau de bord'!B1643)</f>
        <v/>
      </c>
      <c r="H1623" s="23" t="str">
        <f>+'Tableau de bord'!R1643</f>
        <v/>
      </c>
      <c r="I1623" s="17" t="str">
        <f>+IF('Tableau de bord'!B1644='Tableau de bord'!B1643,"",SUM($H$2:$H1623))</f>
        <v/>
      </c>
      <c r="J1623" s="8" t="str" cm="1">
        <f t="array" aca="1" ref="J1623" ca="1">IF(ISERROR(IF(ROWS($1:1622)&lt;=COUNTA($G$2:G2121),INDEX($G$2:G2121,SMALL(IF($G$2:G2121&lt;&gt;"",ROW(INDIRECT("1:"&amp;ROWS($G$2:G2121)))),ROWS($1:1622))),"")),"",IF(ROWS($1:1622)&lt;=COUNTA($G$2:G2121),INDEX($G$2:G2121,SMALL(IF($G$2:G2121&lt;&gt;"",ROW(INDIRECT("1:"&amp;ROWS($G$2:G2121)))),ROWS($1:1622))),""))</f>
        <v/>
      </c>
      <c r="K1623" s="10" t="str" cm="1">
        <f t="array" aca="1" ref="K1623" ca="1">IF(ISERROR(IF(ROWS($1:1622)&lt;=COUNTA($I$2:I2121),INDEX($I$2:I2121,SMALL(IF($I$2:I2121&lt;&gt;"",ROW(INDIRECT("1:"&amp;ROWS($I$2:I2121)))),ROWS($1:1622))),"")),"",IF(ROWS($1:1622)&lt;=COUNTA($I$2:I2121),INDEX($I$2:I2121,SMALL(IF($I$2:I2121&lt;&gt;"",ROW(INDIRECT("1:"&amp;ROWS($I$2:I2121)))),ROWS($1:1622))),""))</f>
        <v/>
      </c>
    </row>
    <row r="1624" spans="7:11" x14ac:dyDescent="0.2">
      <c r="G1624" s="24" t="str">
        <f>+IF('Tableau de bord'!B1644='Tableau de bord'!B1645,"",'Tableau de bord'!B1644)</f>
        <v/>
      </c>
      <c r="H1624" s="23" t="str">
        <f>+'Tableau de bord'!R1644</f>
        <v/>
      </c>
      <c r="I1624" s="17" t="str">
        <f>+IF('Tableau de bord'!B1645='Tableau de bord'!B1644,"",SUM($H$2:$H1624))</f>
        <v/>
      </c>
      <c r="J1624" s="8" t="str" cm="1">
        <f t="array" aca="1" ref="J1624" ca="1">IF(ISERROR(IF(ROWS($1:1623)&lt;=COUNTA($G$2:G2122),INDEX($G$2:G2122,SMALL(IF($G$2:G2122&lt;&gt;"",ROW(INDIRECT("1:"&amp;ROWS($G$2:G2122)))),ROWS($1:1623))),"")),"",IF(ROWS($1:1623)&lt;=COUNTA($G$2:G2122),INDEX($G$2:G2122,SMALL(IF($G$2:G2122&lt;&gt;"",ROW(INDIRECT("1:"&amp;ROWS($G$2:G2122)))),ROWS($1:1623))),""))</f>
        <v/>
      </c>
      <c r="K1624" s="10" t="str" cm="1">
        <f t="array" aca="1" ref="K1624" ca="1">IF(ISERROR(IF(ROWS($1:1623)&lt;=COUNTA($I$2:I2122),INDEX($I$2:I2122,SMALL(IF($I$2:I2122&lt;&gt;"",ROW(INDIRECT("1:"&amp;ROWS($I$2:I2122)))),ROWS($1:1623))),"")),"",IF(ROWS($1:1623)&lt;=COUNTA($I$2:I2122),INDEX($I$2:I2122,SMALL(IF($I$2:I2122&lt;&gt;"",ROW(INDIRECT("1:"&amp;ROWS($I$2:I2122)))),ROWS($1:1623))),""))</f>
        <v/>
      </c>
    </row>
    <row r="1625" spans="7:11" x14ac:dyDescent="0.2">
      <c r="G1625" s="24" t="str">
        <f>+IF('Tableau de bord'!B1645='Tableau de bord'!B1646,"",'Tableau de bord'!B1645)</f>
        <v/>
      </c>
      <c r="H1625" s="23" t="str">
        <f>+'Tableau de bord'!R1645</f>
        <v/>
      </c>
      <c r="I1625" s="17" t="str">
        <f>+IF('Tableau de bord'!B1646='Tableau de bord'!B1645,"",SUM($H$2:$H1625))</f>
        <v/>
      </c>
      <c r="J1625" s="8" t="str" cm="1">
        <f t="array" aca="1" ref="J1625" ca="1">IF(ISERROR(IF(ROWS($1:1624)&lt;=COUNTA($G$2:G2123),INDEX($G$2:G2123,SMALL(IF($G$2:G2123&lt;&gt;"",ROW(INDIRECT("1:"&amp;ROWS($G$2:G2123)))),ROWS($1:1624))),"")),"",IF(ROWS($1:1624)&lt;=COUNTA($G$2:G2123),INDEX($G$2:G2123,SMALL(IF($G$2:G2123&lt;&gt;"",ROW(INDIRECT("1:"&amp;ROWS($G$2:G2123)))),ROWS($1:1624))),""))</f>
        <v/>
      </c>
      <c r="K1625" s="10" t="str" cm="1">
        <f t="array" aca="1" ref="K1625" ca="1">IF(ISERROR(IF(ROWS($1:1624)&lt;=COUNTA($I$2:I2123),INDEX($I$2:I2123,SMALL(IF($I$2:I2123&lt;&gt;"",ROW(INDIRECT("1:"&amp;ROWS($I$2:I2123)))),ROWS($1:1624))),"")),"",IF(ROWS($1:1624)&lt;=COUNTA($I$2:I2123),INDEX($I$2:I2123,SMALL(IF($I$2:I2123&lt;&gt;"",ROW(INDIRECT("1:"&amp;ROWS($I$2:I2123)))),ROWS($1:1624))),""))</f>
        <v/>
      </c>
    </row>
    <row r="1626" spans="7:11" x14ac:dyDescent="0.2">
      <c r="G1626" s="24" t="str">
        <f>+IF('Tableau de bord'!B1646='Tableau de bord'!B1647,"",'Tableau de bord'!B1646)</f>
        <v/>
      </c>
      <c r="H1626" s="23" t="str">
        <f>+'Tableau de bord'!R1646</f>
        <v/>
      </c>
      <c r="I1626" s="17" t="str">
        <f>+IF('Tableau de bord'!B1647='Tableau de bord'!B1646,"",SUM($H$2:$H1626))</f>
        <v/>
      </c>
      <c r="J1626" s="8" t="str" cm="1">
        <f t="array" aca="1" ref="J1626" ca="1">IF(ISERROR(IF(ROWS($1:1625)&lt;=COUNTA($G$2:G2124),INDEX($G$2:G2124,SMALL(IF($G$2:G2124&lt;&gt;"",ROW(INDIRECT("1:"&amp;ROWS($G$2:G2124)))),ROWS($1:1625))),"")),"",IF(ROWS($1:1625)&lt;=COUNTA($G$2:G2124),INDEX($G$2:G2124,SMALL(IF($G$2:G2124&lt;&gt;"",ROW(INDIRECT("1:"&amp;ROWS($G$2:G2124)))),ROWS($1:1625))),""))</f>
        <v/>
      </c>
      <c r="K1626" s="10" t="str" cm="1">
        <f t="array" aca="1" ref="K1626" ca="1">IF(ISERROR(IF(ROWS($1:1625)&lt;=COUNTA($I$2:I2124),INDEX($I$2:I2124,SMALL(IF($I$2:I2124&lt;&gt;"",ROW(INDIRECT("1:"&amp;ROWS($I$2:I2124)))),ROWS($1:1625))),"")),"",IF(ROWS($1:1625)&lt;=COUNTA($I$2:I2124),INDEX($I$2:I2124,SMALL(IF($I$2:I2124&lt;&gt;"",ROW(INDIRECT("1:"&amp;ROWS($I$2:I2124)))),ROWS($1:1625))),""))</f>
        <v/>
      </c>
    </row>
    <row r="1627" spans="7:11" x14ac:dyDescent="0.2">
      <c r="G1627" s="24" t="str">
        <f>+IF('Tableau de bord'!B1647='Tableau de bord'!B1648,"",'Tableau de bord'!B1647)</f>
        <v/>
      </c>
      <c r="H1627" s="23" t="str">
        <f>+'Tableau de bord'!R1647</f>
        <v/>
      </c>
      <c r="I1627" s="17" t="str">
        <f>+IF('Tableau de bord'!B1648='Tableau de bord'!B1647,"",SUM($H$2:$H1627))</f>
        <v/>
      </c>
      <c r="J1627" s="8" t="str" cm="1">
        <f t="array" aca="1" ref="J1627" ca="1">IF(ISERROR(IF(ROWS($1:1626)&lt;=COUNTA($G$2:G2125),INDEX($G$2:G2125,SMALL(IF($G$2:G2125&lt;&gt;"",ROW(INDIRECT("1:"&amp;ROWS($G$2:G2125)))),ROWS($1:1626))),"")),"",IF(ROWS($1:1626)&lt;=COUNTA($G$2:G2125),INDEX($G$2:G2125,SMALL(IF($G$2:G2125&lt;&gt;"",ROW(INDIRECT("1:"&amp;ROWS($G$2:G2125)))),ROWS($1:1626))),""))</f>
        <v/>
      </c>
      <c r="K1627" s="10" t="str" cm="1">
        <f t="array" aca="1" ref="K1627" ca="1">IF(ISERROR(IF(ROWS($1:1626)&lt;=COUNTA($I$2:I2125),INDEX($I$2:I2125,SMALL(IF($I$2:I2125&lt;&gt;"",ROW(INDIRECT("1:"&amp;ROWS($I$2:I2125)))),ROWS($1:1626))),"")),"",IF(ROWS($1:1626)&lt;=COUNTA($I$2:I2125),INDEX($I$2:I2125,SMALL(IF($I$2:I2125&lt;&gt;"",ROW(INDIRECT("1:"&amp;ROWS($I$2:I2125)))),ROWS($1:1626))),""))</f>
        <v/>
      </c>
    </row>
    <row r="1628" spans="7:11" x14ac:dyDescent="0.2">
      <c r="G1628" s="24" t="str">
        <f>+IF('Tableau de bord'!B1648='Tableau de bord'!B1649,"",'Tableau de bord'!B1648)</f>
        <v/>
      </c>
      <c r="H1628" s="23" t="str">
        <f>+'Tableau de bord'!R1648</f>
        <v/>
      </c>
      <c r="I1628" s="17" t="str">
        <f>+IF('Tableau de bord'!B1649='Tableau de bord'!B1648,"",SUM($H$2:$H1628))</f>
        <v/>
      </c>
      <c r="J1628" s="8" t="str" cm="1">
        <f t="array" aca="1" ref="J1628" ca="1">IF(ISERROR(IF(ROWS($1:1627)&lt;=COUNTA($G$2:G2126),INDEX($G$2:G2126,SMALL(IF($G$2:G2126&lt;&gt;"",ROW(INDIRECT("1:"&amp;ROWS($G$2:G2126)))),ROWS($1:1627))),"")),"",IF(ROWS($1:1627)&lt;=COUNTA($G$2:G2126),INDEX($G$2:G2126,SMALL(IF($G$2:G2126&lt;&gt;"",ROW(INDIRECT("1:"&amp;ROWS($G$2:G2126)))),ROWS($1:1627))),""))</f>
        <v/>
      </c>
      <c r="K1628" s="10" t="str" cm="1">
        <f t="array" aca="1" ref="K1628" ca="1">IF(ISERROR(IF(ROWS($1:1627)&lt;=COUNTA($I$2:I2126),INDEX($I$2:I2126,SMALL(IF($I$2:I2126&lt;&gt;"",ROW(INDIRECT("1:"&amp;ROWS($I$2:I2126)))),ROWS($1:1627))),"")),"",IF(ROWS($1:1627)&lt;=COUNTA($I$2:I2126),INDEX($I$2:I2126,SMALL(IF($I$2:I2126&lt;&gt;"",ROW(INDIRECT("1:"&amp;ROWS($I$2:I2126)))),ROWS($1:1627))),""))</f>
        <v/>
      </c>
    </row>
    <row r="1629" spans="7:11" x14ac:dyDescent="0.2">
      <c r="G1629" s="24" t="str">
        <f>+IF('Tableau de bord'!B1649='Tableau de bord'!B1650,"",'Tableau de bord'!B1649)</f>
        <v/>
      </c>
      <c r="H1629" s="23" t="str">
        <f>+'Tableau de bord'!R1649</f>
        <v/>
      </c>
      <c r="I1629" s="17" t="str">
        <f>+IF('Tableau de bord'!B1650='Tableau de bord'!B1649,"",SUM($H$2:$H1629))</f>
        <v/>
      </c>
      <c r="J1629" s="8" t="str" cm="1">
        <f t="array" aca="1" ref="J1629" ca="1">IF(ISERROR(IF(ROWS($1:1628)&lt;=COUNTA($G$2:G2127),INDEX($G$2:G2127,SMALL(IF($G$2:G2127&lt;&gt;"",ROW(INDIRECT("1:"&amp;ROWS($G$2:G2127)))),ROWS($1:1628))),"")),"",IF(ROWS($1:1628)&lt;=COUNTA($G$2:G2127),INDEX($G$2:G2127,SMALL(IF($G$2:G2127&lt;&gt;"",ROW(INDIRECT("1:"&amp;ROWS($G$2:G2127)))),ROWS($1:1628))),""))</f>
        <v/>
      </c>
      <c r="K1629" s="10" t="str" cm="1">
        <f t="array" aca="1" ref="K1629" ca="1">IF(ISERROR(IF(ROWS($1:1628)&lt;=COUNTA($I$2:I2127),INDEX($I$2:I2127,SMALL(IF($I$2:I2127&lt;&gt;"",ROW(INDIRECT("1:"&amp;ROWS($I$2:I2127)))),ROWS($1:1628))),"")),"",IF(ROWS($1:1628)&lt;=COUNTA($I$2:I2127),INDEX($I$2:I2127,SMALL(IF($I$2:I2127&lt;&gt;"",ROW(INDIRECT("1:"&amp;ROWS($I$2:I2127)))),ROWS($1:1628))),""))</f>
        <v/>
      </c>
    </row>
    <row r="1630" spans="7:11" x14ac:dyDescent="0.2">
      <c r="G1630" s="24" t="str">
        <f>+IF('Tableau de bord'!B1650='Tableau de bord'!B1651,"",'Tableau de bord'!B1650)</f>
        <v/>
      </c>
      <c r="H1630" s="23" t="str">
        <f>+'Tableau de bord'!R1650</f>
        <v/>
      </c>
      <c r="I1630" s="17" t="str">
        <f>+IF('Tableau de bord'!B1651='Tableau de bord'!B1650,"",SUM($H$2:$H1630))</f>
        <v/>
      </c>
      <c r="J1630" s="8" t="str" cm="1">
        <f t="array" aca="1" ref="J1630" ca="1">IF(ISERROR(IF(ROWS($1:1629)&lt;=COUNTA($G$2:G2128),INDEX($G$2:G2128,SMALL(IF($G$2:G2128&lt;&gt;"",ROW(INDIRECT("1:"&amp;ROWS($G$2:G2128)))),ROWS($1:1629))),"")),"",IF(ROWS($1:1629)&lt;=COUNTA($G$2:G2128),INDEX($G$2:G2128,SMALL(IF($G$2:G2128&lt;&gt;"",ROW(INDIRECT("1:"&amp;ROWS($G$2:G2128)))),ROWS($1:1629))),""))</f>
        <v/>
      </c>
      <c r="K1630" s="10" t="str" cm="1">
        <f t="array" aca="1" ref="K1630" ca="1">IF(ISERROR(IF(ROWS($1:1629)&lt;=COUNTA($I$2:I2128),INDEX($I$2:I2128,SMALL(IF($I$2:I2128&lt;&gt;"",ROW(INDIRECT("1:"&amp;ROWS($I$2:I2128)))),ROWS($1:1629))),"")),"",IF(ROWS($1:1629)&lt;=COUNTA($I$2:I2128),INDEX($I$2:I2128,SMALL(IF($I$2:I2128&lt;&gt;"",ROW(INDIRECT("1:"&amp;ROWS($I$2:I2128)))),ROWS($1:1629))),""))</f>
        <v/>
      </c>
    </row>
    <row r="1631" spans="7:11" x14ac:dyDescent="0.2">
      <c r="G1631" s="24" t="str">
        <f>+IF('Tableau de bord'!B1651='Tableau de bord'!B1652,"",'Tableau de bord'!B1651)</f>
        <v/>
      </c>
      <c r="H1631" s="23" t="str">
        <f>+'Tableau de bord'!R1651</f>
        <v/>
      </c>
      <c r="I1631" s="17" t="str">
        <f>+IF('Tableau de bord'!B1652='Tableau de bord'!B1651,"",SUM($H$2:$H1631))</f>
        <v/>
      </c>
      <c r="J1631" s="8" t="str" cm="1">
        <f t="array" aca="1" ref="J1631" ca="1">IF(ISERROR(IF(ROWS($1:1630)&lt;=COUNTA($G$2:G2129),INDEX($G$2:G2129,SMALL(IF($G$2:G2129&lt;&gt;"",ROW(INDIRECT("1:"&amp;ROWS($G$2:G2129)))),ROWS($1:1630))),"")),"",IF(ROWS($1:1630)&lt;=COUNTA($G$2:G2129),INDEX($G$2:G2129,SMALL(IF($G$2:G2129&lt;&gt;"",ROW(INDIRECT("1:"&amp;ROWS($G$2:G2129)))),ROWS($1:1630))),""))</f>
        <v/>
      </c>
      <c r="K1631" s="10" t="str" cm="1">
        <f t="array" aca="1" ref="K1631" ca="1">IF(ISERROR(IF(ROWS($1:1630)&lt;=COUNTA($I$2:I2129),INDEX($I$2:I2129,SMALL(IF($I$2:I2129&lt;&gt;"",ROW(INDIRECT("1:"&amp;ROWS($I$2:I2129)))),ROWS($1:1630))),"")),"",IF(ROWS($1:1630)&lt;=COUNTA($I$2:I2129),INDEX($I$2:I2129,SMALL(IF($I$2:I2129&lt;&gt;"",ROW(INDIRECT("1:"&amp;ROWS($I$2:I2129)))),ROWS($1:1630))),""))</f>
        <v/>
      </c>
    </row>
    <row r="1632" spans="7:11" x14ac:dyDescent="0.2">
      <c r="G1632" s="24" t="str">
        <f>+IF('Tableau de bord'!B1652='Tableau de bord'!B1653,"",'Tableau de bord'!B1652)</f>
        <v/>
      </c>
      <c r="H1632" s="23" t="str">
        <f>+'Tableau de bord'!R1652</f>
        <v/>
      </c>
      <c r="I1632" s="17" t="str">
        <f>+IF('Tableau de bord'!B1653='Tableau de bord'!B1652,"",SUM($H$2:$H1632))</f>
        <v/>
      </c>
      <c r="J1632" s="8" t="str" cm="1">
        <f t="array" aca="1" ref="J1632" ca="1">IF(ISERROR(IF(ROWS($1:1631)&lt;=COUNTA($G$2:G2130),INDEX($G$2:G2130,SMALL(IF($G$2:G2130&lt;&gt;"",ROW(INDIRECT("1:"&amp;ROWS($G$2:G2130)))),ROWS($1:1631))),"")),"",IF(ROWS($1:1631)&lt;=COUNTA($G$2:G2130),INDEX($G$2:G2130,SMALL(IF($G$2:G2130&lt;&gt;"",ROW(INDIRECT("1:"&amp;ROWS($G$2:G2130)))),ROWS($1:1631))),""))</f>
        <v/>
      </c>
      <c r="K1632" s="10" t="str" cm="1">
        <f t="array" aca="1" ref="K1632" ca="1">IF(ISERROR(IF(ROWS($1:1631)&lt;=COUNTA($I$2:I2130),INDEX($I$2:I2130,SMALL(IF($I$2:I2130&lt;&gt;"",ROW(INDIRECT("1:"&amp;ROWS($I$2:I2130)))),ROWS($1:1631))),"")),"",IF(ROWS($1:1631)&lt;=COUNTA($I$2:I2130),INDEX($I$2:I2130,SMALL(IF($I$2:I2130&lt;&gt;"",ROW(INDIRECT("1:"&amp;ROWS($I$2:I2130)))),ROWS($1:1631))),""))</f>
        <v/>
      </c>
    </row>
    <row r="1633" spans="7:11" x14ac:dyDescent="0.2">
      <c r="G1633" s="24" t="str">
        <f>+IF('Tableau de bord'!B1653='Tableau de bord'!B1654,"",'Tableau de bord'!B1653)</f>
        <v/>
      </c>
      <c r="H1633" s="23" t="str">
        <f>+'Tableau de bord'!R1653</f>
        <v/>
      </c>
      <c r="I1633" s="17" t="str">
        <f>+IF('Tableau de bord'!B1654='Tableau de bord'!B1653,"",SUM($H$2:$H1633))</f>
        <v/>
      </c>
      <c r="J1633" s="8" t="str" cm="1">
        <f t="array" aca="1" ref="J1633" ca="1">IF(ISERROR(IF(ROWS($1:1632)&lt;=COUNTA($G$2:G2131),INDEX($G$2:G2131,SMALL(IF($G$2:G2131&lt;&gt;"",ROW(INDIRECT("1:"&amp;ROWS($G$2:G2131)))),ROWS($1:1632))),"")),"",IF(ROWS($1:1632)&lt;=COUNTA($G$2:G2131),INDEX($G$2:G2131,SMALL(IF($G$2:G2131&lt;&gt;"",ROW(INDIRECT("1:"&amp;ROWS($G$2:G2131)))),ROWS($1:1632))),""))</f>
        <v/>
      </c>
      <c r="K1633" s="10" t="str" cm="1">
        <f t="array" aca="1" ref="K1633" ca="1">IF(ISERROR(IF(ROWS($1:1632)&lt;=COUNTA($I$2:I2131),INDEX($I$2:I2131,SMALL(IF($I$2:I2131&lt;&gt;"",ROW(INDIRECT("1:"&amp;ROWS($I$2:I2131)))),ROWS($1:1632))),"")),"",IF(ROWS($1:1632)&lt;=COUNTA($I$2:I2131),INDEX($I$2:I2131,SMALL(IF($I$2:I2131&lt;&gt;"",ROW(INDIRECT("1:"&amp;ROWS($I$2:I2131)))),ROWS($1:1632))),""))</f>
        <v/>
      </c>
    </row>
    <row r="1634" spans="7:11" x14ac:dyDescent="0.2">
      <c r="G1634" s="24" t="str">
        <f>+IF('Tableau de bord'!B1654='Tableau de bord'!B1655,"",'Tableau de bord'!B1654)</f>
        <v/>
      </c>
      <c r="H1634" s="23" t="str">
        <f>+'Tableau de bord'!R1654</f>
        <v/>
      </c>
      <c r="I1634" s="17" t="str">
        <f>+IF('Tableau de bord'!B1655='Tableau de bord'!B1654,"",SUM($H$2:$H1634))</f>
        <v/>
      </c>
      <c r="J1634" s="8" t="str" cm="1">
        <f t="array" aca="1" ref="J1634" ca="1">IF(ISERROR(IF(ROWS($1:1633)&lt;=COUNTA($G$2:G2132),INDEX($G$2:G2132,SMALL(IF($G$2:G2132&lt;&gt;"",ROW(INDIRECT("1:"&amp;ROWS($G$2:G2132)))),ROWS($1:1633))),"")),"",IF(ROWS($1:1633)&lt;=COUNTA($G$2:G2132),INDEX($G$2:G2132,SMALL(IF($G$2:G2132&lt;&gt;"",ROW(INDIRECT("1:"&amp;ROWS($G$2:G2132)))),ROWS($1:1633))),""))</f>
        <v/>
      </c>
      <c r="K1634" s="10" t="str" cm="1">
        <f t="array" aca="1" ref="K1634" ca="1">IF(ISERROR(IF(ROWS($1:1633)&lt;=COUNTA($I$2:I2132),INDEX($I$2:I2132,SMALL(IF($I$2:I2132&lt;&gt;"",ROW(INDIRECT("1:"&amp;ROWS($I$2:I2132)))),ROWS($1:1633))),"")),"",IF(ROWS($1:1633)&lt;=COUNTA($I$2:I2132),INDEX($I$2:I2132,SMALL(IF($I$2:I2132&lt;&gt;"",ROW(INDIRECT("1:"&amp;ROWS($I$2:I2132)))),ROWS($1:1633))),""))</f>
        <v/>
      </c>
    </row>
    <row r="1635" spans="7:11" x14ac:dyDescent="0.2">
      <c r="G1635" s="24" t="str">
        <f>+IF('Tableau de bord'!B1655='Tableau de bord'!B1656,"",'Tableau de bord'!B1655)</f>
        <v/>
      </c>
      <c r="H1635" s="23" t="str">
        <f>+'Tableau de bord'!R1655</f>
        <v/>
      </c>
      <c r="I1635" s="17" t="str">
        <f>+IF('Tableau de bord'!B1656='Tableau de bord'!B1655,"",SUM($H$2:$H1635))</f>
        <v/>
      </c>
      <c r="J1635" s="8" t="str" cm="1">
        <f t="array" aca="1" ref="J1635" ca="1">IF(ISERROR(IF(ROWS($1:1634)&lt;=COUNTA($G$2:G2133),INDEX($G$2:G2133,SMALL(IF($G$2:G2133&lt;&gt;"",ROW(INDIRECT("1:"&amp;ROWS($G$2:G2133)))),ROWS($1:1634))),"")),"",IF(ROWS($1:1634)&lt;=COUNTA($G$2:G2133),INDEX($G$2:G2133,SMALL(IF($G$2:G2133&lt;&gt;"",ROW(INDIRECT("1:"&amp;ROWS($G$2:G2133)))),ROWS($1:1634))),""))</f>
        <v/>
      </c>
      <c r="K1635" s="10" t="str" cm="1">
        <f t="array" aca="1" ref="K1635" ca="1">IF(ISERROR(IF(ROWS($1:1634)&lt;=COUNTA($I$2:I2133),INDEX($I$2:I2133,SMALL(IF($I$2:I2133&lt;&gt;"",ROW(INDIRECT("1:"&amp;ROWS($I$2:I2133)))),ROWS($1:1634))),"")),"",IF(ROWS($1:1634)&lt;=COUNTA($I$2:I2133),INDEX($I$2:I2133,SMALL(IF($I$2:I2133&lt;&gt;"",ROW(INDIRECT("1:"&amp;ROWS($I$2:I2133)))),ROWS($1:1634))),""))</f>
        <v/>
      </c>
    </row>
    <row r="1636" spans="7:11" x14ac:dyDescent="0.2">
      <c r="G1636" s="24" t="str">
        <f>+IF('Tableau de bord'!B1656='Tableau de bord'!B1657,"",'Tableau de bord'!B1656)</f>
        <v/>
      </c>
      <c r="H1636" s="23" t="str">
        <f>+'Tableau de bord'!R1656</f>
        <v/>
      </c>
      <c r="I1636" s="17" t="str">
        <f>+IF('Tableau de bord'!B1657='Tableau de bord'!B1656,"",SUM($H$2:$H1636))</f>
        <v/>
      </c>
      <c r="J1636" s="8" t="str" cm="1">
        <f t="array" aca="1" ref="J1636" ca="1">IF(ISERROR(IF(ROWS($1:1635)&lt;=COUNTA($G$2:G2134),INDEX($G$2:G2134,SMALL(IF($G$2:G2134&lt;&gt;"",ROW(INDIRECT("1:"&amp;ROWS($G$2:G2134)))),ROWS($1:1635))),"")),"",IF(ROWS($1:1635)&lt;=COUNTA($G$2:G2134),INDEX($G$2:G2134,SMALL(IF($G$2:G2134&lt;&gt;"",ROW(INDIRECT("1:"&amp;ROWS($G$2:G2134)))),ROWS($1:1635))),""))</f>
        <v/>
      </c>
      <c r="K1636" s="10" t="str" cm="1">
        <f t="array" aca="1" ref="K1636" ca="1">IF(ISERROR(IF(ROWS($1:1635)&lt;=COUNTA($I$2:I2134),INDEX($I$2:I2134,SMALL(IF($I$2:I2134&lt;&gt;"",ROW(INDIRECT("1:"&amp;ROWS($I$2:I2134)))),ROWS($1:1635))),"")),"",IF(ROWS($1:1635)&lt;=COUNTA($I$2:I2134),INDEX($I$2:I2134,SMALL(IF($I$2:I2134&lt;&gt;"",ROW(INDIRECT("1:"&amp;ROWS($I$2:I2134)))),ROWS($1:1635))),""))</f>
        <v/>
      </c>
    </row>
    <row r="1637" spans="7:11" x14ac:dyDescent="0.2">
      <c r="G1637" s="24" t="str">
        <f>+IF('Tableau de bord'!B1657='Tableau de bord'!B1658,"",'Tableau de bord'!B1657)</f>
        <v/>
      </c>
      <c r="H1637" s="23" t="str">
        <f>+'Tableau de bord'!R1657</f>
        <v/>
      </c>
      <c r="I1637" s="17" t="str">
        <f>+IF('Tableau de bord'!B1658='Tableau de bord'!B1657,"",SUM($H$2:$H1637))</f>
        <v/>
      </c>
      <c r="J1637" s="8" t="str" cm="1">
        <f t="array" aca="1" ref="J1637" ca="1">IF(ISERROR(IF(ROWS($1:1636)&lt;=COUNTA($G$2:G2135),INDEX($G$2:G2135,SMALL(IF($G$2:G2135&lt;&gt;"",ROW(INDIRECT("1:"&amp;ROWS($G$2:G2135)))),ROWS($1:1636))),"")),"",IF(ROWS($1:1636)&lt;=COUNTA($G$2:G2135),INDEX($G$2:G2135,SMALL(IF($G$2:G2135&lt;&gt;"",ROW(INDIRECT("1:"&amp;ROWS($G$2:G2135)))),ROWS($1:1636))),""))</f>
        <v/>
      </c>
      <c r="K1637" s="10" t="str" cm="1">
        <f t="array" aca="1" ref="K1637" ca="1">IF(ISERROR(IF(ROWS($1:1636)&lt;=COUNTA($I$2:I2135),INDEX($I$2:I2135,SMALL(IF($I$2:I2135&lt;&gt;"",ROW(INDIRECT("1:"&amp;ROWS($I$2:I2135)))),ROWS($1:1636))),"")),"",IF(ROWS($1:1636)&lt;=COUNTA($I$2:I2135),INDEX($I$2:I2135,SMALL(IF($I$2:I2135&lt;&gt;"",ROW(INDIRECT("1:"&amp;ROWS($I$2:I2135)))),ROWS($1:1636))),""))</f>
        <v/>
      </c>
    </row>
    <row r="1638" spans="7:11" x14ac:dyDescent="0.2">
      <c r="G1638" s="24" t="str">
        <f>+IF('Tableau de bord'!B1658='Tableau de bord'!B1659,"",'Tableau de bord'!B1658)</f>
        <v/>
      </c>
      <c r="H1638" s="23" t="str">
        <f>+'Tableau de bord'!R1658</f>
        <v/>
      </c>
      <c r="I1638" s="17" t="str">
        <f>+IF('Tableau de bord'!B1659='Tableau de bord'!B1658,"",SUM($H$2:$H1638))</f>
        <v/>
      </c>
      <c r="J1638" s="8" t="str" cm="1">
        <f t="array" aca="1" ref="J1638" ca="1">IF(ISERROR(IF(ROWS($1:1637)&lt;=COUNTA($G$2:G2136),INDEX($G$2:G2136,SMALL(IF($G$2:G2136&lt;&gt;"",ROW(INDIRECT("1:"&amp;ROWS($G$2:G2136)))),ROWS($1:1637))),"")),"",IF(ROWS($1:1637)&lt;=COUNTA($G$2:G2136),INDEX($G$2:G2136,SMALL(IF($G$2:G2136&lt;&gt;"",ROW(INDIRECT("1:"&amp;ROWS($G$2:G2136)))),ROWS($1:1637))),""))</f>
        <v/>
      </c>
      <c r="K1638" s="10" t="str" cm="1">
        <f t="array" aca="1" ref="K1638" ca="1">IF(ISERROR(IF(ROWS($1:1637)&lt;=COUNTA($I$2:I2136),INDEX($I$2:I2136,SMALL(IF($I$2:I2136&lt;&gt;"",ROW(INDIRECT("1:"&amp;ROWS($I$2:I2136)))),ROWS($1:1637))),"")),"",IF(ROWS($1:1637)&lt;=COUNTA($I$2:I2136),INDEX($I$2:I2136,SMALL(IF($I$2:I2136&lt;&gt;"",ROW(INDIRECT("1:"&amp;ROWS($I$2:I2136)))),ROWS($1:1637))),""))</f>
        <v/>
      </c>
    </row>
    <row r="1639" spans="7:11" x14ac:dyDescent="0.2">
      <c r="G1639" s="24" t="str">
        <f>+IF('Tableau de bord'!B1659='Tableau de bord'!B1660,"",'Tableau de bord'!B1659)</f>
        <v/>
      </c>
      <c r="H1639" s="23" t="str">
        <f>+'Tableau de bord'!R1659</f>
        <v/>
      </c>
      <c r="I1639" s="17" t="str">
        <f>+IF('Tableau de bord'!B1660='Tableau de bord'!B1659,"",SUM($H$2:$H1639))</f>
        <v/>
      </c>
      <c r="J1639" s="8" t="str" cm="1">
        <f t="array" aca="1" ref="J1639" ca="1">IF(ISERROR(IF(ROWS($1:1638)&lt;=COUNTA($G$2:G2137),INDEX($G$2:G2137,SMALL(IF($G$2:G2137&lt;&gt;"",ROW(INDIRECT("1:"&amp;ROWS($G$2:G2137)))),ROWS($1:1638))),"")),"",IF(ROWS($1:1638)&lt;=COUNTA($G$2:G2137),INDEX($G$2:G2137,SMALL(IF($G$2:G2137&lt;&gt;"",ROW(INDIRECT("1:"&amp;ROWS($G$2:G2137)))),ROWS($1:1638))),""))</f>
        <v/>
      </c>
      <c r="K1639" s="10" t="str" cm="1">
        <f t="array" aca="1" ref="K1639" ca="1">IF(ISERROR(IF(ROWS($1:1638)&lt;=COUNTA($I$2:I2137),INDEX($I$2:I2137,SMALL(IF($I$2:I2137&lt;&gt;"",ROW(INDIRECT("1:"&amp;ROWS($I$2:I2137)))),ROWS($1:1638))),"")),"",IF(ROWS($1:1638)&lt;=COUNTA($I$2:I2137),INDEX($I$2:I2137,SMALL(IF($I$2:I2137&lt;&gt;"",ROW(INDIRECT("1:"&amp;ROWS($I$2:I2137)))),ROWS($1:1638))),""))</f>
        <v/>
      </c>
    </row>
    <row r="1640" spans="7:11" x14ac:dyDescent="0.2">
      <c r="G1640" s="24" t="str">
        <f>+IF('Tableau de bord'!B1660='Tableau de bord'!B1661,"",'Tableau de bord'!B1660)</f>
        <v/>
      </c>
      <c r="H1640" s="23" t="str">
        <f>+'Tableau de bord'!R1660</f>
        <v/>
      </c>
      <c r="I1640" s="17" t="str">
        <f>+IF('Tableau de bord'!B1661='Tableau de bord'!B1660,"",SUM($H$2:$H1640))</f>
        <v/>
      </c>
      <c r="J1640" s="8" t="str" cm="1">
        <f t="array" aca="1" ref="J1640" ca="1">IF(ISERROR(IF(ROWS($1:1639)&lt;=COUNTA($G$2:G2138),INDEX($G$2:G2138,SMALL(IF($G$2:G2138&lt;&gt;"",ROW(INDIRECT("1:"&amp;ROWS($G$2:G2138)))),ROWS($1:1639))),"")),"",IF(ROWS($1:1639)&lt;=COUNTA($G$2:G2138),INDEX($G$2:G2138,SMALL(IF($G$2:G2138&lt;&gt;"",ROW(INDIRECT("1:"&amp;ROWS($G$2:G2138)))),ROWS($1:1639))),""))</f>
        <v/>
      </c>
      <c r="K1640" s="10" t="str" cm="1">
        <f t="array" aca="1" ref="K1640" ca="1">IF(ISERROR(IF(ROWS($1:1639)&lt;=COUNTA($I$2:I2138),INDEX($I$2:I2138,SMALL(IF($I$2:I2138&lt;&gt;"",ROW(INDIRECT("1:"&amp;ROWS($I$2:I2138)))),ROWS($1:1639))),"")),"",IF(ROWS($1:1639)&lt;=COUNTA($I$2:I2138),INDEX($I$2:I2138,SMALL(IF($I$2:I2138&lt;&gt;"",ROW(INDIRECT("1:"&amp;ROWS($I$2:I2138)))),ROWS($1:1639))),""))</f>
        <v/>
      </c>
    </row>
    <row r="1641" spans="7:11" x14ac:dyDescent="0.2">
      <c r="G1641" s="24" t="str">
        <f>+IF('Tableau de bord'!B1661='Tableau de bord'!B1662,"",'Tableau de bord'!B1661)</f>
        <v/>
      </c>
      <c r="H1641" s="23" t="str">
        <f>+'Tableau de bord'!R1661</f>
        <v/>
      </c>
      <c r="I1641" s="17" t="str">
        <f>+IF('Tableau de bord'!B1662='Tableau de bord'!B1661,"",SUM($H$2:$H1641))</f>
        <v/>
      </c>
      <c r="J1641" s="8" t="str" cm="1">
        <f t="array" aca="1" ref="J1641" ca="1">IF(ISERROR(IF(ROWS($1:1640)&lt;=COUNTA($G$2:G2139),INDEX($G$2:G2139,SMALL(IF($G$2:G2139&lt;&gt;"",ROW(INDIRECT("1:"&amp;ROWS($G$2:G2139)))),ROWS($1:1640))),"")),"",IF(ROWS($1:1640)&lt;=COUNTA($G$2:G2139),INDEX($G$2:G2139,SMALL(IF($G$2:G2139&lt;&gt;"",ROW(INDIRECT("1:"&amp;ROWS($G$2:G2139)))),ROWS($1:1640))),""))</f>
        <v/>
      </c>
      <c r="K1641" s="10" t="str" cm="1">
        <f t="array" aca="1" ref="K1641" ca="1">IF(ISERROR(IF(ROWS($1:1640)&lt;=COUNTA($I$2:I2139),INDEX($I$2:I2139,SMALL(IF($I$2:I2139&lt;&gt;"",ROW(INDIRECT("1:"&amp;ROWS($I$2:I2139)))),ROWS($1:1640))),"")),"",IF(ROWS($1:1640)&lt;=COUNTA($I$2:I2139),INDEX($I$2:I2139,SMALL(IF($I$2:I2139&lt;&gt;"",ROW(INDIRECT("1:"&amp;ROWS($I$2:I2139)))),ROWS($1:1640))),""))</f>
        <v/>
      </c>
    </row>
    <row r="1642" spans="7:11" x14ac:dyDescent="0.2">
      <c r="G1642" s="24" t="str">
        <f>+IF('Tableau de bord'!B1662='Tableau de bord'!B1663,"",'Tableau de bord'!B1662)</f>
        <v/>
      </c>
      <c r="H1642" s="23" t="str">
        <f>+'Tableau de bord'!R1662</f>
        <v/>
      </c>
      <c r="I1642" s="17" t="str">
        <f>+IF('Tableau de bord'!B1663='Tableau de bord'!B1662,"",SUM($H$2:$H1642))</f>
        <v/>
      </c>
      <c r="J1642" s="8" t="str" cm="1">
        <f t="array" aca="1" ref="J1642" ca="1">IF(ISERROR(IF(ROWS($1:1641)&lt;=COUNTA($G$2:G2140),INDEX($G$2:G2140,SMALL(IF($G$2:G2140&lt;&gt;"",ROW(INDIRECT("1:"&amp;ROWS($G$2:G2140)))),ROWS($1:1641))),"")),"",IF(ROWS($1:1641)&lt;=COUNTA($G$2:G2140),INDEX($G$2:G2140,SMALL(IF($G$2:G2140&lt;&gt;"",ROW(INDIRECT("1:"&amp;ROWS($G$2:G2140)))),ROWS($1:1641))),""))</f>
        <v/>
      </c>
      <c r="K1642" s="10" t="str" cm="1">
        <f t="array" aca="1" ref="K1642" ca="1">IF(ISERROR(IF(ROWS($1:1641)&lt;=COUNTA($I$2:I2140),INDEX($I$2:I2140,SMALL(IF($I$2:I2140&lt;&gt;"",ROW(INDIRECT("1:"&amp;ROWS($I$2:I2140)))),ROWS($1:1641))),"")),"",IF(ROWS($1:1641)&lt;=COUNTA($I$2:I2140),INDEX($I$2:I2140,SMALL(IF($I$2:I2140&lt;&gt;"",ROW(INDIRECT("1:"&amp;ROWS($I$2:I2140)))),ROWS($1:1641))),""))</f>
        <v/>
      </c>
    </row>
    <row r="1643" spans="7:11" x14ac:dyDescent="0.2">
      <c r="G1643" s="24" t="str">
        <f>+IF('Tableau de bord'!B1663='Tableau de bord'!B1664,"",'Tableau de bord'!B1663)</f>
        <v/>
      </c>
      <c r="H1643" s="23" t="str">
        <f>+'Tableau de bord'!R1663</f>
        <v/>
      </c>
      <c r="I1643" s="17" t="str">
        <f>+IF('Tableau de bord'!B1664='Tableau de bord'!B1663,"",SUM($H$2:$H1643))</f>
        <v/>
      </c>
      <c r="J1643" s="8" t="str" cm="1">
        <f t="array" aca="1" ref="J1643" ca="1">IF(ISERROR(IF(ROWS($1:1642)&lt;=COUNTA($G$2:G2141),INDEX($G$2:G2141,SMALL(IF($G$2:G2141&lt;&gt;"",ROW(INDIRECT("1:"&amp;ROWS($G$2:G2141)))),ROWS($1:1642))),"")),"",IF(ROWS($1:1642)&lt;=COUNTA($G$2:G2141),INDEX($G$2:G2141,SMALL(IF($G$2:G2141&lt;&gt;"",ROW(INDIRECT("1:"&amp;ROWS($G$2:G2141)))),ROWS($1:1642))),""))</f>
        <v/>
      </c>
      <c r="K1643" s="10" t="str" cm="1">
        <f t="array" aca="1" ref="K1643" ca="1">IF(ISERROR(IF(ROWS($1:1642)&lt;=COUNTA($I$2:I2141),INDEX($I$2:I2141,SMALL(IF($I$2:I2141&lt;&gt;"",ROW(INDIRECT("1:"&amp;ROWS($I$2:I2141)))),ROWS($1:1642))),"")),"",IF(ROWS($1:1642)&lt;=COUNTA($I$2:I2141),INDEX($I$2:I2141,SMALL(IF($I$2:I2141&lt;&gt;"",ROW(INDIRECT("1:"&amp;ROWS($I$2:I2141)))),ROWS($1:1642))),""))</f>
        <v/>
      </c>
    </row>
    <row r="1644" spans="7:11" x14ac:dyDescent="0.2">
      <c r="G1644" s="24" t="str">
        <f>+IF('Tableau de bord'!B1664='Tableau de bord'!B1665,"",'Tableau de bord'!B1664)</f>
        <v/>
      </c>
      <c r="H1644" s="23" t="str">
        <f>+'Tableau de bord'!R1664</f>
        <v/>
      </c>
      <c r="I1644" s="17" t="str">
        <f>+IF('Tableau de bord'!B1665='Tableau de bord'!B1664,"",SUM($H$2:$H1644))</f>
        <v/>
      </c>
      <c r="J1644" s="8" t="str" cm="1">
        <f t="array" aca="1" ref="J1644" ca="1">IF(ISERROR(IF(ROWS($1:1643)&lt;=COUNTA($G$2:G2142),INDEX($G$2:G2142,SMALL(IF($G$2:G2142&lt;&gt;"",ROW(INDIRECT("1:"&amp;ROWS($G$2:G2142)))),ROWS($1:1643))),"")),"",IF(ROWS($1:1643)&lt;=COUNTA($G$2:G2142),INDEX($G$2:G2142,SMALL(IF($G$2:G2142&lt;&gt;"",ROW(INDIRECT("1:"&amp;ROWS($G$2:G2142)))),ROWS($1:1643))),""))</f>
        <v/>
      </c>
      <c r="K1644" s="10" t="str" cm="1">
        <f t="array" aca="1" ref="K1644" ca="1">IF(ISERROR(IF(ROWS($1:1643)&lt;=COUNTA($I$2:I2142),INDEX($I$2:I2142,SMALL(IF($I$2:I2142&lt;&gt;"",ROW(INDIRECT("1:"&amp;ROWS($I$2:I2142)))),ROWS($1:1643))),"")),"",IF(ROWS($1:1643)&lt;=COUNTA($I$2:I2142),INDEX($I$2:I2142,SMALL(IF($I$2:I2142&lt;&gt;"",ROW(INDIRECT("1:"&amp;ROWS($I$2:I2142)))),ROWS($1:1643))),""))</f>
        <v/>
      </c>
    </row>
    <row r="1645" spans="7:11" x14ac:dyDescent="0.2">
      <c r="G1645" s="24" t="str">
        <f>+IF('Tableau de bord'!B1665='Tableau de bord'!B1666,"",'Tableau de bord'!B1665)</f>
        <v/>
      </c>
      <c r="H1645" s="23" t="str">
        <f>+'Tableau de bord'!R1665</f>
        <v/>
      </c>
      <c r="I1645" s="17" t="str">
        <f>+IF('Tableau de bord'!B1666='Tableau de bord'!B1665,"",SUM($H$2:$H1645))</f>
        <v/>
      </c>
      <c r="J1645" s="8" t="str" cm="1">
        <f t="array" aca="1" ref="J1645" ca="1">IF(ISERROR(IF(ROWS($1:1644)&lt;=COUNTA($G$2:G2143),INDEX($G$2:G2143,SMALL(IF($G$2:G2143&lt;&gt;"",ROW(INDIRECT("1:"&amp;ROWS($G$2:G2143)))),ROWS($1:1644))),"")),"",IF(ROWS($1:1644)&lt;=COUNTA($G$2:G2143),INDEX($G$2:G2143,SMALL(IF($G$2:G2143&lt;&gt;"",ROW(INDIRECT("1:"&amp;ROWS($G$2:G2143)))),ROWS($1:1644))),""))</f>
        <v/>
      </c>
      <c r="K1645" s="10" t="str" cm="1">
        <f t="array" aca="1" ref="K1645" ca="1">IF(ISERROR(IF(ROWS($1:1644)&lt;=COUNTA($I$2:I2143),INDEX($I$2:I2143,SMALL(IF($I$2:I2143&lt;&gt;"",ROW(INDIRECT("1:"&amp;ROWS($I$2:I2143)))),ROWS($1:1644))),"")),"",IF(ROWS($1:1644)&lt;=COUNTA($I$2:I2143),INDEX($I$2:I2143,SMALL(IF($I$2:I2143&lt;&gt;"",ROW(INDIRECT("1:"&amp;ROWS($I$2:I2143)))),ROWS($1:1644))),""))</f>
        <v/>
      </c>
    </row>
    <row r="1646" spans="7:11" x14ac:dyDescent="0.2">
      <c r="G1646" s="24" t="str">
        <f>+IF('Tableau de bord'!B1666='Tableau de bord'!B1667,"",'Tableau de bord'!B1666)</f>
        <v/>
      </c>
      <c r="H1646" s="23" t="str">
        <f>+'Tableau de bord'!R1666</f>
        <v/>
      </c>
      <c r="I1646" s="17" t="str">
        <f>+IF('Tableau de bord'!B1667='Tableau de bord'!B1666,"",SUM($H$2:$H1646))</f>
        <v/>
      </c>
      <c r="J1646" s="8" t="str" cm="1">
        <f t="array" aca="1" ref="J1646" ca="1">IF(ISERROR(IF(ROWS($1:1645)&lt;=COUNTA($G$2:G2144),INDEX($G$2:G2144,SMALL(IF($G$2:G2144&lt;&gt;"",ROW(INDIRECT("1:"&amp;ROWS($G$2:G2144)))),ROWS($1:1645))),"")),"",IF(ROWS($1:1645)&lt;=COUNTA($G$2:G2144),INDEX($G$2:G2144,SMALL(IF($G$2:G2144&lt;&gt;"",ROW(INDIRECT("1:"&amp;ROWS($G$2:G2144)))),ROWS($1:1645))),""))</f>
        <v/>
      </c>
      <c r="K1646" s="10" t="str" cm="1">
        <f t="array" aca="1" ref="K1646" ca="1">IF(ISERROR(IF(ROWS($1:1645)&lt;=COUNTA($I$2:I2144),INDEX($I$2:I2144,SMALL(IF($I$2:I2144&lt;&gt;"",ROW(INDIRECT("1:"&amp;ROWS($I$2:I2144)))),ROWS($1:1645))),"")),"",IF(ROWS($1:1645)&lt;=COUNTA($I$2:I2144),INDEX($I$2:I2144,SMALL(IF($I$2:I2144&lt;&gt;"",ROW(INDIRECT("1:"&amp;ROWS($I$2:I2144)))),ROWS($1:1645))),""))</f>
        <v/>
      </c>
    </row>
    <row r="1647" spans="7:11" x14ac:dyDescent="0.2">
      <c r="G1647" s="24" t="str">
        <f>+IF('Tableau de bord'!B1667='Tableau de bord'!B1668,"",'Tableau de bord'!B1667)</f>
        <v/>
      </c>
      <c r="H1647" s="23" t="str">
        <f>+'Tableau de bord'!R1667</f>
        <v/>
      </c>
      <c r="I1647" s="17" t="str">
        <f>+IF('Tableau de bord'!B1668='Tableau de bord'!B1667,"",SUM($H$2:$H1647))</f>
        <v/>
      </c>
      <c r="J1647" s="8" t="str" cm="1">
        <f t="array" aca="1" ref="J1647" ca="1">IF(ISERROR(IF(ROWS($1:1646)&lt;=COUNTA($G$2:G2145),INDEX($G$2:G2145,SMALL(IF($G$2:G2145&lt;&gt;"",ROW(INDIRECT("1:"&amp;ROWS($G$2:G2145)))),ROWS($1:1646))),"")),"",IF(ROWS($1:1646)&lt;=COUNTA($G$2:G2145),INDEX($G$2:G2145,SMALL(IF($G$2:G2145&lt;&gt;"",ROW(INDIRECT("1:"&amp;ROWS($G$2:G2145)))),ROWS($1:1646))),""))</f>
        <v/>
      </c>
      <c r="K1647" s="10" t="str" cm="1">
        <f t="array" aca="1" ref="K1647" ca="1">IF(ISERROR(IF(ROWS($1:1646)&lt;=COUNTA($I$2:I2145),INDEX($I$2:I2145,SMALL(IF($I$2:I2145&lt;&gt;"",ROW(INDIRECT("1:"&amp;ROWS($I$2:I2145)))),ROWS($1:1646))),"")),"",IF(ROWS($1:1646)&lt;=COUNTA($I$2:I2145),INDEX($I$2:I2145,SMALL(IF($I$2:I2145&lt;&gt;"",ROW(INDIRECT("1:"&amp;ROWS($I$2:I2145)))),ROWS($1:1646))),""))</f>
        <v/>
      </c>
    </row>
    <row r="1648" spans="7:11" x14ac:dyDescent="0.2">
      <c r="G1648" s="24" t="str">
        <f>+IF('Tableau de bord'!B1668='Tableau de bord'!B1669,"",'Tableau de bord'!B1668)</f>
        <v/>
      </c>
      <c r="H1648" s="23" t="str">
        <f>+'Tableau de bord'!R1668</f>
        <v/>
      </c>
      <c r="I1648" s="17" t="str">
        <f>+IF('Tableau de bord'!B1669='Tableau de bord'!B1668,"",SUM($H$2:$H1648))</f>
        <v/>
      </c>
      <c r="J1648" s="8" t="str" cm="1">
        <f t="array" aca="1" ref="J1648" ca="1">IF(ISERROR(IF(ROWS($1:1647)&lt;=COUNTA($G$2:G2146),INDEX($G$2:G2146,SMALL(IF($G$2:G2146&lt;&gt;"",ROW(INDIRECT("1:"&amp;ROWS($G$2:G2146)))),ROWS($1:1647))),"")),"",IF(ROWS($1:1647)&lt;=COUNTA($G$2:G2146),INDEX($G$2:G2146,SMALL(IF($G$2:G2146&lt;&gt;"",ROW(INDIRECT("1:"&amp;ROWS($G$2:G2146)))),ROWS($1:1647))),""))</f>
        <v/>
      </c>
      <c r="K1648" s="10" t="str" cm="1">
        <f t="array" aca="1" ref="K1648" ca="1">IF(ISERROR(IF(ROWS($1:1647)&lt;=COUNTA($I$2:I2146),INDEX($I$2:I2146,SMALL(IF($I$2:I2146&lt;&gt;"",ROW(INDIRECT("1:"&amp;ROWS($I$2:I2146)))),ROWS($1:1647))),"")),"",IF(ROWS($1:1647)&lt;=COUNTA($I$2:I2146),INDEX($I$2:I2146,SMALL(IF($I$2:I2146&lt;&gt;"",ROW(INDIRECT("1:"&amp;ROWS($I$2:I2146)))),ROWS($1:1647))),""))</f>
        <v/>
      </c>
    </row>
    <row r="1649" spans="7:11" x14ac:dyDescent="0.2">
      <c r="G1649" s="24" t="str">
        <f>+IF('Tableau de bord'!B1669='Tableau de bord'!B1670,"",'Tableau de bord'!B1669)</f>
        <v/>
      </c>
      <c r="H1649" s="23" t="str">
        <f>+'Tableau de bord'!R1669</f>
        <v/>
      </c>
      <c r="I1649" s="17" t="str">
        <f>+IF('Tableau de bord'!B1670='Tableau de bord'!B1669,"",SUM($H$2:$H1649))</f>
        <v/>
      </c>
      <c r="J1649" s="8" t="str" cm="1">
        <f t="array" aca="1" ref="J1649" ca="1">IF(ISERROR(IF(ROWS($1:1648)&lt;=COUNTA($G$2:G2147),INDEX($G$2:G2147,SMALL(IF($G$2:G2147&lt;&gt;"",ROW(INDIRECT("1:"&amp;ROWS($G$2:G2147)))),ROWS($1:1648))),"")),"",IF(ROWS($1:1648)&lt;=COUNTA($G$2:G2147),INDEX($G$2:G2147,SMALL(IF($G$2:G2147&lt;&gt;"",ROW(INDIRECT("1:"&amp;ROWS($G$2:G2147)))),ROWS($1:1648))),""))</f>
        <v/>
      </c>
      <c r="K1649" s="10" t="str" cm="1">
        <f t="array" aca="1" ref="K1649" ca="1">IF(ISERROR(IF(ROWS($1:1648)&lt;=COUNTA($I$2:I2147),INDEX($I$2:I2147,SMALL(IF($I$2:I2147&lt;&gt;"",ROW(INDIRECT("1:"&amp;ROWS($I$2:I2147)))),ROWS($1:1648))),"")),"",IF(ROWS($1:1648)&lt;=COUNTA($I$2:I2147),INDEX($I$2:I2147,SMALL(IF($I$2:I2147&lt;&gt;"",ROW(INDIRECT("1:"&amp;ROWS($I$2:I2147)))),ROWS($1:1648))),""))</f>
        <v/>
      </c>
    </row>
    <row r="1650" spans="7:11" x14ac:dyDescent="0.2">
      <c r="G1650" s="24" t="str">
        <f>+IF('Tableau de bord'!B1670='Tableau de bord'!B1671,"",'Tableau de bord'!B1670)</f>
        <v/>
      </c>
      <c r="H1650" s="23" t="str">
        <f>+'Tableau de bord'!R1670</f>
        <v/>
      </c>
      <c r="I1650" s="17" t="str">
        <f>+IF('Tableau de bord'!B1671='Tableau de bord'!B1670,"",SUM($H$2:$H1650))</f>
        <v/>
      </c>
      <c r="J1650" s="8" t="str" cm="1">
        <f t="array" aca="1" ref="J1650" ca="1">IF(ISERROR(IF(ROWS($1:1649)&lt;=COUNTA($G$2:G2148),INDEX($G$2:G2148,SMALL(IF($G$2:G2148&lt;&gt;"",ROW(INDIRECT("1:"&amp;ROWS($G$2:G2148)))),ROWS($1:1649))),"")),"",IF(ROWS($1:1649)&lt;=COUNTA($G$2:G2148),INDEX($G$2:G2148,SMALL(IF($G$2:G2148&lt;&gt;"",ROW(INDIRECT("1:"&amp;ROWS($G$2:G2148)))),ROWS($1:1649))),""))</f>
        <v/>
      </c>
      <c r="K1650" s="10" t="str" cm="1">
        <f t="array" aca="1" ref="K1650" ca="1">IF(ISERROR(IF(ROWS($1:1649)&lt;=COUNTA($I$2:I2148),INDEX($I$2:I2148,SMALL(IF($I$2:I2148&lt;&gt;"",ROW(INDIRECT("1:"&amp;ROWS($I$2:I2148)))),ROWS($1:1649))),"")),"",IF(ROWS($1:1649)&lt;=COUNTA($I$2:I2148),INDEX($I$2:I2148,SMALL(IF($I$2:I2148&lt;&gt;"",ROW(INDIRECT("1:"&amp;ROWS($I$2:I2148)))),ROWS($1:1649))),""))</f>
        <v/>
      </c>
    </row>
    <row r="1651" spans="7:11" x14ac:dyDescent="0.2">
      <c r="G1651" s="24" t="str">
        <f>+IF('Tableau de bord'!B1671='Tableau de bord'!B1672,"",'Tableau de bord'!B1671)</f>
        <v/>
      </c>
      <c r="H1651" s="23" t="str">
        <f>+'Tableau de bord'!R1671</f>
        <v/>
      </c>
      <c r="I1651" s="17" t="str">
        <f>+IF('Tableau de bord'!B1672='Tableau de bord'!B1671,"",SUM($H$2:$H1651))</f>
        <v/>
      </c>
      <c r="J1651" s="8" t="str" cm="1">
        <f t="array" aca="1" ref="J1651" ca="1">IF(ISERROR(IF(ROWS($1:1650)&lt;=COUNTA($G$2:G2149),INDEX($G$2:G2149,SMALL(IF($G$2:G2149&lt;&gt;"",ROW(INDIRECT("1:"&amp;ROWS($G$2:G2149)))),ROWS($1:1650))),"")),"",IF(ROWS($1:1650)&lt;=COUNTA($G$2:G2149),INDEX($G$2:G2149,SMALL(IF($G$2:G2149&lt;&gt;"",ROW(INDIRECT("1:"&amp;ROWS($G$2:G2149)))),ROWS($1:1650))),""))</f>
        <v/>
      </c>
      <c r="K1651" s="10" t="str" cm="1">
        <f t="array" aca="1" ref="K1651" ca="1">IF(ISERROR(IF(ROWS($1:1650)&lt;=COUNTA($I$2:I2149),INDEX($I$2:I2149,SMALL(IF($I$2:I2149&lt;&gt;"",ROW(INDIRECT("1:"&amp;ROWS($I$2:I2149)))),ROWS($1:1650))),"")),"",IF(ROWS($1:1650)&lt;=COUNTA($I$2:I2149),INDEX($I$2:I2149,SMALL(IF($I$2:I2149&lt;&gt;"",ROW(INDIRECT("1:"&amp;ROWS($I$2:I2149)))),ROWS($1:1650))),""))</f>
        <v/>
      </c>
    </row>
    <row r="1652" spans="7:11" x14ac:dyDescent="0.2">
      <c r="G1652" s="24" t="str">
        <f>+IF('Tableau de bord'!B1672='Tableau de bord'!B1673,"",'Tableau de bord'!B1672)</f>
        <v/>
      </c>
      <c r="H1652" s="23" t="str">
        <f>+'Tableau de bord'!R1672</f>
        <v/>
      </c>
      <c r="I1652" s="17" t="str">
        <f>+IF('Tableau de bord'!B1673='Tableau de bord'!B1672,"",SUM($H$2:$H1652))</f>
        <v/>
      </c>
      <c r="J1652" s="8" t="str" cm="1">
        <f t="array" aca="1" ref="J1652" ca="1">IF(ISERROR(IF(ROWS($1:1651)&lt;=COUNTA($G$2:G2150),INDEX($G$2:G2150,SMALL(IF($G$2:G2150&lt;&gt;"",ROW(INDIRECT("1:"&amp;ROWS($G$2:G2150)))),ROWS($1:1651))),"")),"",IF(ROWS($1:1651)&lt;=COUNTA($G$2:G2150),INDEX($G$2:G2150,SMALL(IF($G$2:G2150&lt;&gt;"",ROW(INDIRECT("1:"&amp;ROWS($G$2:G2150)))),ROWS($1:1651))),""))</f>
        <v/>
      </c>
      <c r="K1652" s="10" t="str" cm="1">
        <f t="array" aca="1" ref="K1652" ca="1">IF(ISERROR(IF(ROWS($1:1651)&lt;=COUNTA($I$2:I2150),INDEX($I$2:I2150,SMALL(IF($I$2:I2150&lt;&gt;"",ROW(INDIRECT("1:"&amp;ROWS($I$2:I2150)))),ROWS($1:1651))),"")),"",IF(ROWS($1:1651)&lt;=COUNTA($I$2:I2150),INDEX($I$2:I2150,SMALL(IF($I$2:I2150&lt;&gt;"",ROW(INDIRECT("1:"&amp;ROWS($I$2:I2150)))),ROWS($1:1651))),""))</f>
        <v/>
      </c>
    </row>
    <row r="1653" spans="7:11" x14ac:dyDescent="0.2">
      <c r="G1653" s="24" t="str">
        <f>+IF('Tableau de bord'!B1673='Tableau de bord'!B1674,"",'Tableau de bord'!B1673)</f>
        <v/>
      </c>
      <c r="H1653" s="23" t="str">
        <f>+'Tableau de bord'!R1673</f>
        <v/>
      </c>
      <c r="I1653" s="17" t="str">
        <f>+IF('Tableau de bord'!B1674='Tableau de bord'!B1673,"",SUM($H$2:$H1653))</f>
        <v/>
      </c>
      <c r="J1653" s="8" t="str" cm="1">
        <f t="array" aca="1" ref="J1653" ca="1">IF(ISERROR(IF(ROWS($1:1652)&lt;=COUNTA($G$2:G2151),INDEX($G$2:G2151,SMALL(IF($G$2:G2151&lt;&gt;"",ROW(INDIRECT("1:"&amp;ROWS($G$2:G2151)))),ROWS($1:1652))),"")),"",IF(ROWS($1:1652)&lt;=COUNTA($G$2:G2151),INDEX($G$2:G2151,SMALL(IF($G$2:G2151&lt;&gt;"",ROW(INDIRECT("1:"&amp;ROWS($G$2:G2151)))),ROWS($1:1652))),""))</f>
        <v/>
      </c>
      <c r="K1653" s="10" t="str" cm="1">
        <f t="array" aca="1" ref="K1653" ca="1">IF(ISERROR(IF(ROWS($1:1652)&lt;=COUNTA($I$2:I2151),INDEX($I$2:I2151,SMALL(IF($I$2:I2151&lt;&gt;"",ROW(INDIRECT("1:"&amp;ROWS($I$2:I2151)))),ROWS($1:1652))),"")),"",IF(ROWS($1:1652)&lt;=COUNTA($I$2:I2151),INDEX($I$2:I2151,SMALL(IF($I$2:I2151&lt;&gt;"",ROW(INDIRECT("1:"&amp;ROWS($I$2:I2151)))),ROWS($1:1652))),""))</f>
        <v/>
      </c>
    </row>
    <row r="1654" spans="7:11" x14ac:dyDescent="0.2">
      <c r="G1654" s="24" t="str">
        <f>+IF('Tableau de bord'!B1674='Tableau de bord'!B1675,"",'Tableau de bord'!B1674)</f>
        <v/>
      </c>
      <c r="H1654" s="23" t="str">
        <f>+'Tableau de bord'!R1674</f>
        <v/>
      </c>
      <c r="I1654" s="17" t="str">
        <f>+IF('Tableau de bord'!B1675='Tableau de bord'!B1674,"",SUM($H$2:$H1654))</f>
        <v/>
      </c>
      <c r="J1654" s="8" t="str" cm="1">
        <f t="array" aca="1" ref="J1654" ca="1">IF(ISERROR(IF(ROWS($1:1653)&lt;=COUNTA($G$2:G2152),INDEX($G$2:G2152,SMALL(IF($G$2:G2152&lt;&gt;"",ROW(INDIRECT("1:"&amp;ROWS($G$2:G2152)))),ROWS($1:1653))),"")),"",IF(ROWS($1:1653)&lt;=COUNTA($G$2:G2152),INDEX($G$2:G2152,SMALL(IF($G$2:G2152&lt;&gt;"",ROW(INDIRECT("1:"&amp;ROWS($G$2:G2152)))),ROWS($1:1653))),""))</f>
        <v/>
      </c>
      <c r="K1654" s="10" t="str" cm="1">
        <f t="array" aca="1" ref="K1654" ca="1">IF(ISERROR(IF(ROWS($1:1653)&lt;=COUNTA($I$2:I2152),INDEX($I$2:I2152,SMALL(IF($I$2:I2152&lt;&gt;"",ROW(INDIRECT("1:"&amp;ROWS($I$2:I2152)))),ROWS($1:1653))),"")),"",IF(ROWS($1:1653)&lt;=COUNTA($I$2:I2152),INDEX($I$2:I2152,SMALL(IF($I$2:I2152&lt;&gt;"",ROW(INDIRECT("1:"&amp;ROWS($I$2:I2152)))),ROWS($1:1653))),""))</f>
        <v/>
      </c>
    </row>
    <row r="1655" spans="7:11" x14ac:dyDescent="0.2">
      <c r="G1655" s="24" t="str">
        <f>+IF('Tableau de bord'!B1675='Tableau de bord'!B1676,"",'Tableau de bord'!B1675)</f>
        <v/>
      </c>
      <c r="H1655" s="23" t="str">
        <f>+'Tableau de bord'!R1675</f>
        <v/>
      </c>
      <c r="I1655" s="17" t="str">
        <f>+IF('Tableau de bord'!B1676='Tableau de bord'!B1675,"",SUM($H$2:$H1655))</f>
        <v/>
      </c>
      <c r="J1655" s="8" t="str" cm="1">
        <f t="array" aca="1" ref="J1655" ca="1">IF(ISERROR(IF(ROWS($1:1654)&lt;=COUNTA($G$2:G2153),INDEX($G$2:G2153,SMALL(IF($G$2:G2153&lt;&gt;"",ROW(INDIRECT("1:"&amp;ROWS($G$2:G2153)))),ROWS($1:1654))),"")),"",IF(ROWS($1:1654)&lt;=COUNTA($G$2:G2153),INDEX($G$2:G2153,SMALL(IF($G$2:G2153&lt;&gt;"",ROW(INDIRECT("1:"&amp;ROWS($G$2:G2153)))),ROWS($1:1654))),""))</f>
        <v/>
      </c>
      <c r="K1655" s="10" t="str" cm="1">
        <f t="array" aca="1" ref="K1655" ca="1">IF(ISERROR(IF(ROWS($1:1654)&lt;=COUNTA($I$2:I2153),INDEX($I$2:I2153,SMALL(IF($I$2:I2153&lt;&gt;"",ROW(INDIRECT("1:"&amp;ROWS($I$2:I2153)))),ROWS($1:1654))),"")),"",IF(ROWS($1:1654)&lt;=COUNTA($I$2:I2153),INDEX($I$2:I2153,SMALL(IF($I$2:I2153&lt;&gt;"",ROW(INDIRECT("1:"&amp;ROWS($I$2:I2153)))),ROWS($1:1654))),""))</f>
        <v/>
      </c>
    </row>
    <row r="1656" spans="7:11" x14ac:dyDescent="0.2">
      <c r="G1656" s="24" t="str">
        <f>+IF('Tableau de bord'!B1676='Tableau de bord'!B1677,"",'Tableau de bord'!B1676)</f>
        <v/>
      </c>
      <c r="H1656" s="23" t="str">
        <f>+'Tableau de bord'!R1676</f>
        <v/>
      </c>
      <c r="I1656" s="17" t="str">
        <f>+IF('Tableau de bord'!B1677='Tableau de bord'!B1676,"",SUM($H$2:$H1656))</f>
        <v/>
      </c>
      <c r="J1656" s="8" t="str" cm="1">
        <f t="array" aca="1" ref="J1656" ca="1">IF(ISERROR(IF(ROWS($1:1655)&lt;=COUNTA($G$2:G2154),INDEX($G$2:G2154,SMALL(IF($G$2:G2154&lt;&gt;"",ROW(INDIRECT("1:"&amp;ROWS($G$2:G2154)))),ROWS($1:1655))),"")),"",IF(ROWS($1:1655)&lt;=COUNTA($G$2:G2154),INDEX($G$2:G2154,SMALL(IF($G$2:G2154&lt;&gt;"",ROW(INDIRECT("1:"&amp;ROWS($G$2:G2154)))),ROWS($1:1655))),""))</f>
        <v/>
      </c>
      <c r="K1656" s="10" t="str" cm="1">
        <f t="array" aca="1" ref="K1656" ca="1">IF(ISERROR(IF(ROWS($1:1655)&lt;=COUNTA($I$2:I2154),INDEX($I$2:I2154,SMALL(IF($I$2:I2154&lt;&gt;"",ROW(INDIRECT("1:"&amp;ROWS($I$2:I2154)))),ROWS($1:1655))),"")),"",IF(ROWS($1:1655)&lt;=COUNTA($I$2:I2154),INDEX($I$2:I2154,SMALL(IF($I$2:I2154&lt;&gt;"",ROW(INDIRECT("1:"&amp;ROWS($I$2:I2154)))),ROWS($1:1655))),""))</f>
        <v/>
      </c>
    </row>
    <row r="1657" spans="7:11" x14ac:dyDescent="0.2">
      <c r="G1657" s="24" t="str">
        <f>+IF('Tableau de bord'!B1677='Tableau de bord'!B1678,"",'Tableau de bord'!B1677)</f>
        <v/>
      </c>
      <c r="H1657" s="23" t="str">
        <f>+'Tableau de bord'!R1677</f>
        <v/>
      </c>
      <c r="I1657" s="17" t="str">
        <f>+IF('Tableau de bord'!B1678='Tableau de bord'!B1677,"",SUM($H$2:$H1657))</f>
        <v/>
      </c>
      <c r="J1657" s="8" t="str" cm="1">
        <f t="array" aca="1" ref="J1657" ca="1">IF(ISERROR(IF(ROWS($1:1656)&lt;=COUNTA($G$2:G2155),INDEX($G$2:G2155,SMALL(IF($G$2:G2155&lt;&gt;"",ROW(INDIRECT("1:"&amp;ROWS($G$2:G2155)))),ROWS($1:1656))),"")),"",IF(ROWS($1:1656)&lt;=COUNTA($G$2:G2155),INDEX($G$2:G2155,SMALL(IF($G$2:G2155&lt;&gt;"",ROW(INDIRECT("1:"&amp;ROWS($G$2:G2155)))),ROWS($1:1656))),""))</f>
        <v/>
      </c>
      <c r="K1657" s="10" t="str" cm="1">
        <f t="array" aca="1" ref="K1657" ca="1">IF(ISERROR(IF(ROWS($1:1656)&lt;=COUNTA($I$2:I2155),INDEX($I$2:I2155,SMALL(IF($I$2:I2155&lt;&gt;"",ROW(INDIRECT("1:"&amp;ROWS($I$2:I2155)))),ROWS($1:1656))),"")),"",IF(ROWS($1:1656)&lt;=COUNTA($I$2:I2155),INDEX($I$2:I2155,SMALL(IF($I$2:I2155&lt;&gt;"",ROW(INDIRECT("1:"&amp;ROWS($I$2:I2155)))),ROWS($1:1656))),""))</f>
        <v/>
      </c>
    </row>
    <row r="1658" spans="7:11" x14ac:dyDescent="0.2">
      <c r="G1658" s="24" t="str">
        <f>+IF('Tableau de bord'!B1678='Tableau de bord'!B1679,"",'Tableau de bord'!B1678)</f>
        <v/>
      </c>
      <c r="H1658" s="23" t="str">
        <f>+'Tableau de bord'!R1678</f>
        <v/>
      </c>
      <c r="I1658" s="17" t="str">
        <f>+IF('Tableau de bord'!B1679='Tableau de bord'!B1678,"",SUM($H$2:$H1658))</f>
        <v/>
      </c>
      <c r="J1658" s="8" t="str" cm="1">
        <f t="array" aca="1" ref="J1658" ca="1">IF(ISERROR(IF(ROWS($1:1657)&lt;=COUNTA($G$2:G2156),INDEX($G$2:G2156,SMALL(IF($G$2:G2156&lt;&gt;"",ROW(INDIRECT("1:"&amp;ROWS($G$2:G2156)))),ROWS($1:1657))),"")),"",IF(ROWS($1:1657)&lt;=COUNTA($G$2:G2156),INDEX($G$2:G2156,SMALL(IF($G$2:G2156&lt;&gt;"",ROW(INDIRECT("1:"&amp;ROWS($G$2:G2156)))),ROWS($1:1657))),""))</f>
        <v/>
      </c>
      <c r="K1658" s="10" t="str" cm="1">
        <f t="array" aca="1" ref="K1658" ca="1">IF(ISERROR(IF(ROWS($1:1657)&lt;=COUNTA($I$2:I2156),INDEX($I$2:I2156,SMALL(IF($I$2:I2156&lt;&gt;"",ROW(INDIRECT("1:"&amp;ROWS($I$2:I2156)))),ROWS($1:1657))),"")),"",IF(ROWS($1:1657)&lt;=COUNTA($I$2:I2156),INDEX($I$2:I2156,SMALL(IF($I$2:I2156&lt;&gt;"",ROW(INDIRECT("1:"&amp;ROWS($I$2:I2156)))),ROWS($1:1657))),""))</f>
        <v/>
      </c>
    </row>
    <row r="1659" spans="7:11" x14ac:dyDescent="0.2">
      <c r="G1659" s="24" t="str">
        <f>+IF('Tableau de bord'!B1679='Tableau de bord'!B1680,"",'Tableau de bord'!B1679)</f>
        <v/>
      </c>
      <c r="H1659" s="23" t="str">
        <f>+'Tableau de bord'!R1679</f>
        <v/>
      </c>
      <c r="I1659" s="17" t="str">
        <f>+IF('Tableau de bord'!B1680='Tableau de bord'!B1679,"",SUM($H$2:$H1659))</f>
        <v/>
      </c>
      <c r="J1659" s="8" t="str" cm="1">
        <f t="array" aca="1" ref="J1659" ca="1">IF(ISERROR(IF(ROWS($1:1658)&lt;=COUNTA($G$2:G2157),INDEX($G$2:G2157,SMALL(IF($G$2:G2157&lt;&gt;"",ROW(INDIRECT("1:"&amp;ROWS($G$2:G2157)))),ROWS($1:1658))),"")),"",IF(ROWS($1:1658)&lt;=COUNTA($G$2:G2157),INDEX($G$2:G2157,SMALL(IF($G$2:G2157&lt;&gt;"",ROW(INDIRECT("1:"&amp;ROWS($G$2:G2157)))),ROWS($1:1658))),""))</f>
        <v/>
      </c>
      <c r="K1659" s="10" t="str" cm="1">
        <f t="array" aca="1" ref="K1659" ca="1">IF(ISERROR(IF(ROWS($1:1658)&lt;=COUNTA($I$2:I2157),INDEX($I$2:I2157,SMALL(IF($I$2:I2157&lt;&gt;"",ROW(INDIRECT("1:"&amp;ROWS($I$2:I2157)))),ROWS($1:1658))),"")),"",IF(ROWS($1:1658)&lt;=COUNTA($I$2:I2157),INDEX($I$2:I2157,SMALL(IF($I$2:I2157&lt;&gt;"",ROW(INDIRECT("1:"&amp;ROWS($I$2:I2157)))),ROWS($1:1658))),""))</f>
        <v/>
      </c>
    </row>
    <row r="1660" spans="7:11" x14ac:dyDescent="0.2">
      <c r="G1660" s="24" t="str">
        <f>+IF('Tableau de bord'!B1680='Tableau de bord'!B1681,"",'Tableau de bord'!B1680)</f>
        <v/>
      </c>
      <c r="H1660" s="23" t="str">
        <f>+'Tableau de bord'!R1680</f>
        <v/>
      </c>
      <c r="I1660" s="17" t="str">
        <f>+IF('Tableau de bord'!B1681='Tableau de bord'!B1680,"",SUM($H$2:$H1660))</f>
        <v/>
      </c>
      <c r="J1660" s="8" t="str" cm="1">
        <f t="array" aca="1" ref="J1660" ca="1">IF(ISERROR(IF(ROWS($1:1659)&lt;=COUNTA($G$2:G2158),INDEX($G$2:G2158,SMALL(IF($G$2:G2158&lt;&gt;"",ROW(INDIRECT("1:"&amp;ROWS($G$2:G2158)))),ROWS($1:1659))),"")),"",IF(ROWS($1:1659)&lt;=COUNTA($G$2:G2158),INDEX($G$2:G2158,SMALL(IF($G$2:G2158&lt;&gt;"",ROW(INDIRECT("1:"&amp;ROWS($G$2:G2158)))),ROWS($1:1659))),""))</f>
        <v/>
      </c>
      <c r="K1660" s="10" t="str" cm="1">
        <f t="array" aca="1" ref="K1660" ca="1">IF(ISERROR(IF(ROWS($1:1659)&lt;=COUNTA($I$2:I2158),INDEX($I$2:I2158,SMALL(IF($I$2:I2158&lt;&gt;"",ROW(INDIRECT("1:"&amp;ROWS($I$2:I2158)))),ROWS($1:1659))),"")),"",IF(ROWS($1:1659)&lt;=COUNTA($I$2:I2158),INDEX($I$2:I2158,SMALL(IF($I$2:I2158&lt;&gt;"",ROW(INDIRECT("1:"&amp;ROWS($I$2:I2158)))),ROWS($1:1659))),""))</f>
        <v/>
      </c>
    </row>
    <row r="1661" spans="7:11" x14ac:dyDescent="0.2">
      <c r="G1661" s="24" t="str">
        <f>+IF('Tableau de bord'!B1681='Tableau de bord'!B1682,"",'Tableau de bord'!B1681)</f>
        <v/>
      </c>
      <c r="H1661" s="23" t="str">
        <f>+'Tableau de bord'!R1681</f>
        <v/>
      </c>
      <c r="I1661" s="17" t="str">
        <f>+IF('Tableau de bord'!B1682='Tableau de bord'!B1681,"",SUM($H$2:$H1661))</f>
        <v/>
      </c>
      <c r="J1661" s="8" t="str" cm="1">
        <f t="array" aca="1" ref="J1661" ca="1">IF(ISERROR(IF(ROWS($1:1660)&lt;=COUNTA($G$2:G2159),INDEX($G$2:G2159,SMALL(IF($G$2:G2159&lt;&gt;"",ROW(INDIRECT("1:"&amp;ROWS($G$2:G2159)))),ROWS($1:1660))),"")),"",IF(ROWS($1:1660)&lt;=COUNTA($G$2:G2159),INDEX($G$2:G2159,SMALL(IF($G$2:G2159&lt;&gt;"",ROW(INDIRECT("1:"&amp;ROWS($G$2:G2159)))),ROWS($1:1660))),""))</f>
        <v/>
      </c>
      <c r="K1661" s="10" t="str" cm="1">
        <f t="array" aca="1" ref="K1661" ca="1">IF(ISERROR(IF(ROWS($1:1660)&lt;=COUNTA($I$2:I2159),INDEX($I$2:I2159,SMALL(IF($I$2:I2159&lt;&gt;"",ROW(INDIRECT("1:"&amp;ROWS($I$2:I2159)))),ROWS($1:1660))),"")),"",IF(ROWS($1:1660)&lt;=COUNTA($I$2:I2159),INDEX($I$2:I2159,SMALL(IF($I$2:I2159&lt;&gt;"",ROW(INDIRECT("1:"&amp;ROWS($I$2:I2159)))),ROWS($1:1660))),""))</f>
        <v/>
      </c>
    </row>
    <row r="1662" spans="7:11" x14ac:dyDescent="0.2">
      <c r="G1662" s="24" t="str">
        <f>+IF('Tableau de bord'!B1682='Tableau de bord'!B1683,"",'Tableau de bord'!B1682)</f>
        <v/>
      </c>
      <c r="H1662" s="23" t="str">
        <f>+'Tableau de bord'!R1682</f>
        <v/>
      </c>
      <c r="I1662" s="17" t="str">
        <f>+IF('Tableau de bord'!B1683='Tableau de bord'!B1682,"",SUM($H$2:$H1662))</f>
        <v/>
      </c>
      <c r="J1662" s="8" t="str" cm="1">
        <f t="array" aca="1" ref="J1662" ca="1">IF(ISERROR(IF(ROWS($1:1661)&lt;=COUNTA($G$2:G2160),INDEX($G$2:G2160,SMALL(IF($G$2:G2160&lt;&gt;"",ROW(INDIRECT("1:"&amp;ROWS($G$2:G2160)))),ROWS($1:1661))),"")),"",IF(ROWS($1:1661)&lt;=COUNTA($G$2:G2160),INDEX($G$2:G2160,SMALL(IF($G$2:G2160&lt;&gt;"",ROW(INDIRECT("1:"&amp;ROWS($G$2:G2160)))),ROWS($1:1661))),""))</f>
        <v/>
      </c>
      <c r="K1662" s="10" t="str" cm="1">
        <f t="array" aca="1" ref="K1662" ca="1">IF(ISERROR(IF(ROWS($1:1661)&lt;=COUNTA($I$2:I2160),INDEX($I$2:I2160,SMALL(IF($I$2:I2160&lt;&gt;"",ROW(INDIRECT("1:"&amp;ROWS($I$2:I2160)))),ROWS($1:1661))),"")),"",IF(ROWS($1:1661)&lt;=COUNTA($I$2:I2160),INDEX($I$2:I2160,SMALL(IF($I$2:I2160&lt;&gt;"",ROW(INDIRECT("1:"&amp;ROWS($I$2:I2160)))),ROWS($1:1661))),""))</f>
        <v/>
      </c>
    </row>
    <row r="1663" spans="7:11" x14ac:dyDescent="0.2">
      <c r="G1663" s="24" t="str">
        <f>+IF('Tableau de bord'!B1683='Tableau de bord'!B1684,"",'Tableau de bord'!B1683)</f>
        <v/>
      </c>
      <c r="H1663" s="23" t="str">
        <f>+'Tableau de bord'!R1683</f>
        <v/>
      </c>
      <c r="I1663" s="17" t="str">
        <f>+IF('Tableau de bord'!B1684='Tableau de bord'!B1683,"",SUM($H$2:$H1663))</f>
        <v/>
      </c>
      <c r="J1663" s="8" t="str" cm="1">
        <f t="array" aca="1" ref="J1663" ca="1">IF(ISERROR(IF(ROWS($1:1662)&lt;=COUNTA($G$2:G2161),INDEX($G$2:G2161,SMALL(IF($G$2:G2161&lt;&gt;"",ROW(INDIRECT("1:"&amp;ROWS($G$2:G2161)))),ROWS($1:1662))),"")),"",IF(ROWS($1:1662)&lt;=COUNTA($G$2:G2161),INDEX($G$2:G2161,SMALL(IF($G$2:G2161&lt;&gt;"",ROW(INDIRECT("1:"&amp;ROWS($G$2:G2161)))),ROWS($1:1662))),""))</f>
        <v/>
      </c>
      <c r="K1663" s="10" t="str" cm="1">
        <f t="array" aca="1" ref="K1663" ca="1">IF(ISERROR(IF(ROWS($1:1662)&lt;=COUNTA($I$2:I2161),INDEX($I$2:I2161,SMALL(IF($I$2:I2161&lt;&gt;"",ROW(INDIRECT("1:"&amp;ROWS($I$2:I2161)))),ROWS($1:1662))),"")),"",IF(ROWS($1:1662)&lt;=COUNTA($I$2:I2161),INDEX($I$2:I2161,SMALL(IF($I$2:I2161&lt;&gt;"",ROW(INDIRECT("1:"&amp;ROWS($I$2:I2161)))),ROWS($1:1662))),""))</f>
        <v/>
      </c>
    </row>
    <row r="1664" spans="7:11" x14ac:dyDescent="0.2">
      <c r="G1664" s="24" t="str">
        <f>+IF('Tableau de bord'!B1684='Tableau de bord'!B1685,"",'Tableau de bord'!B1684)</f>
        <v/>
      </c>
      <c r="H1664" s="23" t="str">
        <f>+'Tableau de bord'!R1684</f>
        <v/>
      </c>
      <c r="I1664" s="17" t="str">
        <f>+IF('Tableau de bord'!B1685='Tableau de bord'!B1684,"",SUM($H$2:$H1664))</f>
        <v/>
      </c>
      <c r="J1664" s="8" t="str" cm="1">
        <f t="array" aca="1" ref="J1664" ca="1">IF(ISERROR(IF(ROWS($1:1663)&lt;=COUNTA($G$2:G2162),INDEX($G$2:G2162,SMALL(IF($G$2:G2162&lt;&gt;"",ROW(INDIRECT("1:"&amp;ROWS($G$2:G2162)))),ROWS($1:1663))),"")),"",IF(ROWS($1:1663)&lt;=COUNTA($G$2:G2162),INDEX($G$2:G2162,SMALL(IF($G$2:G2162&lt;&gt;"",ROW(INDIRECT("1:"&amp;ROWS($G$2:G2162)))),ROWS($1:1663))),""))</f>
        <v/>
      </c>
      <c r="K1664" s="10" t="str" cm="1">
        <f t="array" aca="1" ref="K1664" ca="1">IF(ISERROR(IF(ROWS($1:1663)&lt;=COUNTA($I$2:I2162),INDEX($I$2:I2162,SMALL(IF($I$2:I2162&lt;&gt;"",ROW(INDIRECT("1:"&amp;ROWS($I$2:I2162)))),ROWS($1:1663))),"")),"",IF(ROWS($1:1663)&lt;=COUNTA($I$2:I2162),INDEX($I$2:I2162,SMALL(IF($I$2:I2162&lt;&gt;"",ROW(INDIRECT("1:"&amp;ROWS($I$2:I2162)))),ROWS($1:1663))),""))</f>
        <v/>
      </c>
    </row>
    <row r="1665" spans="7:11" x14ac:dyDescent="0.2">
      <c r="G1665" s="24" t="str">
        <f>+IF('Tableau de bord'!B1685='Tableau de bord'!B1686,"",'Tableau de bord'!B1685)</f>
        <v/>
      </c>
      <c r="H1665" s="23" t="str">
        <f>+'Tableau de bord'!R1685</f>
        <v/>
      </c>
      <c r="I1665" s="17" t="str">
        <f>+IF('Tableau de bord'!B1686='Tableau de bord'!B1685,"",SUM($H$2:$H1665))</f>
        <v/>
      </c>
      <c r="J1665" s="8" t="str" cm="1">
        <f t="array" aca="1" ref="J1665" ca="1">IF(ISERROR(IF(ROWS($1:1664)&lt;=COUNTA($G$2:G2163),INDEX($G$2:G2163,SMALL(IF($G$2:G2163&lt;&gt;"",ROW(INDIRECT("1:"&amp;ROWS($G$2:G2163)))),ROWS($1:1664))),"")),"",IF(ROWS($1:1664)&lt;=COUNTA($G$2:G2163),INDEX($G$2:G2163,SMALL(IF($G$2:G2163&lt;&gt;"",ROW(INDIRECT("1:"&amp;ROWS($G$2:G2163)))),ROWS($1:1664))),""))</f>
        <v/>
      </c>
      <c r="K1665" s="10" t="str" cm="1">
        <f t="array" aca="1" ref="K1665" ca="1">IF(ISERROR(IF(ROWS($1:1664)&lt;=COUNTA($I$2:I2163),INDEX($I$2:I2163,SMALL(IF($I$2:I2163&lt;&gt;"",ROW(INDIRECT("1:"&amp;ROWS($I$2:I2163)))),ROWS($1:1664))),"")),"",IF(ROWS($1:1664)&lt;=COUNTA($I$2:I2163),INDEX($I$2:I2163,SMALL(IF($I$2:I2163&lt;&gt;"",ROW(INDIRECT("1:"&amp;ROWS($I$2:I2163)))),ROWS($1:1664))),""))</f>
        <v/>
      </c>
    </row>
    <row r="1666" spans="7:11" x14ac:dyDescent="0.2">
      <c r="G1666" s="24" t="str">
        <f>+IF('Tableau de bord'!B1686='Tableau de bord'!B1687,"",'Tableau de bord'!B1686)</f>
        <v/>
      </c>
      <c r="H1666" s="23" t="str">
        <f>+'Tableau de bord'!R1686</f>
        <v/>
      </c>
      <c r="I1666" s="17" t="str">
        <f>+IF('Tableau de bord'!B1687='Tableau de bord'!B1686,"",SUM($H$2:$H1666))</f>
        <v/>
      </c>
      <c r="J1666" s="8" t="str" cm="1">
        <f t="array" aca="1" ref="J1666" ca="1">IF(ISERROR(IF(ROWS($1:1665)&lt;=COUNTA($G$2:G2164),INDEX($G$2:G2164,SMALL(IF($G$2:G2164&lt;&gt;"",ROW(INDIRECT("1:"&amp;ROWS($G$2:G2164)))),ROWS($1:1665))),"")),"",IF(ROWS($1:1665)&lt;=COUNTA($G$2:G2164),INDEX($G$2:G2164,SMALL(IF($G$2:G2164&lt;&gt;"",ROW(INDIRECT("1:"&amp;ROWS($G$2:G2164)))),ROWS($1:1665))),""))</f>
        <v/>
      </c>
      <c r="K1666" s="10" t="str" cm="1">
        <f t="array" aca="1" ref="K1666" ca="1">IF(ISERROR(IF(ROWS($1:1665)&lt;=COUNTA($I$2:I2164),INDEX($I$2:I2164,SMALL(IF($I$2:I2164&lt;&gt;"",ROW(INDIRECT("1:"&amp;ROWS($I$2:I2164)))),ROWS($1:1665))),"")),"",IF(ROWS($1:1665)&lt;=COUNTA($I$2:I2164),INDEX($I$2:I2164,SMALL(IF($I$2:I2164&lt;&gt;"",ROW(INDIRECT("1:"&amp;ROWS($I$2:I2164)))),ROWS($1:1665))),""))</f>
        <v/>
      </c>
    </row>
    <row r="1667" spans="7:11" x14ac:dyDescent="0.2">
      <c r="G1667" s="24" t="str">
        <f>+IF('Tableau de bord'!B1687='Tableau de bord'!B1688,"",'Tableau de bord'!B1687)</f>
        <v/>
      </c>
      <c r="H1667" s="23" t="str">
        <f>+'Tableau de bord'!R1687</f>
        <v/>
      </c>
      <c r="I1667" s="17" t="str">
        <f>+IF('Tableau de bord'!B1688='Tableau de bord'!B1687,"",SUM($H$2:$H1667))</f>
        <v/>
      </c>
      <c r="J1667" s="8" t="str" cm="1">
        <f t="array" aca="1" ref="J1667" ca="1">IF(ISERROR(IF(ROWS($1:1666)&lt;=COUNTA($G$2:G2165),INDEX($G$2:G2165,SMALL(IF($G$2:G2165&lt;&gt;"",ROW(INDIRECT("1:"&amp;ROWS($G$2:G2165)))),ROWS($1:1666))),"")),"",IF(ROWS($1:1666)&lt;=COUNTA($G$2:G2165),INDEX($G$2:G2165,SMALL(IF($G$2:G2165&lt;&gt;"",ROW(INDIRECT("1:"&amp;ROWS($G$2:G2165)))),ROWS($1:1666))),""))</f>
        <v/>
      </c>
      <c r="K1667" s="10" t="str" cm="1">
        <f t="array" aca="1" ref="K1667" ca="1">IF(ISERROR(IF(ROWS($1:1666)&lt;=COUNTA($I$2:I2165),INDEX($I$2:I2165,SMALL(IF($I$2:I2165&lt;&gt;"",ROW(INDIRECT("1:"&amp;ROWS($I$2:I2165)))),ROWS($1:1666))),"")),"",IF(ROWS($1:1666)&lt;=COUNTA($I$2:I2165),INDEX($I$2:I2165,SMALL(IF($I$2:I2165&lt;&gt;"",ROW(INDIRECT("1:"&amp;ROWS($I$2:I2165)))),ROWS($1:1666))),""))</f>
        <v/>
      </c>
    </row>
    <row r="1668" spans="7:11" x14ac:dyDescent="0.2">
      <c r="G1668" s="24" t="str">
        <f>+IF('Tableau de bord'!B1688='Tableau de bord'!B1689,"",'Tableau de bord'!B1688)</f>
        <v/>
      </c>
      <c r="H1668" s="23" t="str">
        <f>+'Tableau de bord'!R1688</f>
        <v/>
      </c>
      <c r="I1668" s="17" t="str">
        <f>+IF('Tableau de bord'!B1689='Tableau de bord'!B1688,"",SUM($H$2:$H1668))</f>
        <v/>
      </c>
      <c r="J1668" s="8" t="str" cm="1">
        <f t="array" aca="1" ref="J1668" ca="1">IF(ISERROR(IF(ROWS($1:1667)&lt;=COUNTA($G$2:G2166),INDEX($G$2:G2166,SMALL(IF($G$2:G2166&lt;&gt;"",ROW(INDIRECT("1:"&amp;ROWS($G$2:G2166)))),ROWS($1:1667))),"")),"",IF(ROWS($1:1667)&lt;=COUNTA($G$2:G2166),INDEX($G$2:G2166,SMALL(IF($G$2:G2166&lt;&gt;"",ROW(INDIRECT("1:"&amp;ROWS($G$2:G2166)))),ROWS($1:1667))),""))</f>
        <v/>
      </c>
      <c r="K1668" s="10" t="str" cm="1">
        <f t="array" aca="1" ref="K1668" ca="1">IF(ISERROR(IF(ROWS($1:1667)&lt;=COUNTA($I$2:I2166),INDEX($I$2:I2166,SMALL(IF($I$2:I2166&lt;&gt;"",ROW(INDIRECT("1:"&amp;ROWS($I$2:I2166)))),ROWS($1:1667))),"")),"",IF(ROWS($1:1667)&lt;=COUNTA($I$2:I2166),INDEX($I$2:I2166,SMALL(IF($I$2:I2166&lt;&gt;"",ROW(INDIRECT("1:"&amp;ROWS($I$2:I2166)))),ROWS($1:1667))),""))</f>
        <v/>
      </c>
    </row>
    <row r="1669" spans="7:11" x14ac:dyDescent="0.2">
      <c r="G1669" s="24" t="str">
        <f>+IF('Tableau de bord'!B1689='Tableau de bord'!B1690,"",'Tableau de bord'!B1689)</f>
        <v/>
      </c>
      <c r="H1669" s="23" t="str">
        <f>+'Tableau de bord'!R1689</f>
        <v/>
      </c>
      <c r="I1669" s="17" t="str">
        <f>+IF('Tableau de bord'!B1690='Tableau de bord'!B1689,"",SUM($H$2:$H1669))</f>
        <v/>
      </c>
      <c r="J1669" s="8" t="str" cm="1">
        <f t="array" aca="1" ref="J1669" ca="1">IF(ISERROR(IF(ROWS($1:1668)&lt;=COUNTA($G$2:G2167),INDEX($G$2:G2167,SMALL(IF($G$2:G2167&lt;&gt;"",ROW(INDIRECT("1:"&amp;ROWS($G$2:G2167)))),ROWS($1:1668))),"")),"",IF(ROWS($1:1668)&lt;=COUNTA($G$2:G2167),INDEX($G$2:G2167,SMALL(IF($G$2:G2167&lt;&gt;"",ROW(INDIRECT("1:"&amp;ROWS($G$2:G2167)))),ROWS($1:1668))),""))</f>
        <v/>
      </c>
      <c r="K1669" s="10" t="str" cm="1">
        <f t="array" aca="1" ref="K1669" ca="1">IF(ISERROR(IF(ROWS($1:1668)&lt;=COUNTA($I$2:I2167),INDEX($I$2:I2167,SMALL(IF($I$2:I2167&lt;&gt;"",ROW(INDIRECT("1:"&amp;ROWS($I$2:I2167)))),ROWS($1:1668))),"")),"",IF(ROWS($1:1668)&lt;=COUNTA($I$2:I2167),INDEX($I$2:I2167,SMALL(IF($I$2:I2167&lt;&gt;"",ROW(INDIRECT("1:"&amp;ROWS($I$2:I2167)))),ROWS($1:1668))),""))</f>
        <v/>
      </c>
    </row>
    <row r="1670" spans="7:11" x14ac:dyDescent="0.2">
      <c r="G1670" s="24" t="str">
        <f>+IF('Tableau de bord'!B1690='Tableau de bord'!B1691,"",'Tableau de bord'!B1690)</f>
        <v/>
      </c>
      <c r="H1670" s="23" t="str">
        <f>+'Tableau de bord'!R1690</f>
        <v/>
      </c>
      <c r="I1670" s="17" t="str">
        <f>+IF('Tableau de bord'!B1691='Tableau de bord'!B1690,"",SUM($H$2:$H1670))</f>
        <v/>
      </c>
      <c r="J1670" s="8" t="str" cm="1">
        <f t="array" aca="1" ref="J1670" ca="1">IF(ISERROR(IF(ROWS($1:1669)&lt;=COUNTA($G$2:G2168),INDEX($G$2:G2168,SMALL(IF($G$2:G2168&lt;&gt;"",ROW(INDIRECT("1:"&amp;ROWS($G$2:G2168)))),ROWS($1:1669))),"")),"",IF(ROWS($1:1669)&lt;=COUNTA($G$2:G2168),INDEX($G$2:G2168,SMALL(IF($G$2:G2168&lt;&gt;"",ROW(INDIRECT("1:"&amp;ROWS($G$2:G2168)))),ROWS($1:1669))),""))</f>
        <v/>
      </c>
      <c r="K1670" s="10" t="str" cm="1">
        <f t="array" aca="1" ref="K1670" ca="1">IF(ISERROR(IF(ROWS($1:1669)&lt;=COUNTA($I$2:I2168),INDEX($I$2:I2168,SMALL(IF($I$2:I2168&lt;&gt;"",ROW(INDIRECT("1:"&amp;ROWS($I$2:I2168)))),ROWS($1:1669))),"")),"",IF(ROWS($1:1669)&lt;=COUNTA($I$2:I2168),INDEX($I$2:I2168,SMALL(IF($I$2:I2168&lt;&gt;"",ROW(INDIRECT("1:"&amp;ROWS($I$2:I2168)))),ROWS($1:1669))),""))</f>
        <v/>
      </c>
    </row>
    <row r="1671" spans="7:11" x14ac:dyDescent="0.2">
      <c r="G1671" s="24" t="str">
        <f>+IF('Tableau de bord'!B1691='Tableau de bord'!B1692,"",'Tableau de bord'!B1691)</f>
        <v/>
      </c>
      <c r="H1671" s="23" t="str">
        <f>+'Tableau de bord'!R1691</f>
        <v/>
      </c>
      <c r="I1671" s="17" t="str">
        <f>+IF('Tableau de bord'!B1692='Tableau de bord'!B1691,"",SUM($H$2:$H1671))</f>
        <v/>
      </c>
      <c r="J1671" s="8" t="str" cm="1">
        <f t="array" aca="1" ref="J1671" ca="1">IF(ISERROR(IF(ROWS($1:1670)&lt;=COUNTA($G$2:G2169),INDEX($G$2:G2169,SMALL(IF($G$2:G2169&lt;&gt;"",ROW(INDIRECT("1:"&amp;ROWS($G$2:G2169)))),ROWS($1:1670))),"")),"",IF(ROWS($1:1670)&lt;=COUNTA($G$2:G2169),INDEX($G$2:G2169,SMALL(IF($G$2:G2169&lt;&gt;"",ROW(INDIRECT("1:"&amp;ROWS($G$2:G2169)))),ROWS($1:1670))),""))</f>
        <v/>
      </c>
      <c r="K1671" s="10" t="str" cm="1">
        <f t="array" aca="1" ref="K1671" ca="1">IF(ISERROR(IF(ROWS($1:1670)&lt;=COUNTA($I$2:I2169),INDEX($I$2:I2169,SMALL(IF($I$2:I2169&lt;&gt;"",ROW(INDIRECT("1:"&amp;ROWS($I$2:I2169)))),ROWS($1:1670))),"")),"",IF(ROWS($1:1670)&lt;=COUNTA($I$2:I2169),INDEX($I$2:I2169,SMALL(IF($I$2:I2169&lt;&gt;"",ROW(INDIRECT("1:"&amp;ROWS($I$2:I2169)))),ROWS($1:1670))),""))</f>
        <v/>
      </c>
    </row>
    <row r="1672" spans="7:11" x14ac:dyDescent="0.2">
      <c r="G1672" s="24" t="str">
        <f>+IF('Tableau de bord'!B1692='Tableau de bord'!B1693,"",'Tableau de bord'!B1692)</f>
        <v/>
      </c>
      <c r="H1672" s="23" t="str">
        <f>+'Tableau de bord'!R1692</f>
        <v/>
      </c>
      <c r="I1672" s="17" t="str">
        <f>+IF('Tableau de bord'!B1693='Tableau de bord'!B1692,"",SUM($H$2:$H1672))</f>
        <v/>
      </c>
      <c r="J1672" s="8" t="str" cm="1">
        <f t="array" aca="1" ref="J1672" ca="1">IF(ISERROR(IF(ROWS($1:1671)&lt;=COUNTA($G$2:G2170),INDEX($G$2:G2170,SMALL(IF($G$2:G2170&lt;&gt;"",ROW(INDIRECT("1:"&amp;ROWS($G$2:G2170)))),ROWS($1:1671))),"")),"",IF(ROWS($1:1671)&lt;=COUNTA($G$2:G2170),INDEX($G$2:G2170,SMALL(IF($G$2:G2170&lt;&gt;"",ROW(INDIRECT("1:"&amp;ROWS($G$2:G2170)))),ROWS($1:1671))),""))</f>
        <v/>
      </c>
      <c r="K1672" s="10" t="str" cm="1">
        <f t="array" aca="1" ref="K1672" ca="1">IF(ISERROR(IF(ROWS($1:1671)&lt;=COUNTA($I$2:I2170),INDEX($I$2:I2170,SMALL(IF($I$2:I2170&lt;&gt;"",ROW(INDIRECT("1:"&amp;ROWS($I$2:I2170)))),ROWS($1:1671))),"")),"",IF(ROWS($1:1671)&lt;=COUNTA($I$2:I2170),INDEX($I$2:I2170,SMALL(IF($I$2:I2170&lt;&gt;"",ROW(INDIRECT("1:"&amp;ROWS($I$2:I2170)))),ROWS($1:1671))),""))</f>
        <v/>
      </c>
    </row>
    <row r="1673" spans="7:11" x14ac:dyDescent="0.2">
      <c r="G1673" s="24" t="str">
        <f>+IF('Tableau de bord'!B1693='Tableau de bord'!B1694,"",'Tableau de bord'!B1693)</f>
        <v/>
      </c>
      <c r="H1673" s="23" t="str">
        <f>+'Tableau de bord'!R1693</f>
        <v/>
      </c>
      <c r="I1673" s="17" t="str">
        <f>+IF('Tableau de bord'!B1694='Tableau de bord'!B1693,"",SUM($H$2:$H1673))</f>
        <v/>
      </c>
      <c r="J1673" s="8" t="str" cm="1">
        <f t="array" aca="1" ref="J1673" ca="1">IF(ISERROR(IF(ROWS($1:1672)&lt;=COUNTA($G$2:G2171),INDEX($G$2:G2171,SMALL(IF($G$2:G2171&lt;&gt;"",ROW(INDIRECT("1:"&amp;ROWS($G$2:G2171)))),ROWS($1:1672))),"")),"",IF(ROWS($1:1672)&lt;=COUNTA($G$2:G2171),INDEX($G$2:G2171,SMALL(IF($G$2:G2171&lt;&gt;"",ROW(INDIRECT("1:"&amp;ROWS($G$2:G2171)))),ROWS($1:1672))),""))</f>
        <v/>
      </c>
      <c r="K1673" s="10" t="str" cm="1">
        <f t="array" aca="1" ref="K1673" ca="1">IF(ISERROR(IF(ROWS($1:1672)&lt;=COUNTA($I$2:I2171),INDEX($I$2:I2171,SMALL(IF($I$2:I2171&lt;&gt;"",ROW(INDIRECT("1:"&amp;ROWS($I$2:I2171)))),ROWS($1:1672))),"")),"",IF(ROWS($1:1672)&lt;=COUNTA($I$2:I2171),INDEX($I$2:I2171,SMALL(IF($I$2:I2171&lt;&gt;"",ROW(INDIRECT("1:"&amp;ROWS($I$2:I2171)))),ROWS($1:1672))),""))</f>
        <v/>
      </c>
    </row>
    <row r="1674" spans="7:11" x14ac:dyDescent="0.2">
      <c r="G1674" s="24" t="str">
        <f>+IF('Tableau de bord'!B1694='Tableau de bord'!B1695,"",'Tableau de bord'!B1694)</f>
        <v/>
      </c>
      <c r="H1674" s="23" t="str">
        <f>+'Tableau de bord'!R1694</f>
        <v/>
      </c>
      <c r="I1674" s="17" t="str">
        <f>+IF('Tableau de bord'!B1695='Tableau de bord'!B1694,"",SUM($H$2:$H1674))</f>
        <v/>
      </c>
      <c r="J1674" s="8" t="str" cm="1">
        <f t="array" aca="1" ref="J1674" ca="1">IF(ISERROR(IF(ROWS($1:1673)&lt;=COUNTA($G$2:G2172),INDEX($G$2:G2172,SMALL(IF($G$2:G2172&lt;&gt;"",ROW(INDIRECT("1:"&amp;ROWS($G$2:G2172)))),ROWS($1:1673))),"")),"",IF(ROWS($1:1673)&lt;=COUNTA($G$2:G2172),INDEX($G$2:G2172,SMALL(IF($G$2:G2172&lt;&gt;"",ROW(INDIRECT("1:"&amp;ROWS($G$2:G2172)))),ROWS($1:1673))),""))</f>
        <v/>
      </c>
      <c r="K1674" s="10" t="str" cm="1">
        <f t="array" aca="1" ref="K1674" ca="1">IF(ISERROR(IF(ROWS($1:1673)&lt;=COUNTA($I$2:I2172),INDEX($I$2:I2172,SMALL(IF($I$2:I2172&lt;&gt;"",ROW(INDIRECT("1:"&amp;ROWS($I$2:I2172)))),ROWS($1:1673))),"")),"",IF(ROWS($1:1673)&lt;=COUNTA($I$2:I2172),INDEX($I$2:I2172,SMALL(IF($I$2:I2172&lt;&gt;"",ROW(INDIRECT("1:"&amp;ROWS($I$2:I2172)))),ROWS($1:1673))),""))</f>
        <v/>
      </c>
    </row>
    <row r="1675" spans="7:11" x14ac:dyDescent="0.2">
      <c r="G1675" s="24" t="str">
        <f>+IF('Tableau de bord'!B1695='Tableau de bord'!B1696,"",'Tableau de bord'!B1695)</f>
        <v/>
      </c>
      <c r="H1675" s="23" t="str">
        <f>+'Tableau de bord'!R1695</f>
        <v/>
      </c>
      <c r="I1675" s="17" t="str">
        <f>+IF('Tableau de bord'!B1696='Tableau de bord'!B1695,"",SUM($H$2:$H1675))</f>
        <v/>
      </c>
      <c r="J1675" s="8" t="str" cm="1">
        <f t="array" aca="1" ref="J1675" ca="1">IF(ISERROR(IF(ROWS($1:1674)&lt;=COUNTA($G$2:G2173),INDEX($G$2:G2173,SMALL(IF($G$2:G2173&lt;&gt;"",ROW(INDIRECT("1:"&amp;ROWS($G$2:G2173)))),ROWS($1:1674))),"")),"",IF(ROWS($1:1674)&lt;=COUNTA($G$2:G2173),INDEX($G$2:G2173,SMALL(IF($G$2:G2173&lt;&gt;"",ROW(INDIRECT("1:"&amp;ROWS($G$2:G2173)))),ROWS($1:1674))),""))</f>
        <v/>
      </c>
      <c r="K1675" s="10" t="str" cm="1">
        <f t="array" aca="1" ref="K1675" ca="1">IF(ISERROR(IF(ROWS($1:1674)&lt;=COUNTA($I$2:I2173),INDEX($I$2:I2173,SMALL(IF($I$2:I2173&lt;&gt;"",ROW(INDIRECT("1:"&amp;ROWS($I$2:I2173)))),ROWS($1:1674))),"")),"",IF(ROWS($1:1674)&lt;=COUNTA($I$2:I2173),INDEX($I$2:I2173,SMALL(IF($I$2:I2173&lt;&gt;"",ROW(INDIRECT("1:"&amp;ROWS($I$2:I2173)))),ROWS($1:1674))),""))</f>
        <v/>
      </c>
    </row>
    <row r="1676" spans="7:11" x14ac:dyDescent="0.2">
      <c r="G1676" s="24" t="str">
        <f>+IF('Tableau de bord'!B1696='Tableau de bord'!B1697,"",'Tableau de bord'!B1696)</f>
        <v/>
      </c>
      <c r="H1676" s="23" t="str">
        <f>+'Tableau de bord'!R1696</f>
        <v/>
      </c>
      <c r="I1676" s="17" t="str">
        <f>+IF('Tableau de bord'!B1697='Tableau de bord'!B1696,"",SUM($H$2:$H1676))</f>
        <v/>
      </c>
      <c r="J1676" s="8" t="str" cm="1">
        <f t="array" aca="1" ref="J1676" ca="1">IF(ISERROR(IF(ROWS($1:1675)&lt;=COUNTA($G$2:G2174),INDEX($G$2:G2174,SMALL(IF($G$2:G2174&lt;&gt;"",ROW(INDIRECT("1:"&amp;ROWS($G$2:G2174)))),ROWS($1:1675))),"")),"",IF(ROWS($1:1675)&lt;=COUNTA($G$2:G2174),INDEX($G$2:G2174,SMALL(IF($G$2:G2174&lt;&gt;"",ROW(INDIRECT("1:"&amp;ROWS($G$2:G2174)))),ROWS($1:1675))),""))</f>
        <v/>
      </c>
      <c r="K1676" s="10" t="str" cm="1">
        <f t="array" aca="1" ref="K1676" ca="1">IF(ISERROR(IF(ROWS($1:1675)&lt;=COUNTA($I$2:I2174),INDEX($I$2:I2174,SMALL(IF($I$2:I2174&lt;&gt;"",ROW(INDIRECT("1:"&amp;ROWS($I$2:I2174)))),ROWS($1:1675))),"")),"",IF(ROWS($1:1675)&lt;=COUNTA($I$2:I2174),INDEX($I$2:I2174,SMALL(IF($I$2:I2174&lt;&gt;"",ROW(INDIRECT("1:"&amp;ROWS($I$2:I2174)))),ROWS($1:1675))),""))</f>
        <v/>
      </c>
    </row>
    <row r="1677" spans="7:11" x14ac:dyDescent="0.2">
      <c r="G1677" s="24" t="str">
        <f>+IF('Tableau de bord'!B1697='Tableau de bord'!B1698,"",'Tableau de bord'!B1697)</f>
        <v/>
      </c>
      <c r="H1677" s="23" t="str">
        <f>+'Tableau de bord'!R1697</f>
        <v/>
      </c>
      <c r="I1677" s="17" t="str">
        <f>+IF('Tableau de bord'!B1698='Tableau de bord'!B1697,"",SUM($H$2:$H1677))</f>
        <v/>
      </c>
      <c r="J1677" s="8" t="str" cm="1">
        <f t="array" aca="1" ref="J1677" ca="1">IF(ISERROR(IF(ROWS($1:1676)&lt;=COUNTA($G$2:G2175),INDEX($G$2:G2175,SMALL(IF($G$2:G2175&lt;&gt;"",ROW(INDIRECT("1:"&amp;ROWS($G$2:G2175)))),ROWS($1:1676))),"")),"",IF(ROWS($1:1676)&lt;=COUNTA($G$2:G2175),INDEX($G$2:G2175,SMALL(IF($G$2:G2175&lt;&gt;"",ROW(INDIRECT("1:"&amp;ROWS($G$2:G2175)))),ROWS($1:1676))),""))</f>
        <v/>
      </c>
      <c r="K1677" s="10" t="str" cm="1">
        <f t="array" aca="1" ref="K1677" ca="1">IF(ISERROR(IF(ROWS($1:1676)&lt;=COUNTA($I$2:I2175),INDEX($I$2:I2175,SMALL(IF($I$2:I2175&lt;&gt;"",ROW(INDIRECT("1:"&amp;ROWS($I$2:I2175)))),ROWS($1:1676))),"")),"",IF(ROWS($1:1676)&lt;=COUNTA($I$2:I2175),INDEX($I$2:I2175,SMALL(IF($I$2:I2175&lt;&gt;"",ROW(INDIRECT("1:"&amp;ROWS($I$2:I2175)))),ROWS($1:1676))),""))</f>
        <v/>
      </c>
    </row>
    <row r="1678" spans="7:11" x14ac:dyDescent="0.2">
      <c r="G1678" s="24" t="str">
        <f>+IF('Tableau de bord'!B1698='Tableau de bord'!B1699,"",'Tableau de bord'!B1698)</f>
        <v/>
      </c>
      <c r="H1678" s="23" t="str">
        <f>+'Tableau de bord'!R1698</f>
        <v/>
      </c>
      <c r="I1678" s="17" t="str">
        <f>+IF('Tableau de bord'!B1699='Tableau de bord'!B1698,"",SUM($H$2:$H1678))</f>
        <v/>
      </c>
      <c r="J1678" s="8" t="str" cm="1">
        <f t="array" aca="1" ref="J1678" ca="1">IF(ISERROR(IF(ROWS($1:1677)&lt;=COUNTA($G$2:G2176),INDEX($G$2:G2176,SMALL(IF($G$2:G2176&lt;&gt;"",ROW(INDIRECT("1:"&amp;ROWS($G$2:G2176)))),ROWS($1:1677))),"")),"",IF(ROWS($1:1677)&lt;=COUNTA($G$2:G2176),INDEX($G$2:G2176,SMALL(IF($G$2:G2176&lt;&gt;"",ROW(INDIRECT("1:"&amp;ROWS($G$2:G2176)))),ROWS($1:1677))),""))</f>
        <v/>
      </c>
      <c r="K1678" s="10" t="str" cm="1">
        <f t="array" aca="1" ref="K1678" ca="1">IF(ISERROR(IF(ROWS($1:1677)&lt;=COUNTA($I$2:I2176),INDEX($I$2:I2176,SMALL(IF($I$2:I2176&lt;&gt;"",ROW(INDIRECT("1:"&amp;ROWS($I$2:I2176)))),ROWS($1:1677))),"")),"",IF(ROWS($1:1677)&lt;=COUNTA($I$2:I2176),INDEX($I$2:I2176,SMALL(IF($I$2:I2176&lt;&gt;"",ROW(INDIRECT("1:"&amp;ROWS($I$2:I2176)))),ROWS($1:1677))),""))</f>
        <v/>
      </c>
    </row>
    <row r="1679" spans="7:11" x14ac:dyDescent="0.2">
      <c r="G1679" s="24" t="str">
        <f>+IF('Tableau de bord'!B1699='Tableau de bord'!B1700,"",'Tableau de bord'!B1699)</f>
        <v/>
      </c>
      <c r="H1679" s="23" t="str">
        <f>+'Tableau de bord'!R1699</f>
        <v/>
      </c>
      <c r="I1679" s="17" t="str">
        <f>+IF('Tableau de bord'!B1700='Tableau de bord'!B1699,"",SUM($H$2:$H1679))</f>
        <v/>
      </c>
      <c r="J1679" s="8" t="str" cm="1">
        <f t="array" aca="1" ref="J1679" ca="1">IF(ISERROR(IF(ROWS($1:1678)&lt;=COUNTA($G$2:G2177),INDEX($G$2:G2177,SMALL(IF($G$2:G2177&lt;&gt;"",ROW(INDIRECT("1:"&amp;ROWS($G$2:G2177)))),ROWS($1:1678))),"")),"",IF(ROWS($1:1678)&lt;=COUNTA($G$2:G2177),INDEX($G$2:G2177,SMALL(IF($G$2:G2177&lt;&gt;"",ROW(INDIRECT("1:"&amp;ROWS($G$2:G2177)))),ROWS($1:1678))),""))</f>
        <v/>
      </c>
      <c r="K1679" s="10" t="str" cm="1">
        <f t="array" aca="1" ref="K1679" ca="1">IF(ISERROR(IF(ROWS($1:1678)&lt;=COUNTA($I$2:I2177),INDEX($I$2:I2177,SMALL(IF($I$2:I2177&lt;&gt;"",ROW(INDIRECT("1:"&amp;ROWS($I$2:I2177)))),ROWS($1:1678))),"")),"",IF(ROWS($1:1678)&lt;=COUNTA($I$2:I2177),INDEX($I$2:I2177,SMALL(IF($I$2:I2177&lt;&gt;"",ROW(INDIRECT("1:"&amp;ROWS($I$2:I2177)))),ROWS($1:1678))),""))</f>
        <v/>
      </c>
    </row>
    <row r="1680" spans="7:11" x14ac:dyDescent="0.2">
      <c r="G1680" s="24" t="str">
        <f>+IF('Tableau de bord'!B1700='Tableau de bord'!B1701,"",'Tableau de bord'!B1700)</f>
        <v/>
      </c>
      <c r="H1680" s="23" t="str">
        <f>+'Tableau de bord'!R1700</f>
        <v/>
      </c>
      <c r="I1680" s="17" t="str">
        <f>+IF('Tableau de bord'!B1701='Tableau de bord'!B1700,"",SUM($H$2:$H1680))</f>
        <v/>
      </c>
      <c r="J1680" s="8" t="str" cm="1">
        <f t="array" aca="1" ref="J1680" ca="1">IF(ISERROR(IF(ROWS($1:1679)&lt;=COUNTA($G$2:G2178),INDEX($G$2:G2178,SMALL(IF($G$2:G2178&lt;&gt;"",ROW(INDIRECT("1:"&amp;ROWS($G$2:G2178)))),ROWS($1:1679))),"")),"",IF(ROWS($1:1679)&lt;=COUNTA($G$2:G2178),INDEX($G$2:G2178,SMALL(IF($G$2:G2178&lt;&gt;"",ROW(INDIRECT("1:"&amp;ROWS($G$2:G2178)))),ROWS($1:1679))),""))</f>
        <v/>
      </c>
      <c r="K1680" s="10" t="str" cm="1">
        <f t="array" aca="1" ref="K1680" ca="1">IF(ISERROR(IF(ROWS($1:1679)&lt;=COUNTA($I$2:I2178),INDEX($I$2:I2178,SMALL(IF($I$2:I2178&lt;&gt;"",ROW(INDIRECT("1:"&amp;ROWS($I$2:I2178)))),ROWS($1:1679))),"")),"",IF(ROWS($1:1679)&lt;=COUNTA($I$2:I2178),INDEX($I$2:I2178,SMALL(IF($I$2:I2178&lt;&gt;"",ROW(INDIRECT("1:"&amp;ROWS($I$2:I2178)))),ROWS($1:1679))),""))</f>
        <v/>
      </c>
    </row>
    <row r="1681" spans="7:11" x14ac:dyDescent="0.2">
      <c r="G1681" s="24" t="str">
        <f>+IF('Tableau de bord'!B1701='Tableau de bord'!B1702,"",'Tableau de bord'!B1701)</f>
        <v/>
      </c>
      <c r="H1681" s="23" t="str">
        <f>+'Tableau de bord'!R1701</f>
        <v/>
      </c>
      <c r="I1681" s="17" t="str">
        <f>+IF('Tableau de bord'!B1702='Tableau de bord'!B1701,"",SUM($H$2:$H1681))</f>
        <v/>
      </c>
      <c r="J1681" s="8" t="str" cm="1">
        <f t="array" aca="1" ref="J1681" ca="1">IF(ISERROR(IF(ROWS($1:1680)&lt;=COUNTA($G$2:G2179),INDEX($G$2:G2179,SMALL(IF($G$2:G2179&lt;&gt;"",ROW(INDIRECT("1:"&amp;ROWS($G$2:G2179)))),ROWS($1:1680))),"")),"",IF(ROWS($1:1680)&lt;=COUNTA($G$2:G2179),INDEX($G$2:G2179,SMALL(IF($G$2:G2179&lt;&gt;"",ROW(INDIRECT("1:"&amp;ROWS($G$2:G2179)))),ROWS($1:1680))),""))</f>
        <v/>
      </c>
      <c r="K1681" s="10" t="str" cm="1">
        <f t="array" aca="1" ref="K1681" ca="1">IF(ISERROR(IF(ROWS($1:1680)&lt;=COUNTA($I$2:I2179),INDEX($I$2:I2179,SMALL(IF($I$2:I2179&lt;&gt;"",ROW(INDIRECT("1:"&amp;ROWS($I$2:I2179)))),ROWS($1:1680))),"")),"",IF(ROWS($1:1680)&lt;=COUNTA($I$2:I2179),INDEX($I$2:I2179,SMALL(IF($I$2:I2179&lt;&gt;"",ROW(INDIRECT("1:"&amp;ROWS($I$2:I2179)))),ROWS($1:1680))),""))</f>
        <v/>
      </c>
    </row>
    <row r="1682" spans="7:11" x14ac:dyDescent="0.2">
      <c r="G1682" s="24" t="str">
        <f>+IF('Tableau de bord'!B1702='Tableau de bord'!B1703,"",'Tableau de bord'!B1702)</f>
        <v/>
      </c>
      <c r="H1682" s="23" t="str">
        <f>+'Tableau de bord'!R1702</f>
        <v/>
      </c>
      <c r="I1682" s="17" t="str">
        <f>+IF('Tableau de bord'!B1703='Tableau de bord'!B1702,"",SUM($H$2:$H1682))</f>
        <v/>
      </c>
      <c r="J1682" s="8" t="str" cm="1">
        <f t="array" aca="1" ref="J1682" ca="1">IF(ISERROR(IF(ROWS($1:1681)&lt;=COUNTA($G$2:G2180),INDEX($G$2:G2180,SMALL(IF($G$2:G2180&lt;&gt;"",ROW(INDIRECT("1:"&amp;ROWS($G$2:G2180)))),ROWS($1:1681))),"")),"",IF(ROWS($1:1681)&lt;=COUNTA($G$2:G2180),INDEX($G$2:G2180,SMALL(IF($G$2:G2180&lt;&gt;"",ROW(INDIRECT("1:"&amp;ROWS($G$2:G2180)))),ROWS($1:1681))),""))</f>
        <v/>
      </c>
      <c r="K1682" s="10" t="str" cm="1">
        <f t="array" aca="1" ref="K1682" ca="1">IF(ISERROR(IF(ROWS($1:1681)&lt;=COUNTA($I$2:I2180),INDEX($I$2:I2180,SMALL(IF($I$2:I2180&lt;&gt;"",ROW(INDIRECT("1:"&amp;ROWS($I$2:I2180)))),ROWS($1:1681))),"")),"",IF(ROWS($1:1681)&lt;=COUNTA($I$2:I2180),INDEX($I$2:I2180,SMALL(IF($I$2:I2180&lt;&gt;"",ROW(INDIRECT("1:"&amp;ROWS($I$2:I2180)))),ROWS($1:1681))),""))</f>
        <v/>
      </c>
    </row>
    <row r="1683" spans="7:11" x14ac:dyDescent="0.2">
      <c r="G1683" s="24" t="str">
        <f>+IF('Tableau de bord'!B1703='Tableau de bord'!B1704,"",'Tableau de bord'!B1703)</f>
        <v/>
      </c>
      <c r="H1683" s="23" t="str">
        <f>+'Tableau de bord'!R1703</f>
        <v/>
      </c>
      <c r="I1683" s="17" t="str">
        <f>+IF('Tableau de bord'!B1704='Tableau de bord'!B1703,"",SUM($H$2:$H1683))</f>
        <v/>
      </c>
      <c r="J1683" s="8" t="str" cm="1">
        <f t="array" aca="1" ref="J1683" ca="1">IF(ISERROR(IF(ROWS($1:1682)&lt;=COUNTA($G$2:G2181),INDEX($G$2:G2181,SMALL(IF($G$2:G2181&lt;&gt;"",ROW(INDIRECT("1:"&amp;ROWS($G$2:G2181)))),ROWS($1:1682))),"")),"",IF(ROWS($1:1682)&lt;=COUNTA($G$2:G2181),INDEX($G$2:G2181,SMALL(IF($G$2:G2181&lt;&gt;"",ROW(INDIRECT("1:"&amp;ROWS($G$2:G2181)))),ROWS($1:1682))),""))</f>
        <v/>
      </c>
      <c r="K1683" s="10" t="str" cm="1">
        <f t="array" aca="1" ref="K1683" ca="1">IF(ISERROR(IF(ROWS($1:1682)&lt;=COUNTA($I$2:I2181),INDEX($I$2:I2181,SMALL(IF($I$2:I2181&lt;&gt;"",ROW(INDIRECT("1:"&amp;ROWS($I$2:I2181)))),ROWS($1:1682))),"")),"",IF(ROWS($1:1682)&lt;=COUNTA($I$2:I2181),INDEX($I$2:I2181,SMALL(IF($I$2:I2181&lt;&gt;"",ROW(INDIRECT("1:"&amp;ROWS($I$2:I2181)))),ROWS($1:1682))),""))</f>
        <v/>
      </c>
    </row>
    <row r="1684" spans="7:11" x14ac:dyDescent="0.2">
      <c r="G1684" s="24" t="str">
        <f>+IF('Tableau de bord'!B1704='Tableau de bord'!B1705,"",'Tableau de bord'!B1704)</f>
        <v/>
      </c>
      <c r="H1684" s="23" t="str">
        <f>+'Tableau de bord'!R1704</f>
        <v/>
      </c>
      <c r="I1684" s="17" t="str">
        <f>+IF('Tableau de bord'!B1705='Tableau de bord'!B1704,"",SUM($H$2:$H1684))</f>
        <v/>
      </c>
      <c r="J1684" s="8" t="str" cm="1">
        <f t="array" aca="1" ref="J1684" ca="1">IF(ISERROR(IF(ROWS($1:1683)&lt;=COUNTA($G$2:G2182),INDEX($G$2:G2182,SMALL(IF($G$2:G2182&lt;&gt;"",ROW(INDIRECT("1:"&amp;ROWS($G$2:G2182)))),ROWS($1:1683))),"")),"",IF(ROWS($1:1683)&lt;=COUNTA($G$2:G2182),INDEX($G$2:G2182,SMALL(IF($G$2:G2182&lt;&gt;"",ROW(INDIRECT("1:"&amp;ROWS($G$2:G2182)))),ROWS($1:1683))),""))</f>
        <v/>
      </c>
      <c r="K1684" s="10" t="str" cm="1">
        <f t="array" aca="1" ref="K1684" ca="1">IF(ISERROR(IF(ROWS($1:1683)&lt;=COUNTA($I$2:I2182),INDEX($I$2:I2182,SMALL(IF($I$2:I2182&lt;&gt;"",ROW(INDIRECT("1:"&amp;ROWS($I$2:I2182)))),ROWS($1:1683))),"")),"",IF(ROWS($1:1683)&lt;=COUNTA($I$2:I2182),INDEX($I$2:I2182,SMALL(IF($I$2:I2182&lt;&gt;"",ROW(INDIRECT("1:"&amp;ROWS($I$2:I2182)))),ROWS($1:1683))),""))</f>
        <v/>
      </c>
    </row>
    <row r="1685" spans="7:11" x14ac:dyDescent="0.2">
      <c r="G1685" s="24" t="str">
        <f>+IF('Tableau de bord'!B1705='Tableau de bord'!B1706,"",'Tableau de bord'!B1705)</f>
        <v/>
      </c>
      <c r="H1685" s="23" t="str">
        <f>+'Tableau de bord'!R1705</f>
        <v/>
      </c>
      <c r="I1685" s="17" t="str">
        <f>+IF('Tableau de bord'!B1706='Tableau de bord'!B1705,"",SUM($H$2:$H1685))</f>
        <v/>
      </c>
      <c r="J1685" s="8" t="str" cm="1">
        <f t="array" aca="1" ref="J1685" ca="1">IF(ISERROR(IF(ROWS($1:1684)&lt;=COUNTA($G$2:G2183),INDEX($G$2:G2183,SMALL(IF($G$2:G2183&lt;&gt;"",ROW(INDIRECT("1:"&amp;ROWS($G$2:G2183)))),ROWS($1:1684))),"")),"",IF(ROWS($1:1684)&lt;=COUNTA($G$2:G2183),INDEX($G$2:G2183,SMALL(IF($G$2:G2183&lt;&gt;"",ROW(INDIRECT("1:"&amp;ROWS($G$2:G2183)))),ROWS($1:1684))),""))</f>
        <v/>
      </c>
      <c r="K1685" s="10" t="str" cm="1">
        <f t="array" aca="1" ref="K1685" ca="1">IF(ISERROR(IF(ROWS($1:1684)&lt;=COUNTA($I$2:I2183),INDEX($I$2:I2183,SMALL(IF($I$2:I2183&lt;&gt;"",ROW(INDIRECT("1:"&amp;ROWS($I$2:I2183)))),ROWS($1:1684))),"")),"",IF(ROWS($1:1684)&lt;=COUNTA($I$2:I2183),INDEX($I$2:I2183,SMALL(IF($I$2:I2183&lt;&gt;"",ROW(INDIRECT("1:"&amp;ROWS($I$2:I2183)))),ROWS($1:1684))),""))</f>
        <v/>
      </c>
    </row>
    <row r="1686" spans="7:11" x14ac:dyDescent="0.2">
      <c r="G1686" s="24" t="str">
        <f>+IF('Tableau de bord'!B1706='Tableau de bord'!B1707,"",'Tableau de bord'!B1706)</f>
        <v/>
      </c>
      <c r="H1686" s="23" t="str">
        <f>+'Tableau de bord'!R1706</f>
        <v/>
      </c>
      <c r="I1686" s="17" t="str">
        <f>+IF('Tableau de bord'!B1707='Tableau de bord'!B1706,"",SUM($H$2:$H1686))</f>
        <v/>
      </c>
      <c r="J1686" s="8" t="str" cm="1">
        <f t="array" aca="1" ref="J1686" ca="1">IF(ISERROR(IF(ROWS($1:1685)&lt;=COUNTA($G$2:G2184),INDEX($G$2:G2184,SMALL(IF($G$2:G2184&lt;&gt;"",ROW(INDIRECT("1:"&amp;ROWS($G$2:G2184)))),ROWS($1:1685))),"")),"",IF(ROWS($1:1685)&lt;=COUNTA($G$2:G2184),INDEX($G$2:G2184,SMALL(IF($G$2:G2184&lt;&gt;"",ROW(INDIRECT("1:"&amp;ROWS($G$2:G2184)))),ROWS($1:1685))),""))</f>
        <v/>
      </c>
      <c r="K1686" s="10" t="str" cm="1">
        <f t="array" aca="1" ref="K1686" ca="1">IF(ISERROR(IF(ROWS($1:1685)&lt;=COUNTA($I$2:I2184),INDEX($I$2:I2184,SMALL(IF($I$2:I2184&lt;&gt;"",ROW(INDIRECT("1:"&amp;ROWS($I$2:I2184)))),ROWS($1:1685))),"")),"",IF(ROWS($1:1685)&lt;=COUNTA($I$2:I2184),INDEX($I$2:I2184,SMALL(IF($I$2:I2184&lt;&gt;"",ROW(INDIRECT("1:"&amp;ROWS($I$2:I2184)))),ROWS($1:1685))),""))</f>
        <v/>
      </c>
    </row>
    <row r="1687" spans="7:11" x14ac:dyDescent="0.2">
      <c r="G1687" s="24" t="str">
        <f>+IF('Tableau de bord'!B1707='Tableau de bord'!B1708,"",'Tableau de bord'!B1707)</f>
        <v/>
      </c>
      <c r="H1687" s="23" t="str">
        <f>+'Tableau de bord'!R1707</f>
        <v/>
      </c>
      <c r="I1687" s="17" t="str">
        <f>+IF('Tableau de bord'!B1708='Tableau de bord'!B1707,"",SUM($H$2:$H1687))</f>
        <v/>
      </c>
      <c r="J1687" s="8" t="str" cm="1">
        <f t="array" aca="1" ref="J1687" ca="1">IF(ISERROR(IF(ROWS($1:1686)&lt;=COUNTA($G$2:G2185),INDEX($G$2:G2185,SMALL(IF($G$2:G2185&lt;&gt;"",ROW(INDIRECT("1:"&amp;ROWS($G$2:G2185)))),ROWS($1:1686))),"")),"",IF(ROWS($1:1686)&lt;=COUNTA($G$2:G2185),INDEX($G$2:G2185,SMALL(IF($G$2:G2185&lt;&gt;"",ROW(INDIRECT("1:"&amp;ROWS($G$2:G2185)))),ROWS($1:1686))),""))</f>
        <v/>
      </c>
      <c r="K1687" s="10" t="str" cm="1">
        <f t="array" aca="1" ref="K1687" ca="1">IF(ISERROR(IF(ROWS($1:1686)&lt;=COUNTA($I$2:I2185),INDEX($I$2:I2185,SMALL(IF($I$2:I2185&lt;&gt;"",ROW(INDIRECT("1:"&amp;ROWS($I$2:I2185)))),ROWS($1:1686))),"")),"",IF(ROWS($1:1686)&lt;=COUNTA($I$2:I2185),INDEX($I$2:I2185,SMALL(IF($I$2:I2185&lt;&gt;"",ROW(INDIRECT("1:"&amp;ROWS($I$2:I2185)))),ROWS($1:1686))),""))</f>
        <v/>
      </c>
    </row>
    <row r="1688" spans="7:11" x14ac:dyDescent="0.2">
      <c r="G1688" s="24" t="str">
        <f>+IF('Tableau de bord'!B1708='Tableau de bord'!B1709,"",'Tableau de bord'!B1708)</f>
        <v/>
      </c>
      <c r="H1688" s="23" t="str">
        <f>+'Tableau de bord'!R1708</f>
        <v/>
      </c>
      <c r="I1688" s="17" t="str">
        <f>+IF('Tableau de bord'!B1709='Tableau de bord'!B1708,"",SUM($H$2:$H1688))</f>
        <v/>
      </c>
      <c r="J1688" s="8" t="str" cm="1">
        <f t="array" aca="1" ref="J1688" ca="1">IF(ISERROR(IF(ROWS($1:1687)&lt;=COUNTA($G$2:G2186),INDEX($G$2:G2186,SMALL(IF($G$2:G2186&lt;&gt;"",ROW(INDIRECT("1:"&amp;ROWS($G$2:G2186)))),ROWS($1:1687))),"")),"",IF(ROWS($1:1687)&lt;=COUNTA($G$2:G2186),INDEX($G$2:G2186,SMALL(IF($G$2:G2186&lt;&gt;"",ROW(INDIRECT("1:"&amp;ROWS($G$2:G2186)))),ROWS($1:1687))),""))</f>
        <v/>
      </c>
      <c r="K1688" s="10" t="str" cm="1">
        <f t="array" aca="1" ref="K1688" ca="1">IF(ISERROR(IF(ROWS($1:1687)&lt;=COUNTA($I$2:I2186),INDEX($I$2:I2186,SMALL(IF($I$2:I2186&lt;&gt;"",ROW(INDIRECT("1:"&amp;ROWS($I$2:I2186)))),ROWS($1:1687))),"")),"",IF(ROWS($1:1687)&lt;=COUNTA($I$2:I2186),INDEX($I$2:I2186,SMALL(IF($I$2:I2186&lt;&gt;"",ROW(INDIRECT("1:"&amp;ROWS($I$2:I2186)))),ROWS($1:1687))),""))</f>
        <v/>
      </c>
    </row>
    <row r="1689" spans="7:11" x14ac:dyDescent="0.2">
      <c r="G1689" s="24" t="str">
        <f>+IF('Tableau de bord'!B1709='Tableau de bord'!B1710,"",'Tableau de bord'!B1709)</f>
        <v/>
      </c>
      <c r="H1689" s="23" t="str">
        <f>+'Tableau de bord'!R1709</f>
        <v/>
      </c>
      <c r="I1689" s="17" t="str">
        <f>+IF('Tableau de bord'!B1710='Tableau de bord'!B1709,"",SUM($H$2:$H1689))</f>
        <v/>
      </c>
      <c r="J1689" s="8" t="str" cm="1">
        <f t="array" aca="1" ref="J1689" ca="1">IF(ISERROR(IF(ROWS($1:1688)&lt;=COUNTA($G$2:G2187),INDEX($G$2:G2187,SMALL(IF($G$2:G2187&lt;&gt;"",ROW(INDIRECT("1:"&amp;ROWS($G$2:G2187)))),ROWS($1:1688))),"")),"",IF(ROWS($1:1688)&lt;=COUNTA($G$2:G2187),INDEX($G$2:G2187,SMALL(IF($G$2:G2187&lt;&gt;"",ROW(INDIRECT("1:"&amp;ROWS($G$2:G2187)))),ROWS($1:1688))),""))</f>
        <v/>
      </c>
      <c r="K1689" s="10" t="str" cm="1">
        <f t="array" aca="1" ref="K1689" ca="1">IF(ISERROR(IF(ROWS($1:1688)&lt;=COUNTA($I$2:I2187),INDEX($I$2:I2187,SMALL(IF($I$2:I2187&lt;&gt;"",ROW(INDIRECT("1:"&amp;ROWS($I$2:I2187)))),ROWS($1:1688))),"")),"",IF(ROWS($1:1688)&lt;=COUNTA($I$2:I2187),INDEX($I$2:I2187,SMALL(IF($I$2:I2187&lt;&gt;"",ROW(INDIRECT("1:"&amp;ROWS($I$2:I2187)))),ROWS($1:1688))),""))</f>
        <v/>
      </c>
    </row>
    <row r="1690" spans="7:11" x14ac:dyDescent="0.2">
      <c r="G1690" s="24" t="str">
        <f>+IF('Tableau de bord'!B1710='Tableau de bord'!B1711,"",'Tableau de bord'!B1710)</f>
        <v/>
      </c>
      <c r="H1690" s="23" t="str">
        <f>+'Tableau de bord'!R1710</f>
        <v/>
      </c>
      <c r="I1690" s="17" t="str">
        <f>+IF('Tableau de bord'!B1711='Tableau de bord'!B1710,"",SUM($H$2:$H1690))</f>
        <v/>
      </c>
      <c r="J1690" s="8" t="str" cm="1">
        <f t="array" aca="1" ref="J1690" ca="1">IF(ISERROR(IF(ROWS($1:1689)&lt;=COUNTA($G$2:G2188),INDEX($G$2:G2188,SMALL(IF($G$2:G2188&lt;&gt;"",ROW(INDIRECT("1:"&amp;ROWS($G$2:G2188)))),ROWS($1:1689))),"")),"",IF(ROWS($1:1689)&lt;=COUNTA($G$2:G2188),INDEX($G$2:G2188,SMALL(IF($G$2:G2188&lt;&gt;"",ROW(INDIRECT("1:"&amp;ROWS($G$2:G2188)))),ROWS($1:1689))),""))</f>
        <v/>
      </c>
      <c r="K1690" s="10" t="str" cm="1">
        <f t="array" aca="1" ref="K1690" ca="1">IF(ISERROR(IF(ROWS($1:1689)&lt;=COUNTA($I$2:I2188),INDEX($I$2:I2188,SMALL(IF($I$2:I2188&lt;&gt;"",ROW(INDIRECT("1:"&amp;ROWS($I$2:I2188)))),ROWS($1:1689))),"")),"",IF(ROWS($1:1689)&lt;=COUNTA($I$2:I2188),INDEX($I$2:I2188,SMALL(IF($I$2:I2188&lt;&gt;"",ROW(INDIRECT("1:"&amp;ROWS($I$2:I2188)))),ROWS($1:1689))),""))</f>
        <v/>
      </c>
    </row>
    <row r="1691" spans="7:11" x14ac:dyDescent="0.2">
      <c r="G1691" s="24" t="str">
        <f>+IF('Tableau de bord'!B1711='Tableau de bord'!B1712,"",'Tableau de bord'!B1711)</f>
        <v/>
      </c>
      <c r="H1691" s="23" t="str">
        <f>+'Tableau de bord'!R1711</f>
        <v/>
      </c>
      <c r="I1691" s="17" t="str">
        <f>+IF('Tableau de bord'!B1712='Tableau de bord'!B1711,"",SUM($H$2:$H1691))</f>
        <v/>
      </c>
      <c r="J1691" s="8" t="str" cm="1">
        <f t="array" aca="1" ref="J1691" ca="1">IF(ISERROR(IF(ROWS($1:1690)&lt;=COUNTA($G$2:G2189),INDEX($G$2:G2189,SMALL(IF($G$2:G2189&lt;&gt;"",ROW(INDIRECT("1:"&amp;ROWS($G$2:G2189)))),ROWS($1:1690))),"")),"",IF(ROWS($1:1690)&lt;=COUNTA($G$2:G2189),INDEX($G$2:G2189,SMALL(IF($G$2:G2189&lt;&gt;"",ROW(INDIRECT("1:"&amp;ROWS($G$2:G2189)))),ROWS($1:1690))),""))</f>
        <v/>
      </c>
      <c r="K1691" s="10" t="str" cm="1">
        <f t="array" aca="1" ref="K1691" ca="1">IF(ISERROR(IF(ROWS($1:1690)&lt;=COUNTA($I$2:I2189),INDEX($I$2:I2189,SMALL(IF($I$2:I2189&lt;&gt;"",ROW(INDIRECT("1:"&amp;ROWS($I$2:I2189)))),ROWS($1:1690))),"")),"",IF(ROWS($1:1690)&lt;=COUNTA($I$2:I2189),INDEX($I$2:I2189,SMALL(IF($I$2:I2189&lt;&gt;"",ROW(INDIRECT("1:"&amp;ROWS($I$2:I2189)))),ROWS($1:1690))),""))</f>
        <v/>
      </c>
    </row>
    <row r="1692" spans="7:11" x14ac:dyDescent="0.2">
      <c r="G1692" s="24" t="str">
        <f>+IF('Tableau de bord'!B1712='Tableau de bord'!B1713,"",'Tableau de bord'!B1712)</f>
        <v/>
      </c>
      <c r="H1692" s="23" t="str">
        <f>+'Tableau de bord'!R1712</f>
        <v/>
      </c>
      <c r="I1692" s="17" t="str">
        <f>+IF('Tableau de bord'!B1713='Tableau de bord'!B1712,"",SUM($H$2:$H1692))</f>
        <v/>
      </c>
      <c r="J1692" s="8" t="str" cm="1">
        <f t="array" aca="1" ref="J1692" ca="1">IF(ISERROR(IF(ROWS($1:1691)&lt;=COUNTA($G$2:G2190),INDEX($G$2:G2190,SMALL(IF($G$2:G2190&lt;&gt;"",ROW(INDIRECT("1:"&amp;ROWS($G$2:G2190)))),ROWS($1:1691))),"")),"",IF(ROWS($1:1691)&lt;=COUNTA($G$2:G2190),INDEX($G$2:G2190,SMALL(IF($G$2:G2190&lt;&gt;"",ROW(INDIRECT("1:"&amp;ROWS($G$2:G2190)))),ROWS($1:1691))),""))</f>
        <v/>
      </c>
      <c r="K1692" s="10" t="str" cm="1">
        <f t="array" aca="1" ref="K1692" ca="1">IF(ISERROR(IF(ROWS($1:1691)&lt;=COUNTA($I$2:I2190),INDEX($I$2:I2190,SMALL(IF($I$2:I2190&lt;&gt;"",ROW(INDIRECT("1:"&amp;ROWS($I$2:I2190)))),ROWS($1:1691))),"")),"",IF(ROWS($1:1691)&lt;=COUNTA($I$2:I2190),INDEX($I$2:I2190,SMALL(IF($I$2:I2190&lt;&gt;"",ROW(INDIRECT("1:"&amp;ROWS($I$2:I2190)))),ROWS($1:1691))),""))</f>
        <v/>
      </c>
    </row>
    <row r="1693" spans="7:11" x14ac:dyDescent="0.2">
      <c r="G1693" s="24" t="str">
        <f>+IF('Tableau de bord'!B1713='Tableau de bord'!B1714,"",'Tableau de bord'!B1713)</f>
        <v/>
      </c>
      <c r="H1693" s="23" t="str">
        <f>+'Tableau de bord'!R1713</f>
        <v/>
      </c>
      <c r="I1693" s="17" t="str">
        <f>+IF('Tableau de bord'!B1714='Tableau de bord'!B1713,"",SUM($H$2:$H1693))</f>
        <v/>
      </c>
      <c r="J1693" s="8" t="str" cm="1">
        <f t="array" aca="1" ref="J1693" ca="1">IF(ISERROR(IF(ROWS($1:1692)&lt;=COUNTA($G$2:G2191),INDEX($G$2:G2191,SMALL(IF($G$2:G2191&lt;&gt;"",ROW(INDIRECT("1:"&amp;ROWS($G$2:G2191)))),ROWS($1:1692))),"")),"",IF(ROWS($1:1692)&lt;=COUNTA($G$2:G2191),INDEX($G$2:G2191,SMALL(IF($G$2:G2191&lt;&gt;"",ROW(INDIRECT("1:"&amp;ROWS($G$2:G2191)))),ROWS($1:1692))),""))</f>
        <v/>
      </c>
      <c r="K1693" s="10" t="str" cm="1">
        <f t="array" aca="1" ref="K1693" ca="1">IF(ISERROR(IF(ROWS($1:1692)&lt;=COUNTA($I$2:I2191),INDEX($I$2:I2191,SMALL(IF($I$2:I2191&lt;&gt;"",ROW(INDIRECT("1:"&amp;ROWS($I$2:I2191)))),ROWS($1:1692))),"")),"",IF(ROWS($1:1692)&lt;=COUNTA($I$2:I2191),INDEX($I$2:I2191,SMALL(IF($I$2:I2191&lt;&gt;"",ROW(INDIRECT("1:"&amp;ROWS($I$2:I2191)))),ROWS($1:1692))),""))</f>
        <v/>
      </c>
    </row>
    <row r="1694" spans="7:11" x14ac:dyDescent="0.2">
      <c r="G1694" s="24" t="str">
        <f>+IF('Tableau de bord'!B1714='Tableau de bord'!B1715,"",'Tableau de bord'!B1714)</f>
        <v/>
      </c>
      <c r="H1694" s="23" t="str">
        <f>+'Tableau de bord'!R1714</f>
        <v/>
      </c>
      <c r="I1694" s="17" t="str">
        <f>+IF('Tableau de bord'!B1715='Tableau de bord'!B1714,"",SUM($H$2:$H1694))</f>
        <v/>
      </c>
      <c r="J1694" s="8" t="str" cm="1">
        <f t="array" aca="1" ref="J1694" ca="1">IF(ISERROR(IF(ROWS($1:1693)&lt;=COUNTA($G$2:G2192),INDEX($G$2:G2192,SMALL(IF($G$2:G2192&lt;&gt;"",ROW(INDIRECT("1:"&amp;ROWS($G$2:G2192)))),ROWS($1:1693))),"")),"",IF(ROWS($1:1693)&lt;=COUNTA($G$2:G2192),INDEX($G$2:G2192,SMALL(IF($G$2:G2192&lt;&gt;"",ROW(INDIRECT("1:"&amp;ROWS($G$2:G2192)))),ROWS($1:1693))),""))</f>
        <v/>
      </c>
      <c r="K1694" s="10" t="str" cm="1">
        <f t="array" aca="1" ref="K1694" ca="1">IF(ISERROR(IF(ROWS($1:1693)&lt;=COUNTA($I$2:I2192),INDEX($I$2:I2192,SMALL(IF($I$2:I2192&lt;&gt;"",ROW(INDIRECT("1:"&amp;ROWS($I$2:I2192)))),ROWS($1:1693))),"")),"",IF(ROWS($1:1693)&lt;=COUNTA($I$2:I2192),INDEX($I$2:I2192,SMALL(IF($I$2:I2192&lt;&gt;"",ROW(INDIRECT("1:"&amp;ROWS($I$2:I2192)))),ROWS($1:1693))),""))</f>
        <v/>
      </c>
    </row>
    <row r="1695" spans="7:11" x14ac:dyDescent="0.2">
      <c r="G1695" s="24" t="str">
        <f>+IF('Tableau de bord'!B1715='Tableau de bord'!B1716,"",'Tableau de bord'!B1715)</f>
        <v/>
      </c>
      <c r="H1695" s="23" t="str">
        <f>+'Tableau de bord'!R1715</f>
        <v/>
      </c>
      <c r="I1695" s="17" t="str">
        <f>+IF('Tableau de bord'!B1716='Tableau de bord'!B1715,"",SUM($H$2:$H1695))</f>
        <v/>
      </c>
      <c r="J1695" s="8" t="str" cm="1">
        <f t="array" aca="1" ref="J1695" ca="1">IF(ISERROR(IF(ROWS($1:1694)&lt;=COUNTA($G$2:G2193),INDEX($G$2:G2193,SMALL(IF($G$2:G2193&lt;&gt;"",ROW(INDIRECT("1:"&amp;ROWS($G$2:G2193)))),ROWS($1:1694))),"")),"",IF(ROWS($1:1694)&lt;=COUNTA($G$2:G2193),INDEX($G$2:G2193,SMALL(IF($G$2:G2193&lt;&gt;"",ROW(INDIRECT("1:"&amp;ROWS($G$2:G2193)))),ROWS($1:1694))),""))</f>
        <v/>
      </c>
      <c r="K1695" s="10" t="str" cm="1">
        <f t="array" aca="1" ref="K1695" ca="1">IF(ISERROR(IF(ROWS($1:1694)&lt;=COUNTA($I$2:I2193),INDEX($I$2:I2193,SMALL(IF($I$2:I2193&lt;&gt;"",ROW(INDIRECT("1:"&amp;ROWS($I$2:I2193)))),ROWS($1:1694))),"")),"",IF(ROWS($1:1694)&lt;=COUNTA($I$2:I2193),INDEX($I$2:I2193,SMALL(IF($I$2:I2193&lt;&gt;"",ROW(INDIRECT("1:"&amp;ROWS($I$2:I2193)))),ROWS($1:1694))),""))</f>
        <v/>
      </c>
    </row>
    <row r="1696" spans="7:11" x14ac:dyDescent="0.2">
      <c r="G1696" s="24" t="str">
        <f>+IF('Tableau de bord'!B1716='Tableau de bord'!B1717,"",'Tableau de bord'!B1716)</f>
        <v/>
      </c>
      <c r="H1696" s="23" t="str">
        <f>+'Tableau de bord'!R1716</f>
        <v/>
      </c>
      <c r="I1696" s="17" t="str">
        <f>+IF('Tableau de bord'!B1717='Tableau de bord'!B1716,"",SUM($H$2:$H1696))</f>
        <v/>
      </c>
      <c r="J1696" s="8" t="str" cm="1">
        <f t="array" aca="1" ref="J1696" ca="1">IF(ISERROR(IF(ROWS($1:1695)&lt;=COUNTA($G$2:G2194),INDEX($G$2:G2194,SMALL(IF($G$2:G2194&lt;&gt;"",ROW(INDIRECT("1:"&amp;ROWS($G$2:G2194)))),ROWS($1:1695))),"")),"",IF(ROWS($1:1695)&lt;=COUNTA($G$2:G2194),INDEX($G$2:G2194,SMALL(IF($G$2:G2194&lt;&gt;"",ROW(INDIRECT("1:"&amp;ROWS($G$2:G2194)))),ROWS($1:1695))),""))</f>
        <v/>
      </c>
      <c r="K1696" s="10" t="str" cm="1">
        <f t="array" aca="1" ref="K1696" ca="1">IF(ISERROR(IF(ROWS($1:1695)&lt;=COUNTA($I$2:I2194),INDEX($I$2:I2194,SMALL(IF($I$2:I2194&lt;&gt;"",ROW(INDIRECT("1:"&amp;ROWS($I$2:I2194)))),ROWS($1:1695))),"")),"",IF(ROWS($1:1695)&lt;=COUNTA($I$2:I2194),INDEX($I$2:I2194,SMALL(IF($I$2:I2194&lt;&gt;"",ROW(INDIRECT("1:"&amp;ROWS($I$2:I2194)))),ROWS($1:1695))),""))</f>
        <v/>
      </c>
    </row>
    <row r="1697" spans="7:11" x14ac:dyDescent="0.2">
      <c r="G1697" s="24" t="str">
        <f>+IF('Tableau de bord'!B1717='Tableau de bord'!B1718,"",'Tableau de bord'!B1717)</f>
        <v/>
      </c>
      <c r="H1697" s="23" t="str">
        <f>+'Tableau de bord'!R1717</f>
        <v/>
      </c>
      <c r="I1697" s="17" t="str">
        <f>+IF('Tableau de bord'!B1718='Tableau de bord'!B1717,"",SUM($H$2:$H1697))</f>
        <v/>
      </c>
      <c r="J1697" s="8" t="str" cm="1">
        <f t="array" aca="1" ref="J1697" ca="1">IF(ISERROR(IF(ROWS($1:1696)&lt;=COUNTA($G$2:G2195),INDEX($G$2:G2195,SMALL(IF($G$2:G2195&lt;&gt;"",ROW(INDIRECT("1:"&amp;ROWS($G$2:G2195)))),ROWS($1:1696))),"")),"",IF(ROWS($1:1696)&lt;=COUNTA($G$2:G2195),INDEX($G$2:G2195,SMALL(IF($G$2:G2195&lt;&gt;"",ROW(INDIRECT("1:"&amp;ROWS($G$2:G2195)))),ROWS($1:1696))),""))</f>
        <v/>
      </c>
      <c r="K1697" s="10" t="str" cm="1">
        <f t="array" aca="1" ref="K1697" ca="1">IF(ISERROR(IF(ROWS($1:1696)&lt;=COUNTA($I$2:I2195),INDEX($I$2:I2195,SMALL(IF($I$2:I2195&lt;&gt;"",ROW(INDIRECT("1:"&amp;ROWS($I$2:I2195)))),ROWS($1:1696))),"")),"",IF(ROWS($1:1696)&lt;=COUNTA($I$2:I2195),INDEX($I$2:I2195,SMALL(IF($I$2:I2195&lt;&gt;"",ROW(INDIRECT("1:"&amp;ROWS($I$2:I2195)))),ROWS($1:1696))),""))</f>
        <v/>
      </c>
    </row>
    <row r="1698" spans="7:11" x14ac:dyDescent="0.2">
      <c r="G1698" s="24" t="str">
        <f>+IF('Tableau de bord'!B1718='Tableau de bord'!B1719,"",'Tableau de bord'!B1718)</f>
        <v/>
      </c>
      <c r="H1698" s="23" t="str">
        <f>+'Tableau de bord'!R1718</f>
        <v/>
      </c>
      <c r="I1698" s="17" t="str">
        <f>+IF('Tableau de bord'!B1719='Tableau de bord'!B1718,"",SUM($H$2:$H1698))</f>
        <v/>
      </c>
      <c r="J1698" s="8" t="str" cm="1">
        <f t="array" aca="1" ref="J1698" ca="1">IF(ISERROR(IF(ROWS($1:1697)&lt;=COUNTA($G$2:G2196),INDEX($G$2:G2196,SMALL(IF($G$2:G2196&lt;&gt;"",ROW(INDIRECT("1:"&amp;ROWS($G$2:G2196)))),ROWS($1:1697))),"")),"",IF(ROWS($1:1697)&lt;=COUNTA($G$2:G2196),INDEX($G$2:G2196,SMALL(IF($G$2:G2196&lt;&gt;"",ROW(INDIRECT("1:"&amp;ROWS($G$2:G2196)))),ROWS($1:1697))),""))</f>
        <v/>
      </c>
      <c r="K1698" s="10" t="str" cm="1">
        <f t="array" aca="1" ref="K1698" ca="1">IF(ISERROR(IF(ROWS($1:1697)&lt;=COUNTA($I$2:I2196),INDEX($I$2:I2196,SMALL(IF($I$2:I2196&lt;&gt;"",ROW(INDIRECT("1:"&amp;ROWS($I$2:I2196)))),ROWS($1:1697))),"")),"",IF(ROWS($1:1697)&lt;=COUNTA($I$2:I2196),INDEX($I$2:I2196,SMALL(IF($I$2:I2196&lt;&gt;"",ROW(INDIRECT("1:"&amp;ROWS($I$2:I2196)))),ROWS($1:1697))),""))</f>
        <v/>
      </c>
    </row>
    <row r="1699" spans="7:11" x14ac:dyDescent="0.2">
      <c r="G1699" s="24" t="str">
        <f>+IF('Tableau de bord'!B1719='Tableau de bord'!B1720,"",'Tableau de bord'!B1719)</f>
        <v/>
      </c>
      <c r="H1699" s="23" t="str">
        <f>+'Tableau de bord'!R1719</f>
        <v/>
      </c>
      <c r="I1699" s="17" t="str">
        <f>+IF('Tableau de bord'!B1720='Tableau de bord'!B1719,"",SUM($H$2:$H1699))</f>
        <v/>
      </c>
      <c r="J1699" s="8" t="str" cm="1">
        <f t="array" aca="1" ref="J1699" ca="1">IF(ISERROR(IF(ROWS($1:1698)&lt;=COUNTA($G$2:G2197),INDEX($G$2:G2197,SMALL(IF($G$2:G2197&lt;&gt;"",ROW(INDIRECT("1:"&amp;ROWS($G$2:G2197)))),ROWS($1:1698))),"")),"",IF(ROWS($1:1698)&lt;=COUNTA($G$2:G2197),INDEX($G$2:G2197,SMALL(IF($G$2:G2197&lt;&gt;"",ROW(INDIRECT("1:"&amp;ROWS($G$2:G2197)))),ROWS($1:1698))),""))</f>
        <v/>
      </c>
      <c r="K1699" s="10" t="str" cm="1">
        <f t="array" aca="1" ref="K1699" ca="1">IF(ISERROR(IF(ROWS($1:1698)&lt;=COUNTA($I$2:I2197),INDEX($I$2:I2197,SMALL(IF($I$2:I2197&lt;&gt;"",ROW(INDIRECT("1:"&amp;ROWS($I$2:I2197)))),ROWS($1:1698))),"")),"",IF(ROWS($1:1698)&lt;=COUNTA($I$2:I2197),INDEX($I$2:I2197,SMALL(IF($I$2:I2197&lt;&gt;"",ROW(INDIRECT("1:"&amp;ROWS($I$2:I2197)))),ROWS($1:1698))),""))</f>
        <v/>
      </c>
    </row>
    <row r="1700" spans="7:11" x14ac:dyDescent="0.2">
      <c r="G1700" s="24" t="str">
        <f>+IF('Tableau de bord'!B1720='Tableau de bord'!B1721,"",'Tableau de bord'!B1720)</f>
        <v/>
      </c>
      <c r="H1700" s="23" t="str">
        <f>+'Tableau de bord'!R1720</f>
        <v/>
      </c>
      <c r="I1700" s="17" t="str">
        <f>+IF('Tableau de bord'!B1721='Tableau de bord'!B1720,"",SUM($H$2:$H1700))</f>
        <v/>
      </c>
      <c r="J1700" s="8" t="str" cm="1">
        <f t="array" aca="1" ref="J1700" ca="1">IF(ISERROR(IF(ROWS($1:1699)&lt;=COUNTA($G$2:G2198),INDEX($G$2:G2198,SMALL(IF($G$2:G2198&lt;&gt;"",ROW(INDIRECT("1:"&amp;ROWS($G$2:G2198)))),ROWS($1:1699))),"")),"",IF(ROWS($1:1699)&lt;=COUNTA($G$2:G2198),INDEX($G$2:G2198,SMALL(IF($G$2:G2198&lt;&gt;"",ROW(INDIRECT("1:"&amp;ROWS($G$2:G2198)))),ROWS($1:1699))),""))</f>
        <v/>
      </c>
      <c r="K1700" s="10" t="str" cm="1">
        <f t="array" aca="1" ref="K1700" ca="1">IF(ISERROR(IF(ROWS($1:1699)&lt;=COUNTA($I$2:I2198),INDEX($I$2:I2198,SMALL(IF($I$2:I2198&lt;&gt;"",ROW(INDIRECT("1:"&amp;ROWS($I$2:I2198)))),ROWS($1:1699))),"")),"",IF(ROWS($1:1699)&lt;=COUNTA($I$2:I2198),INDEX($I$2:I2198,SMALL(IF($I$2:I2198&lt;&gt;"",ROW(INDIRECT("1:"&amp;ROWS($I$2:I2198)))),ROWS($1:1699))),""))</f>
        <v/>
      </c>
    </row>
    <row r="1701" spans="7:11" x14ac:dyDescent="0.2">
      <c r="G1701" s="24" t="str">
        <f>+IF('Tableau de bord'!B1721='Tableau de bord'!B1722,"",'Tableau de bord'!B1721)</f>
        <v/>
      </c>
      <c r="H1701" s="23" t="str">
        <f>+'Tableau de bord'!R1721</f>
        <v/>
      </c>
      <c r="I1701" s="17" t="str">
        <f>+IF('Tableau de bord'!B1722='Tableau de bord'!B1721,"",SUM($H$2:$H1701))</f>
        <v/>
      </c>
      <c r="J1701" s="8" t="str" cm="1">
        <f t="array" aca="1" ref="J1701" ca="1">IF(ISERROR(IF(ROWS($1:1700)&lt;=COUNTA($G$2:G2199),INDEX($G$2:G2199,SMALL(IF($G$2:G2199&lt;&gt;"",ROW(INDIRECT("1:"&amp;ROWS($G$2:G2199)))),ROWS($1:1700))),"")),"",IF(ROWS($1:1700)&lt;=COUNTA($G$2:G2199),INDEX($G$2:G2199,SMALL(IF($G$2:G2199&lt;&gt;"",ROW(INDIRECT("1:"&amp;ROWS($G$2:G2199)))),ROWS($1:1700))),""))</f>
        <v/>
      </c>
      <c r="K1701" s="10" t="str" cm="1">
        <f t="array" aca="1" ref="K1701" ca="1">IF(ISERROR(IF(ROWS($1:1700)&lt;=COUNTA($I$2:I2199),INDEX($I$2:I2199,SMALL(IF($I$2:I2199&lt;&gt;"",ROW(INDIRECT("1:"&amp;ROWS($I$2:I2199)))),ROWS($1:1700))),"")),"",IF(ROWS($1:1700)&lt;=COUNTA($I$2:I2199),INDEX($I$2:I2199,SMALL(IF($I$2:I2199&lt;&gt;"",ROW(INDIRECT("1:"&amp;ROWS($I$2:I2199)))),ROWS($1:1700))),""))</f>
        <v/>
      </c>
    </row>
    <row r="1702" spans="7:11" x14ac:dyDescent="0.2">
      <c r="G1702" s="24" t="str">
        <f>+IF('Tableau de bord'!B1722='Tableau de bord'!B1723,"",'Tableau de bord'!B1722)</f>
        <v/>
      </c>
      <c r="H1702" s="23" t="str">
        <f>+'Tableau de bord'!R1722</f>
        <v/>
      </c>
      <c r="I1702" s="17" t="str">
        <f>+IF('Tableau de bord'!B1723='Tableau de bord'!B1722,"",SUM($H$2:$H1702))</f>
        <v/>
      </c>
      <c r="J1702" s="8" t="str" cm="1">
        <f t="array" aca="1" ref="J1702" ca="1">IF(ISERROR(IF(ROWS($1:1701)&lt;=COUNTA($G$2:G2200),INDEX($G$2:G2200,SMALL(IF($G$2:G2200&lt;&gt;"",ROW(INDIRECT("1:"&amp;ROWS($G$2:G2200)))),ROWS($1:1701))),"")),"",IF(ROWS($1:1701)&lt;=COUNTA($G$2:G2200),INDEX($G$2:G2200,SMALL(IF($G$2:G2200&lt;&gt;"",ROW(INDIRECT("1:"&amp;ROWS($G$2:G2200)))),ROWS($1:1701))),""))</f>
        <v/>
      </c>
      <c r="K1702" s="10" t="str" cm="1">
        <f t="array" aca="1" ref="K1702" ca="1">IF(ISERROR(IF(ROWS($1:1701)&lt;=COUNTA($I$2:I2200),INDEX($I$2:I2200,SMALL(IF($I$2:I2200&lt;&gt;"",ROW(INDIRECT("1:"&amp;ROWS($I$2:I2200)))),ROWS($1:1701))),"")),"",IF(ROWS($1:1701)&lt;=COUNTA($I$2:I2200),INDEX($I$2:I2200,SMALL(IF($I$2:I2200&lt;&gt;"",ROW(INDIRECT("1:"&amp;ROWS($I$2:I2200)))),ROWS($1:1701))),""))</f>
        <v/>
      </c>
    </row>
    <row r="1703" spans="7:11" x14ac:dyDescent="0.2">
      <c r="G1703" s="24" t="str">
        <f>+IF('Tableau de bord'!B1723='Tableau de bord'!B1724,"",'Tableau de bord'!B1723)</f>
        <v/>
      </c>
      <c r="H1703" s="23" t="str">
        <f>+'Tableau de bord'!R1723</f>
        <v/>
      </c>
      <c r="I1703" s="17" t="str">
        <f>+IF('Tableau de bord'!B1724='Tableau de bord'!B1723,"",SUM($H$2:$H1703))</f>
        <v/>
      </c>
      <c r="J1703" s="8" t="str" cm="1">
        <f t="array" aca="1" ref="J1703" ca="1">IF(ISERROR(IF(ROWS($1:1702)&lt;=COUNTA($G$2:G2201),INDEX($G$2:G2201,SMALL(IF($G$2:G2201&lt;&gt;"",ROW(INDIRECT("1:"&amp;ROWS($G$2:G2201)))),ROWS($1:1702))),"")),"",IF(ROWS($1:1702)&lt;=COUNTA($G$2:G2201),INDEX($G$2:G2201,SMALL(IF($G$2:G2201&lt;&gt;"",ROW(INDIRECT("1:"&amp;ROWS($G$2:G2201)))),ROWS($1:1702))),""))</f>
        <v/>
      </c>
      <c r="K1703" s="10" t="str" cm="1">
        <f t="array" aca="1" ref="K1703" ca="1">IF(ISERROR(IF(ROWS($1:1702)&lt;=COUNTA($I$2:I2201),INDEX($I$2:I2201,SMALL(IF($I$2:I2201&lt;&gt;"",ROW(INDIRECT("1:"&amp;ROWS($I$2:I2201)))),ROWS($1:1702))),"")),"",IF(ROWS($1:1702)&lt;=COUNTA($I$2:I2201),INDEX($I$2:I2201,SMALL(IF($I$2:I2201&lt;&gt;"",ROW(INDIRECT("1:"&amp;ROWS($I$2:I2201)))),ROWS($1:1702))),""))</f>
        <v/>
      </c>
    </row>
    <row r="1704" spans="7:11" x14ac:dyDescent="0.2">
      <c r="G1704" s="24" t="str">
        <f>+IF('Tableau de bord'!B1724='Tableau de bord'!B1725,"",'Tableau de bord'!B1724)</f>
        <v/>
      </c>
      <c r="H1704" s="23" t="str">
        <f>+'Tableau de bord'!R1724</f>
        <v/>
      </c>
      <c r="I1704" s="17" t="str">
        <f>+IF('Tableau de bord'!B1725='Tableau de bord'!B1724,"",SUM($H$2:$H1704))</f>
        <v/>
      </c>
      <c r="J1704" s="8" t="str" cm="1">
        <f t="array" aca="1" ref="J1704" ca="1">IF(ISERROR(IF(ROWS($1:1703)&lt;=COUNTA($G$2:G2202),INDEX($G$2:G2202,SMALL(IF($G$2:G2202&lt;&gt;"",ROW(INDIRECT("1:"&amp;ROWS($G$2:G2202)))),ROWS($1:1703))),"")),"",IF(ROWS($1:1703)&lt;=COUNTA($G$2:G2202),INDEX($G$2:G2202,SMALL(IF($G$2:G2202&lt;&gt;"",ROW(INDIRECT("1:"&amp;ROWS($G$2:G2202)))),ROWS($1:1703))),""))</f>
        <v/>
      </c>
      <c r="K1704" s="10" t="str" cm="1">
        <f t="array" aca="1" ref="K1704" ca="1">IF(ISERROR(IF(ROWS($1:1703)&lt;=COUNTA($I$2:I2202),INDEX($I$2:I2202,SMALL(IF($I$2:I2202&lt;&gt;"",ROW(INDIRECT("1:"&amp;ROWS($I$2:I2202)))),ROWS($1:1703))),"")),"",IF(ROWS($1:1703)&lt;=COUNTA($I$2:I2202),INDEX($I$2:I2202,SMALL(IF($I$2:I2202&lt;&gt;"",ROW(INDIRECT("1:"&amp;ROWS($I$2:I2202)))),ROWS($1:1703))),""))</f>
        <v/>
      </c>
    </row>
    <row r="1705" spans="7:11" x14ac:dyDescent="0.2">
      <c r="G1705" s="24" t="str">
        <f>+IF('Tableau de bord'!B1725='Tableau de bord'!B1726,"",'Tableau de bord'!B1725)</f>
        <v/>
      </c>
      <c r="H1705" s="23" t="str">
        <f>+'Tableau de bord'!R1725</f>
        <v/>
      </c>
      <c r="I1705" s="17" t="str">
        <f>+IF('Tableau de bord'!B1726='Tableau de bord'!B1725,"",SUM($H$2:$H1705))</f>
        <v/>
      </c>
      <c r="J1705" s="8" t="str" cm="1">
        <f t="array" aca="1" ref="J1705" ca="1">IF(ISERROR(IF(ROWS($1:1704)&lt;=COUNTA($G$2:G2203),INDEX($G$2:G2203,SMALL(IF($G$2:G2203&lt;&gt;"",ROW(INDIRECT("1:"&amp;ROWS($G$2:G2203)))),ROWS($1:1704))),"")),"",IF(ROWS($1:1704)&lt;=COUNTA($G$2:G2203),INDEX($G$2:G2203,SMALL(IF($G$2:G2203&lt;&gt;"",ROW(INDIRECT("1:"&amp;ROWS($G$2:G2203)))),ROWS($1:1704))),""))</f>
        <v/>
      </c>
      <c r="K1705" s="10" t="str" cm="1">
        <f t="array" aca="1" ref="K1705" ca="1">IF(ISERROR(IF(ROWS($1:1704)&lt;=COUNTA($I$2:I2203),INDEX($I$2:I2203,SMALL(IF($I$2:I2203&lt;&gt;"",ROW(INDIRECT("1:"&amp;ROWS($I$2:I2203)))),ROWS($1:1704))),"")),"",IF(ROWS($1:1704)&lt;=COUNTA($I$2:I2203),INDEX($I$2:I2203,SMALL(IF($I$2:I2203&lt;&gt;"",ROW(INDIRECT("1:"&amp;ROWS($I$2:I2203)))),ROWS($1:1704))),""))</f>
        <v/>
      </c>
    </row>
    <row r="1706" spans="7:11" x14ac:dyDescent="0.2">
      <c r="G1706" s="24" t="str">
        <f>+IF('Tableau de bord'!B1726='Tableau de bord'!B1727,"",'Tableau de bord'!B1726)</f>
        <v/>
      </c>
      <c r="H1706" s="23" t="str">
        <f>+'Tableau de bord'!R1726</f>
        <v/>
      </c>
      <c r="I1706" s="17" t="str">
        <f>+IF('Tableau de bord'!B1727='Tableau de bord'!B1726,"",SUM($H$2:$H1706))</f>
        <v/>
      </c>
      <c r="J1706" s="8" t="str" cm="1">
        <f t="array" aca="1" ref="J1706" ca="1">IF(ISERROR(IF(ROWS($1:1705)&lt;=COUNTA($G$2:G2204),INDEX($G$2:G2204,SMALL(IF($G$2:G2204&lt;&gt;"",ROW(INDIRECT("1:"&amp;ROWS($G$2:G2204)))),ROWS($1:1705))),"")),"",IF(ROWS($1:1705)&lt;=COUNTA($G$2:G2204),INDEX($G$2:G2204,SMALL(IF($G$2:G2204&lt;&gt;"",ROW(INDIRECT("1:"&amp;ROWS($G$2:G2204)))),ROWS($1:1705))),""))</f>
        <v/>
      </c>
      <c r="K1706" s="10" t="str" cm="1">
        <f t="array" aca="1" ref="K1706" ca="1">IF(ISERROR(IF(ROWS($1:1705)&lt;=COUNTA($I$2:I2204),INDEX($I$2:I2204,SMALL(IF($I$2:I2204&lt;&gt;"",ROW(INDIRECT("1:"&amp;ROWS($I$2:I2204)))),ROWS($1:1705))),"")),"",IF(ROWS($1:1705)&lt;=COUNTA($I$2:I2204),INDEX($I$2:I2204,SMALL(IF($I$2:I2204&lt;&gt;"",ROW(INDIRECT("1:"&amp;ROWS($I$2:I2204)))),ROWS($1:1705))),""))</f>
        <v/>
      </c>
    </row>
    <row r="1707" spans="7:11" x14ac:dyDescent="0.2">
      <c r="G1707" s="24" t="str">
        <f>+IF('Tableau de bord'!B1727='Tableau de bord'!B1728,"",'Tableau de bord'!B1727)</f>
        <v/>
      </c>
      <c r="H1707" s="23" t="str">
        <f>+'Tableau de bord'!R1727</f>
        <v/>
      </c>
      <c r="I1707" s="17" t="str">
        <f>+IF('Tableau de bord'!B1728='Tableau de bord'!B1727,"",SUM($H$2:$H1707))</f>
        <v/>
      </c>
      <c r="J1707" s="8" t="str" cm="1">
        <f t="array" aca="1" ref="J1707" ca="1">IF(ISERROR(IF(ROWS($1:1706)&lt;=COUNTA($G$2:G2205),INDEX($G$2:G2205,SMALL(IF($G$2:G2205&lt;&gt;"",ROW(INDIRECT("1:"&amp;ROWS($G$2:G2205)))),ROWS($1:1706))),"")),"",IF(ROWS($1:1706)&lt;=COUNTA($G$2:G2205),INDEX($G$2:G2205,SMALL(IF($G$2:G2205&lt;&gt;"",ROW(INDIRECT("1:"&amp;ROWS($G$2:G2205)))),ROWS($1:1706))),""))</f>
        <v/>
      </c>
      <c r="K1707" s="10" t="str" cm="1">
        <f t="array" aca="1" ref="K1707" ca="1">IF(ISERROR(IF(ROWS($1:1706)&lt;=COUNTA($I$2:I2205),INDEX($I$2:I2205,SMALL(IF($I$2:I2205&lt;&gt;"",ROW(INDIRECT("1:"&amp;ROWS($I$2:I2205)))),ROWS($1:1706))),"")),"",IF(ROWS($1:1706)&lt;=COUNTA($I$2:I2205),INDEX($I$2:I2205,SMALL(IF($I$2:I2205&lt;&gt;"",ROW(INDIRECT("1:"&amp;ROWS($I$2:I2205)))),ROWS($1:1706))),""))</f>
        <v/>
      </c>
    </row>
    <row r="1708" spans="7:11" x14ac:dyDescent="0.2">
      <c r="G1708" s="24" t="str">
        <f>+IF('Tableau de bord'!B1728='Tableau de bord'!B1729,"",'Tableau de bord'!B1728)</f>
        <v/>
      </c>
      <c r="H1708" s="23" t="str">
        <f>+'Tableau de bord'!R1728</f>
        <v/>
      </c>
      <c r="I1708" s="17" t="str">
        <f>+IF('Tableau de bord'!B1729='Tableau de bord'!B1728,"",SUM($H$2:$H1708))</f>
        <v/>
      </c>
      <c r="J1708" s="8" t="str" cm="1">
        <f t="array" aca="1" ref="J1708" ca="1">IF(ISERROR(IF(ROWS($1:1707)&lt;=COUNTA($G$2:G2206),INDEX($G$2:G2206,SMALL(IF($G$2:G2206&lt;&gt;"",ROW(INDIRECT("1:"&amp;ROWS($G$2:G2206)))),ROWS($1:1707))),"")),"",IF(ROWS($1:1707)&lt;=COUNTA($G$2:G2206),INDEX($G$2:G2206,SMALL(IF($G$2:G2206&lt;&gt;"",ROW(INDIRECT("1:"&amp;ROWS($G$2:G2206)))),ROWS($1:1707))),""))</f>
        <v/>
      </c>
      <c r="K1708" s="10" t="str" cm="1">
        <f t="array" aca="1" ref="K1708" ca="1">IF(ISERROR(IF(ROWS($1:1707)&lt;=COUNTA($I$2:I2206),INDEX($I$2:I2206,SMALL(IF($I$2:I2206&lt;&gt;"",ROW(INDIRECT("1:"&amp;ROWS($I$2:I2206)))),ROWS($1:1707))),"")),"",IF(ROWS($1:1707)&lt;=COUNTA($I$2:I2206),INDEX($I$2:I2206,SMALL(IF($I$2:I2206&lt;&gt;"",ROW(INDIRECT("1:"&amp;ROWS($I$2:I2206)))),ROWS($1:1707))),""))</f>
        <v/>
      </c>
    </row>
    <row r="1709" spans="7:11" x14ac:dyDescent="0.2">
      <c r="G1709" s="24" t="str">
        <f>+IF('Tableau de bord'!B1729='Tableau de bord'!B1730,"",'Tableau de bord'!B1729)</f>
        <v/>
      </c>
      <c r="H1709" s="23" t="str">
        <f>+'Tableau de bord'!R1729</f>
        <v/>
      </c>
      <c r="I1709" s="17" t="str">
        <f>+IF('Tableau de bord'!B1730='Tableau de bord'!B1729,"",SUM($H$2:$H1709))</f>
        <v/>
      </c>
      <c r="J1709" s="8" t="str" cm="1">
        <f t="array" aca="1" ref="J1709" ca="1">IF(ISERROR(IF(ROWS($1:1708)&lt;=COUNTA($G$2:G2207),INDEX($G$2:G2207,SMALL(IF($G$2:G2207&lt;&gt;"",ROW(INDIRECT("1:"&amp;ROWS($G$2:G2207)))),ROWS($1:1708))),"")),"",IF(ROWS($1:1708)&lt;=COUNTA($G$2:G2207),INDEX($G$2:G2207,SMALL(IF($G$2:G2207&lt;&gt;"",ROW(INDIRECT("1:"&amp;ROWS($G$2:G2207)))),ROWS($1:1708))),""))</f>
        <v/>
      </c>
      <c r="K1709" s="10" t="str" cm="1">
        <f t="array" aca="1" ref="K1709" ca="1">IF(ISERROR(IF(ROWS($1:1708)&lt;=COUNTA($I$2:I2207),INDEX($I$2:I2207,SMALL(IF($I$2:I2207&lt;&gt;"",ROW(INDIRECT("1:"&amp;ROWS($I$2:I2207)))),ROWS($1:1708))),"")),"",IF(ROWS($1:1708)&lt;=COUNTA($I$2:I2207),INDEX($I$2:I2207,SMALL(IF($I$2:I2207&lt;&gt;"",ROW(INDIRECT("1:"&amp;ROWS($I$2:I2207)))),ROWS($1:1708))),""))</f>
        <v/>
      </c>
    </row>
    <row r="1710" spans="7:11" x14ac:dyDescent="0.2">
      <c r="G1710" s="24" t="str">
        <f>+IF('Tableau de bord'!B1730='Tableau de bord'!B1731,"",'Tableau de bord'!B1730)</f>
        <v/>
      </c>
      <c r="H1710" s="23" t="str">
        <f>+'Tableau de bord'!R1730</f>
        <v/>
      </c>
      <c r="I1710" s="17" t="str">
        <f>+IF('Tableau de bord'!B1731='Tableau de bord'!B1730,"",SUM($H$2:$H1710))</f>
        <v/>
      </c>
      <c r="J1710" s="8" t="str" cm="1">
        <f t="array" aca="1" ref="J1710" ca="1">IF(ISERROR(IF(ROWS($1:1709)&lt;=COUNTA($G$2:G2208),INDEX($G$2:G2208,SMALL(IF($G$2:G2208&lt;&gt;"",ROW(INDIRECT("1:"&amp;ROWS($G$2:G2208)))),ROWS($1:1709))),"")),"",IF(ROWS($1:1709)&lt;=COUNTA($G$2:G2208),INDEX($G$2:G2208,SMALL(IF($G$2:G2208&lt;&gt;"",ROW(INDIRECT("1:"&amp;ROWS($G$2:G2208)))),ROWS($1:1709))),""))</f>
        <v/>
      </c>
      <c r="K1710" s="10" t="str" cm="1">
        <f t="array" aca="1" ref="K1710" ca="1">IF(ISERROR(IF(ROWS($1:1709)&lt;=COUNTA($I$2:I2208),INDEX($I$2:I2208,SMALL(IF($I$2:I2208&lt;&gt;"",ROW(INDIRECT("1:"&amp;ROWS($I$2:I2208)))),ROWS($1:1709))),"")),"",IF(ROWS($1:1709)&lt;=COUNTA($I$2:I2208),INDEX($I$2:I2208,SMALL(IF($I$2:I2208&lt;&gt;"",ROW(INDIRECT("1:"&amp;ROWS($I$2:I2208)))),ROWS($1:1709))),""))</f>
        <v/>
      </c>
    </row>
    <row r="1711" spans="7:11" x14ac:dyDescent="0.2">
      <c r="G1711" s="24" t="str">
        <f>+IF('Tableau de bord'!B1731='Tableau de bord'!B1732,"",'Tableau de bord'!B1731)</f>
        <v/>
      </c>
      <c r="H1711" s="23" t="str">
        <f>+'Tableau de bord'!R1731</f>
        <v/>
      </c>
      <c r="I1711" s="17" t="str">
        <f>+IF('Tableau de bord'!B1732='Tableau de bord'!B1731,"",SUM($H$2:$H1711))</f>
        <v/>
      </c>
      <c r="J1711" s="8" t="str" cm="1">
        <f t="array" aca="1" ref="J1711" ca="1">IF(ISERROR(IF(ROWS($1:1710)&lt;=COUNTA($G$2:G2209),INDEX($G$2:G2209,SMALL(IF($G$2:G2209&lt;&gt;"",ROW(INDIRECT("1:"&amp;ROWS($G$2:G2209)))),ROWS($1:1710))),"")),"",IF(ROWS($1:1710)&lt;=COUNTA($G$2:G2209),INDEX($G$2:G2209,SMALL(IF($G$2:G2209&lt;&gt;"",ROW(INDIRECT("1:"&amp;ROWS($G$2:G2209)))),ROWS($1:1710))),""))</f>
        <v/>
      </c>
      <c r="K1711" s="10" t="str" cm="1">
        <f t="array" aca="1" ref="K1711" ca="1">IF(ISERROR(IF(ROWS($1:1710)&lt;=COUNTA($I$2:I2209),INDEX($I$2:I2209,SMALL(IF($I$2:I2209&lt;&gt;"",ROW(INDIRECT("1:"&amp;ROWS($I$2:I2209)))),ROWS($1:1710))),"")),"",IF(ROWS($1:1710)&lt;=COUNTA($I$2:I2209),INDEX($I$2:I2209,SMALL(IF($I$2:I2209&lt;&gt;"",ROW(INDIRECT("1:"&amp;ROWS($I$2:I2209)))),ROWS($1:1710))),""))</f>
        <v/>
      </c>
    </row>
    <row r="1712" spans="7:11" x14ac:dyDescent="0.2">
      <c r="G1712" s="24" t="str">
        <f>+IF('Tableau de bord'!B1732='Tableau de bord'!B1733,"",'Tableau de bord'!B1732)</f>
        <v/>
      </c>
      <c r="H1712" s="23" t="str">
        <f>+'Tableau de bord'!R1732</f>
        <v/>
      </c>
      <c r="I1712" s="17" t="str">
        <f>+IF('Tableau de bord'!B1733='Tableau de bord'!B1732,"",SUM($H$2:$H1712))</f>
        <v/>
      </c>
      <c r="J1712" s="8" t="str" cm="1">
        <f t="array" aca="1" ref="J1712" ca="1">IF(ISERROR(IF(ROWS($1:1711)&lt;=COUNTA($G$2:G2210),INDEX($G$2:G2210,SMALL(IF($G$2:G2210&lt;&gt;"",ROW(INDIRECT("1:"&amp;ROWS($G$2:G2210)))),ROWS($1:1711))),"")),"",IF(ROWS($1:1711)&lt;=COUNTA($G$2:G2210),INDEX($G$2:G2210,SMALL(IF($G$2:G2210&lt;&gt;"",ROW(INDIRECT("1:"&amp;ROWS($G$2:G2210)))),ROWS($1:1711))),""))</f>
        <v/>
      </c>
      <c r="K1712" s="10" t="str" cm="1">
        <f t="array" aca="1" ref="K1712" ca="1">IF(ISERROR(IF(ROWS($1:1711)&lt;=COUNTA($I$2:I2210),INDEX($I$2:I2210,SMALL(IF($I$2:I2210&lt;&gt;"",ROW(INDIRECT("1:"&amp;ROWS($I$2:I2210)))),ROWS($1:1711))),"")),"",IF(ROWS($1:1711)&lt;=COUNTA($I$2:I2210),INDEX($I$2:I2210,SMALL(IF($I$2:I2210&lt;&gt;"",ROW(INDIRECT("1:"&amp;ROWS($I$2:I2210)))),ROWS($1:1711))),""))</f>
        <v/>
      </c>
    </row>
    <row r="1713" spans="7:11" x14ac:dyDescent="0.2">
      <c r="G1713" s="24" t="str">
        <f>+IF('Tableau de bord'!B1733='Tableau de bord'!B1734,"",'Tableau de bord'!B1733)</f>
        <v/>
      </c>
      <c r="H1713" s="23" t="str">
        <f>+'Tableau de bord'!R1733</f>
        <v/>
      </c>
      <c r="I1713" s="17" t="str">
        <f>+IF('Tableau de bord'!B1734='Tableau de bord'!B1733,"",SUM($H$2:$H1713))</f>
        <v/>
      </c>
      <c r="J1713" s="8" t="str" cm="1">
        <f t="array" aca="1" ref="J1713" ca="1">IF(ISERROR(IF(ROWS($1:1712)&lt;=COUNTA($G$2:G2211),INDEX($G$2:G2211,SMALL(IF($G$2:G2211&lt;&gt;"",ROW(INDIRECT("1:"&amp;ROWS($G$2:G2211)))),ROWS($1:1712))),"")),"",IF(ROWS($1:1712)&lt;=COUNTA($G$2:G2211),INDEX($G$2:G2211,SMALL(IF($G$2:G2211&lt;&gt;"",ROW(INDIRECT("1:"&amp;ROWS($G$2:G2211)))),ROWS($1:1712))),""))</f>
        <v/>
      </c>
      <c r="K1713" s="10" t="str" cm="1">
        <f t="array" aca="1" ref="K1713" ca="1">IF(ISERROR(IF(ROWS($1:1712)&lt;=COUNTA($I$2:I2211),INDEX($I$2:I2211,SMALL(IF($I$2:I2211&lt;&gt;"",ROW(INDIRECT("1:"&amp;ROWS($I$2:I2211)))),ROWS($1:1712))),"")),"",IF(ROWS($1:1712)&lt;=COUNTA($I$2:I2211),INDEX($I$2:I2211,SMALL(IF($I$2:I2211&lt;&gt;"",ROW(INDIRECT("1:"&amp;ROWS($I$2:I2211)))),ROWS($1:1712))),""))</f>
        <v/>
      </c>
    </row>
    <row r="1714" spans="7:11" x14ac:dyDescent="0.2">
      <c r="G1714" s="24" t="str">
        <f>+IF('Tableau de bord'!B1734='Tableau de bord'!B1735,"",'Tableau de bord'!B1734)</f>
        <v/>
      </c>
      <c r="H1714" s="23" t="str">
        <f>+'Tableau de bord'!R1734</f>
        <v/>
      </c>
      <c r="I1714" s="17" t="str">
        <f>+IF('Tableau de bord'!B1735='Tableau de bord'!B1734,"",SUM($H$2:$H1714))</f>
        <v/>
      </c>
      <c r="J1714" s="8" t="str" cm="1">
        <f t="array" aca="1" ref="J1714" ca="1">IF(ISERROR(IF(ROWS($1:1713)&lt;=COUNTA($G$2:G2212),INDEX($G$2:G2212,SMALL(IF($G$2:G2212&lt;&gt;"",ROW(INDIRECT("1:"&amp;ROWS($G$2:G2212)))),ROWS($1:1713))),"")),"",IF(ROWS($1:1713)&lt;=COUNTA($G$2:G2212),INDEX($G$2:G2212,SMALL(IF($G$2:G2212&lt;&gt;"",ROW(INDIRECT("1:"&amp;ROWS($G$2:G2212)))),ROWS($1:1713))),""))</f>
        <v/>
      </c>
      <c r="K1714" s="10" t="str" cm="1">
        <f t="array" aca="1" ref="K1714" ca="1">IF(ISERROR(IF(ROWS($1:1713)&lt;=COUNTA($I$2:I2212),INDEX($I$2:I2212,SMALL(IF($I$2:I2212&lt;&gt;"",ROW(INDIRECT("1:"&amp;ROWS($I$2:I2212)))),ROWS($1:1713))),"")),"",IF(ROWS($1:1713)&lt;=COUNTA($I$2:I2212),INDEX($I$2:I2212,SMALL(IF($I$2:I2212&lt;&gt;"",ROW(INDIRECT("1:"&amp;ROWS($I$2:I2212)))),ROWS($1:1713))),""))</f>
        <v/>
      </c>
    </row>
    <row r="1715" spans="7:11" x14ac:dyDescent="0.2">
      <c r="G1715" s="24" t="str">
        <f>+IF('Tableau de bord'!B1735='Tableau de bord'!B1736,"",'Tableau de bord'!B1735)</f>
        <v/>
      </c>
      <c r="H1715" s="23" t="str">
        <f>+'Tableau de bord'!R1735</f>
        <v/>
      </c>
      <c r="I1715" s="17" t="str">
        <f>+IF('Tableau de bord'!B1736='Tableau de bord'!B1735,"",SUM($H$2:$H1715))</f>
        <v/>
      </c>
      <c r="J1715" s="8" t="str" cm="1">
        <f t="array" aca="1" ref="J1715" ca="1">IF(ISERROR(IF(ROWS($1:1714)&lt;=COUNTA($G$2:G2213),INDEX($G$2:G2213,SMALL(IF($G$2:G2213&lt;&gt;"",ROW(INDIRECT("1:"&amp;ROWS($G$2:G2213)))),ROWS($1:1714))),"")),"",IF(ROWS($1:1714)&lt;=COUNTA($G$2:G2213),INDEX($G$2:G2213,SMALL(IF($G$2:G2213&lt;&gt;"",ROW(INDIRECT("1:"&amp;ROWS($G$2:G2213)))),ROWS($1:1714))),""))</f>
        <v/>
      </c>
      <c r="K1715" s="10" t="str" cm="1">
        <f t="array" aca="1" ref="K1715" ca="1">IF(ISERROR(IF(ROWS($1:1714)&lt;=COUNTA($I$2:I2213),INDEX($I$2:I2213,SMALL(IF($I$2:I2213&lt;&gt;"",ROW(INDIRECT("1:"&amp;ROWS($I$2:I2213)))),ROWS($1:1714))),"")),"",IF(ROWS($1:1714)&lt;=COUNTA($I$2:I2213),INDEX($I$2:I2213,SMALL(IF($I$2:I2213&lt;&gt;"",ROW(INDIRECT("1:"&amp;ROWS($I$2:I2213)))),ROWS($1:1714))),""))</f>
        <v/>
      </c>
    </row>
    <row r="1716" spans="7:11" x14ac:dyDescent="0.2">
      <c r="G1716" s="24" t="str">
        <f>+IF('Tableau de bord'!B1736='Tableau de bord'!B1737,"",'Tableau de bord'!B1736)</f>
        <v/>
      </c>
      <c r="H1716" s="23" t="str">
        <f>+'Tableau de bord'!R1736</f>
        <v/>
      </c>
      <c r="I1716" s="17" t="str">
        <f>+IF('Tableau de bord'!B1737='Tableau de bord'!B1736,"",SUM($H$2:$H1716))</f>
        <v/>
      </c>
      <c r="J1716" s="8" t="str" cm="1">
        <f t="array" aca="1" ref="J1716" ca="1">IF(ISERROR(IF(ROWS($1:1715)&lt;=COUNTA($G$2:G2214),INDEX($G$2:G2214,SMALL(IF($G$2:G2214&lt;&gt;"",ROW(INDIRECT("1:"&amp;ROWS($G$2:G2214)))),ROWS($1:1715))),"")),"",IF(ROWS($1:1715)&lt;=COUNTA($G$2:G2214),INDEX($G$2:G2214,SMALL(IF($G$2:G2214&lt;&gt;"",ROW(INDIRECT("1:"&amp;ROWS($G$2:G2214)))),ROWS($1:1715))),""))</f>
        <v/>
      </c>
      <c r="K1716" s="10" t="str" cm="1">
        <f t="array" aca="1" ref="K1716" ca="1">IF(ISERROR(IF(ROWS($1:1715)&lt;=COUNTA($I$2:I2214),INDEX($I$2:I2214,SMALL(IF($I$2:I2214&lt;&gt;"",ROW(INDIRECT("1:"&amp;ROWS($I$2:I2214)))),ROWS($1:1715))),"")),"",IF(ROWS($1:1715)&lt;=COUNTA($I$2:I2214),INDEX($I$2:I2214,SMALL(IF($I$2:I2214&lt;&gt;"",ROW(INDIRECT("1:"&amp;ROWS($I$2:I2214)))),ROWS($1:1715))),""))</f>
        <v/>
      </c>
    </row>
    <row r="1717" spans="7:11" x14ac:dyDescent="0.2">
      <c r="G1717" s="24" t="str">
        <f>+IF('Tableau de bord'!B1737='Tableau de bord'!B1738,"",'Tableau de bord'!B1737)</f>
        <v/>
      </c>
      <c r="H1717" s="23" t="str">
        <f>+'Tableau de bord'!R1737</f>
        <v/>
      </c>
      <c r="I1717" s="17" t="str">
        <f>+IF('Tableau de bord'!B1738='Tableau de bord'!B1737,"",SUM($H$2:$H1717))</f>
        <v/>
      </c>
      <c r="J1717" s="8" t="str" cm="1">
        <f t="array" aca="1" ref="J1717" ca="1">IF(ISERROR(IF(ROWS($1:1716)&lt;=COUNTA($G$2:G2215),INDEX($G$2:G2215,SMALL(IF($G$2:G2215&lt;&gt;"",ROW(INDIRECT("1:"&amp;ROWS($G$2:G2215)))),ROWS($1:1716))),"")),"",IF(ROWS($1:1716)&lt;=COUNTA($G$2:G2215),INDEX($G$2:G2215,SMALL(IF($G$2:G2215&lt;&gt;"",ROW(INDIRECT("1:"&amp;ROWS($G$2:G2215)))),ROWS($1:1716))),""))</f>
        <v/>
      </c>
      <c r="K1717" s="10" t="str" cm="1">
        <f t="array" aca="1" ref="K1717" ca="1">IF(ISERROR(IF(ROWS($1:1716)&lt;=COUNTA($I$2:I2215),INDEX($I$2:I2215,SMALL(IF($I$2:I2215&lt;&gt;"",ROW(INDIRECT("1:"&amp;ROWS($I$2:I2215)))),ROWS($1:1716))),"")),"",IF(ROWS($1:1716)&lt;=COUNTA($I$2:I2215),INDEX($I$2:I2215,SMALL(IF($I$2:I2215&lt;&gt;"",ROW(INDIRECT("1:"&amp;ROWS($I$2:I2215)))),ROWS($1:1716))),""))</f>
        <v/>
      </c>
    </row>
    <row r="1718" spans="7:11" x14ac:dyDescent="0.2">
      <c r="G1718" s="24" t="str">
        <f>+IF('Tableau de bord'!B1738='Tableau de bord'!B1739,"",'Tableau de bord'!B1738)</f>
        <v/>
      </c>
      <c r="H1718" s="23" t="str">
        <f>+'Tableau de bord'!R1738</f>
        <v/>
      </c>
      <c r="I1718" s="17" t="str">
        <f>+IF('Tableau de bord'!B1739='Tableau de bord'!B1738,"",SUM($H$2:$H1718))</f>
        <v/>
      </c>
      <c r="J1718" s="8" t="str" cm="1">
        <f t="array" aca="1" ref="J1718" ca="1">IF(ISERROR(IF(ROWS($1:1717)&lt;=COUNTA($G$2:G2216),INDEX($G$2:G2216,SMALL(IF($G$2:G2216&lt;&gt;"",ROW(INDIRECT("1:"&amp;ROWS($G$2:G2216)))),ROWS($1:1717))),"")),"",IF(ROWS($1:1717)&lt;=COUNTA($G$2:G2216),INDEX($G$2:G2216,SMALL(IF($G$2:G2216&lt;&gt;"",ROW(INDIRECT("1:"&amp;ROWS($G$2:G2216)))),ROWS($1:1717))),""))</f>
        <v/>
      </c>
      <c r="K1718" s="10" t="str" cm="1">
        <f t="array" aca="1" ref="K1718" ca="1">IF(ISERROR(IF(ROWS($1:1717)&lt;=COUNTA($I$2:I2216),INDEX($I$2:I2216,SMALL(IF($I$2:I2216&lt;&gt;"",ROW(INDIRECT("1:"&amp;ROWS($I$2:I2216)))),ROWS($1:1717))),"")),"",IF(ROWS($1:1717)&lt;=COUNTA($I$2:I2216),INDEX($I$2:I2216,SMALL(IF($I$2:I2216&lt;&gt;"",ROW(INDIRECT("1:"&amp;ROWS($I$2:I2216)))),ROWS($1:1717))),""))</f>
        <v/>
      </c>
    </row>
    <row r="1719" spans="7:11" x14ac:dyDescent="0.2">
      <c r="G1719" s="24" t="str">
        <f>+IF('Tableau de bord'!B1739='Tableau de bord'!B1740,"",'Tableau de bord'!B1739)</f>
        <v/>
      </c>
      <c r="H1719" s="23" t="str">
        <f>+'Tableau de bord'!R1739</f>
        <v/>
      </c>
      <c r="I1719" s="17" t="str">
        <f>+IF('Tableau de bord'!B1740='Tableau de bord'!B1739,"",SUM($H$2:$H1719))</f>
        <v/>
      </c>
      <c r="J1719" s="8" t="str" cm="1">
        <f t="array" aca="1" ref="J1719" ca="1">IF(ISERROR(IF(ROWS($1:1718)&lt;=COUNTA($G$2:G2217),INDEX($G$2:G2217,SMALL(IF($G$2:G2217&lt;&gt;"",ROW(INDIRECT("1:"&amp;ROWS($G$2:G2217)))),ROWS($1:1718))),"")),"",IF(ROWS($1:1718)&lt;=COUNTA($G$2:G2217),INDEX($G$2:G2217,SMALL(IF($G$2:G2217&lt;&gt;"",ROW(INDIRECT("1:"&amp;ROWS($G$2:G2217)))),ROWS($1:1718))),""))</f>
        <v/>
      </c>
      <c r="K1719" s="10" t="str" cm="1">
        <f t="array" aca="1" ref="K1719" ca="1">IF(ISERROR(IF(ROWS($1:1718)&lt;=COUNTA($I$2:I2217),INDEX($I$2:I2217,SMALL(IF($I$2:I2217&lt;&gt;"",ROW(INDIRECT("1:"&amp;ROWS($I$2:I2217)))),ROWS($1:1718))),"")),"",IF(ROWS($1:1718)&lt;=COUNTA($I$2:I2217),INDEX($I$2:I2217,SMALL(IF($I$2:I2217&lt;&gt;"",ROW(INDIRECT("1:"&amp;ROWS($I$2:I2217)))),ROWS($1:1718))),""))</f>
        <v/>
      </c>
    </row>
    <row r="1720" spans="7:11" x14ac:dyDescent="0.2">
      <c r="G1720" s="24" t="str">
        <f>+IF('Tableau de bord'!B1740='Tableau de bord'!B1741,"",'Tableau de bord'!B1740)</f>
        <v/>
      </c>
      <c r="H1720" s="23" t="str">
        <f>+'Tableau de bord'!R1740</f>
        <v/>
      </c>
      <c r="I1720" s="17" t="str">
        <f>+IF('Tableau de bord'!B1741='Tableau de bord'!B1740,"",SUM($H$2:$H1720))</f>
        <v/>
      </c>
      <c r="J1720" s="8" t="str" cm="1">
        <f t="array" aca="1" ref="J1720" ca="1">IF(ISERROR(IF(ROWS($1:1719)&lt;=COUNTA($G$2:G2218),INDEX($G$2:G2218,SMALL(IF($G$2:G2218&lt;&gt;"",ROW(INDIRECT("1:"&amp;ROWS($G$2:G2218)))),ROWS($1:1719))),"")),"",IF(ROWS($1:1719)&lt;=COUNTA($G$2:G2218),INDEX($G$2:G2218,SMALL(IF($G$2:G2218&lt;&gt;"",ROW(INDIRECT("1:"&amp;ROWS($G$2:G2218)))),ROWS($1:1719))),""))</f>
        <v/>
      </c>
      <c r="K1720" s="10" t="str" cm="1">
        <f t="array" aca="1" ref="K1720" ca="1">IF(ISERROR(IF(ROWS($1:1719)&lt;=COUNTA($I$2:I2218),INDEX($I$2:I2218,SMALL(IF($I$2:I2218&lt;&gt;"",ROW(INDIRECT("1:"&amp;ROWS($I$2:I2218)))),ROWS($1:1719))),"")),"",IF(ROWS($1:1719)&lt;=COUNTA($I$2:I2218),INDEX($I$2:I2218,SMALL(IF($I$2:I2218&lt;&gt;"",ROW(INDIRECT("1:"&amp;ROWS($I$2:I2218)))),ROWS($1:1719))),""))</f>
        <v/>
      </c>
    </row>
    <row r="1721" spans="7:11" x14ac:dyDescent="0.2">
      <c r="G1721" s="24" t="str">
        <f>+IF('Tableau de bord'!B1741='Tableau de bord'!B1742,"",'Tableau de bord'!B1741)</f>
        <v/>
      </c>
      <c r="H1721" s="23" t="str">
        <f>+'Tableau de bord'!R1741</f>
        <v/>
      </c>
      <c r="I1721" s="17" t="str">
        <f>+IF('Tableau de bord'!B1742='Tableau de bord'!B1741,"",SUM($H$2:$H1721))</f>
        <v/>
      </c>
      <c r="J1721" s="8" t="str" cm="1">
        <f t="array" aca="1" ref="J1721" ca="1">IF(ISERROR(IF(ROWS($1:1720)&lt;=COUNTA($G$2:G2219),INDEX($G$2:G2219,SMALL(IF($G$2:G2219&lt;&gt;"",ROW(INDIRECT("1:"&amp;ROWS($G$2:G2219)))),ROWS($1:1720))),"")),"",IF(ROWS($1:1720)&lt;=COUNTA($G$2:G2219),INDEX($G$2:G2219,SMALL(IF($G$2:G2219&lt;&gt;"",ROW(INDIRECT("1:"&amp;ROWS($G$2:G2219)))),ROWS($1:1720))),""))</f>
        <v/>
      </c>
      <c r="K1721" s="10" t="str" cm="1">
        <f t="array" aca="1" ref="K1721" ca="1">IF(ISERROR(IF(ROWS($1:1720)&lt;=COUNTA($I$2:I2219),INDEX($I$2:I2219,SMALL(IF($I$2:I2219&lt;&gt;"",ROW(INDIRECT("1:"&amp;ROWS($I$2:I2219)))),ROWS($1:1720))),"")),"",IF(ROWS($1:1720)&lt;=COUNTA($I$2:I2219),INDEX($I$2:I2219,SMALL(IF($I$2:I2219&lt;&gt;"",ROW(INDIRECT("1:"&amp;ROWS($I$2:I2219)))),ROWS($1:1720))),""))</f>
        <v/>
      </c>
    </row>
    <row r="1722" spans="7:11" x14ac:dyDescent="0.2">
      <c r="G1722" s="24" t="str">
        <f>+IF('Tableau de bord'!B1742='Tableau de bord'!B1743,"",'Tableau de bord'!B1742)</f>
        <v/>
      </c>
      <c r="H1722" s="23" t="str">
        <f>+'Tableau de bord'!R1742</f>
        <v/>
      </c>
      <c r="I1722" s="17" t="str">
        <f>+IF('Tableau de bord'!B1743='Tableau de bord'!B1742,"",SUM($H$2:$H1722))</f>
        <v/>
      </c>
      <c r="J1722" s="8" t="str" cm="1">
        <f t="array" aca="1" ref="J1722" ca="1">IF(ISERROR(IF(ROWS($1:1721)&lt;=COUNTA($G$2:G2220),INDEX($G$2:G2220,SMALL(IF($G$2:G2220&lt;&gt;"",ROW(INDIRECT("1:"&amp;ROWS($G$2:G2220)))),ROWS($1:1721))),"")),"",IF(ROWS($1:1721)&lt;=COUNTA($G$2:G2220),INDEX($G$2:G2220,SMALL(IF($G$2:G2220&lt;&gt;"",ROW(INDIRECT("1:"&amp;ROWS($G$2:G2220)))),ROWS($1:1721))),""))</f>
        <v/>
      </c>
      <c r="K1722" s="10" t="str" cm="1">
        <f t="array" aca="1" ref="K1722" ca="1">IF(ISERROR(IF(ROWS($1:1721)&lt;=COUNTA($I$2:I2220),INDEX($I$2:I2220,SMALL(IF($I$2:I2220&lt;&gt;"",ROW(INDIRECT("1:"&amp;ROWS($I$2:I2220)))),ROWS($1:1721))),"")),"",IF(ROWS($1:1721)&lt;=COUNTA($I$2:I2220),INDEX($I$2:I2220,SMALL(IF($I$2:I2220&lt;&gt;"",ROW(INDIRECT("1:"&amp;ROWS($I$2:I2220)))),ROWS($1:1721))),""))</f>
        <v/>
      </c>
    </row>
    <row r="1723" spans="7:11" x14ac:dyDescent="0.2">
      <c r="G1723" s="24" t="str">
        <f>+IF('Tableau de bord'!B1743='Tableau de bord'!B1744,"",'Tableau de bord'!B1743)</f>
        <v/>
      </c>
      <c r="H1723" s="23" t="str">
        <f>+'Tableau de bord'!R1743</f>
        <v/>
      </c>
      <c r="I1723" s="17" t="str">
        <f>+IF('Tableau de bord'!B1744='Tableau de bord'!B1743,"",SUM($H$2:$H1723))</f>
        <v/>
      </c>
      <c r="J1723" s="8" t="str" cm="1">
        <f t="array" aca="1" ref="J1723" ca="1">IF(ISERROR(IF(ROWS($1:1722)&lt;=COUNTA($G$2:G2221),INDEX($G$2:G2221,SMALL(IF($G$2:G2221&lt;&gt;"",ROW(INDIRECT("1:"&amp;ROWS($G$2:G2221)))),ROWS($1:1722))),"")),"",IF(ROWS($1:1722)&lt;=COUNTA($G$2:G2221),INDEX($G$2:G2221,SMALL(IF($G$2:G2221&lt;&gt;"",ROW(INDIRECT("1:"&amp;ROWS($G$2:G2221)))),ROWS($1:1722))),""))</f>
        <v/>
      </c>
      <c r="K1723" s="10" t="str" cm="1">
        <f t="array" aca="1" ref="K1723" ca="1">IF(ISERROR(IF(ROWS($1:1722)&lt;=COUNTA($I$2:I2221),INDEX($I$2:I2221,SMALL(IF($I$2:I2221&lt;&gt;"",ROW(INDIRECT("1:"&amp;ROWS($I$2:I2221)))),ROWS($1:1722))),"")),"",IF(ROWS($1:1722)&lt;=COUNTA($I$2:I2221),INDEX($I$2:I2221,SMALL(IF($I$2:I2221&lt;&gt;"",ROW(INDIRECT("1:"&amp;ROWS($I$2:I2221)))),ROWS($1:1722))),""))</f>
        <v/>
      </c>
    </row>
    <row r="1724" spans="7:11" x14ac:dyDescent="0.2">
      <c r="G1724" s="24" t="str">
        <f>+IF('Tableau de bord'!B1744='Tableau de bord'!B1745,"",'Tableau de bord'!B1744)</f>
        <v/>
      </c>
      <c r="H1724" s="23" t="str">
        <f>+'Tableau de bord'!R1744</f>
        <v/>
      </c>
      <c r="I1724" s="17" t="str">
        <f>+IF('Tableau de bord'!B1745='Tableau de bord'!B1744,"",SUM($H$2:$H1724))</f>
        <v/>
      </c>
      <c r="J1724" s="8" t="str" cm="1">
        <f t="array" aca="1" ref="J1724" ca="1">IF(ISERROR(IF(ROWS($1:1723)&lt;=COUNTA($G$2:G2222),INDEX($G$2:G2222,SMALL(IF($G$2:G2222&lt;&gt;"",ROW(INDIRECT("1:"&amp;ROWS($G$2:G2222)))),ROWS($1:1723))),"")),"",IF(ROWS($1:1723)&lt;=COUNTA($G$2:G2222),INDEX($G$2:G2222,SMALL(IF($G$2:G2222&lt;&gt;"",ROW(INDIRECT("1:"&amp;ROWS($G$2:G2222)))),ROWS($1:1723))),""))</f>
        <v/>
      </c>
      <c r="K1724" s="10" t="str" cm="1">
        <f t="array" aca="1" ref="K1724" ca="1">IF(ISERROR(IF(ROWS($1:1723)&lt;=COUNTA($I$2:I2222),INDEX($I$2:I2222,SMALL(IF($I$2:I2222&lt;&gt;"",ROW(INDIRECT("1:"&amp;ROWS($I$2:I2222)))),ROWS($1:1723))),"")),"",IF(ROWS($1:1723)&lt;=COUNTA($I$2:I2222),INDEX($I$2:I2222,SMALL(IF($I$2:I2222&lt;&gt;"",ROW(INDIRECT("1:"&amp;ROWS($I$2:I2222)))),ROWS($1:1723))),""))</f>
        <v/>
      </c>
    </row>
    <row r="1725" spans="7:11" x14ac:dyDescent="0.2">
      <c r="G1725" s="24" t="str">
        <f>+IF('Tableau de bord'!B1745='Tableau de bord'!B1746,"",'Tableau de bord'!B1745)</f>
        <v/>
      </c>
      <c r="H1725" s="23" t="str">
        <f>+'Tableau de bord'!R1745</f>
        <v/>
      </c>
      <c r="I1725" s="17" t="str">
        <f>+IF('Tableau de bord'!B1746='Tableau de bord'!B1745,"",SUM($H$2:$H1725))</f>
        <v/>
      </c>
      <c r="J1725" s="8" t="str" cm="1">
        <f t="array" aca="1" ref="J1725" ca="1">IF(ISERROR(IF(ROWS($1:1724)&lt;=COUNTA($G$2:G2223),INDEX($G$2:G2223,SMALL(IF($G$2:G2223&lt;&gt;"",ROW(INDIRECT("1:"&amp;ROWS($G$2:G2223)))),ROWS($1:1724))),"")),"",IF(ROWS($1:1724)&lt;=COUNTA($G$2:G2223),INDEX($G$2:G2223,SMALL(IF($G$2:G2223&lt;&gt;"",ROW(INDIRECT("1:"&amp;ROWS($G$2:G2223)))),ROWS($1:1724))),""))</f>
        <v/>
      </c>
      <c r="K1725" s="10" t="str" cm="1">
        <f t="array" aca="1" ref="K1725" ca="1">IF(ISERROR(IF(ROWS($1:1724)&lt;=COUNTA($I$2:I2223),INDEX($I$2:I2223,SMALL(IF($I$2:I2223&lt;&gt;"",ROW(INDIRECT("1:"&amp;ROWS($I$2:I2223)))),ROWS($1:1724))),"")),"",IF(ROWS($1:1724)&lt;=COUNTA($I$2:I2223),INDEX($I$2:I2223,SMALL(IF($I$2:I2223&lt;&gt;"",ROW(INDIRECT("1:"&amp;ROWS($I$2:I2223)))),ROWS($1:1724))),""))</f>
        <v/>
      </c>
    </row>
    <row r="1726" spans="7:11" x14ac:dyDescent="0.2">
      <c r="G1726" s="24" t="str">
        <f>+IF('Tableau de bord'!B1746='Tableau de bord'!B1747,"",'Tableau de bord'!B1746)</f>
        <v/>
      </c>
      <c r="H1726" s="23" t="str">
        <f>+'Tableau de bord'!R1746</f>
        <v/>
      </c>
      <c r="I1726" s="17" t="str">
        <f>+IF('Tableau de bord'!B1747='Tableau de bord'!B1746,"",SUM($H$2:$H1726))</f>
        <v/>
      </c>
      <c r="J1726" s="8" t="str" cm="1">
        <f t="array" aca="1" ref="J1726" ca="1">IF(ISERROR(IF(ROWS($1:1725)&lt;=COUNTA($G$2:G2224),INDEX($G$2:G2224,SMALL(IF($G$2:G2224&lt;&gt;"",ROW(INDIRECT("1:"&amp;ROWS($G$2:G2224)))),ROWS($1:1725))),"")),"",IF(ROWS($1:1725)&lt;=COUNTA($G$2:G2224),INDEX($G$2:G2224,SMALL(IF($G$2:G2224&lt;&gt;"",ROW(INDIRECT("1:"&amp;ROWS($G$2:G2224)))),ROWS($1:1725))),""))</f>
        <v/>
      </c>
      <c r="K1726" s="10" t="str" cm="1">
        <f t="array" aca="1" ref="K1726" ca="1">IF(ISERROR(IF(ROWS($1:1725)&lt;=COUNTA($I$2:I2224),INDEX($I$2:I2224,SMALL(IF($I$2:I2224&lt;&gt;"",ROW(INDIRECT("1:"&amp;ROWS($I$2:I2224)))),ROWS($1:1725))),"")),"",IF(ROWS($1:1725)&lt;=COUNTA($I$2:I2224),INDEX($I$2:I2224,SMALL(IF($I$2:I2224&lt;&gt;"",ROW(INDIRECT("1:"&amp;ROWS($I$2:I2224)))),ROWS($1:1725))),""))</f>
        <v/>
      </c>
    </row>
    <row r="1727" spans="7:11" x14ac:dyDescent="0.2">
      <c r="G1727" s="24" t="str">
        <f>+IF('Tableau de bord'!B1747='Tableau de bord'!B1748,"",'Tableau de bord'!B1747)</f>
        <v/>
      </c>
      <c r="H1727" s="23" t="str">
        <f>+'Tableau de bord'!R1747</f>
        <v/>
      </c>
      <c r="I1727" s="17" t="str">
        <f>+IF('Tableau de bord'!B1748='Tableau de bord'!B1747,"",SUM($H$2:$H1727))</f>
        <v/>
      </c>
      <c r="J1727" s="8" t="str" cm="1">
        <f t="array" aca="1" ref="J1727" ca="1">IF(ISERROR(IF(ROWS($1:1726)&lt;=COUNTA($G$2:G2225),INDEX($G$2:G2225,SMALL(IF($G$2:G2225&lt;&gt;"",ROW(INDIRECT("1:"&amp;ROWS($G$2:G2225)))),ROWS($1:1726))),"")),"",IF(ROWS($1:1726)&lt;=COUNTA($G$2:G2225),INDEX($G$2:G2225,SMALL(IF($G$2:G2225&lt;&gt;"",ROW(INDIRECT("1:"&amp;ROWS($G$2:G2225)))),ROWS($1:1726))),""))</f>
        <v/>
      </c>
      <c r="K1727" s="10" t="str" cm="1">
        <f t="array" aca="1" ref="K1727" ca="1">IF(ISERROR(IF(ROWS($1:1726)&lt;=COUNTA($I$2:I2225),INDEX($I$2:I2225,SMALL(IF($I$2:I2225&lt;&gt;"",ROW(INDIRECT("1:"&amp;ROWS($I$2:I2225)))),ROWS($1:1726))),"")),"",IF(ROWS($1:1726)&lt;=COUNTA($I$2:I2225),INDEX($I$2:I2225,SMALL(IF($I$2:I2225&lt;&gt;"",ROW(INDIRECT("1:"&amp;ROWS($I$2:I2225)))),ROWS($1:1726))),""))</f>
        <v/>
      </c>
    </row>
    <row r="1728" spans="7:11" x14ac:dyDescent="0.2">
      <c r="G1728" s="24" t="str">
        <f>+IF('Tableau de bord'!B1748='Tableau de bord'!B1749,"",'Tableau de bord'!B1748)</f>
        <v/>
      </c>
      <c r="H1728" s="23" t="str">
        <f>+'Tableau de bord'!R1748</f>
        <v/>
      </c>
      <c r="I1728" s="17" t="str">
        <f>+IF('Tableau de bord'!B1749='Tableau de bord'!B1748,"",SUM($H$2:$H1728))</f>
        <v/>
      </c>
      <c r="J1728" s="8" t="str" cm="1">
        <f t="array" aca="1" ref="J1728" ca="1">IF(ISERROR(IF(ROWS($1:1727)&lt;=COUNTA($G$2:G2226),INDEX($G$2:G2226,SMALL(IF($G$2:G2226&lt;&gt;"",ROW(INDIRECT("1:"&amp;ROWS($G$2:G2226)))),ROWS($1:1727))),"")),"",IF(ROWS($1:1727)&lt;=COUNTA($G$2:G2226),INDEX($G$2:G2226,SMALL(IF($G$2:G2226&lt;&gt;"",ROW(INDIRECT("1:"&amp;ROWS($G$2:G2226)))),ROWS($1:1727))),""))</f>
        <v/>
      </c>
      <c r="K1728" s="10" t="str" cm="1">
        <f t="array" aca="1" ref="K1728" ca="1">IF(ISERROR(IF(ROWS($1:1727)&lt;=COUNTA($I$2:I2226),INDEX($I$2:I2226,SMALL(IF($I$2:I2226&lt;&gt;"",ROW(INDIRECT("1:"&amp;ROWS($I$2:I2226)))),ROWS($1:1727))),"")),"",IF(ROWS($1:1727)&lt;=COUNTA($I$2:I2226),INDEX($I$2:I2226,SMALL(IF($I$2:I2226&lt;&gt;"",ROW(INDIRECT("1:"&amp;ROWS($I$2:I2226)))),ROWS($1:1727))),""))</f>
        <v/>
      </c>
    </row>
    <row r="1729" spans="7:11" x14ac:dyDescent="0.2">
      <c r="G1729" s="24" t="str">
        <f>+IF('Tableau de bord'!B1749='Tableau de bord'!B1750,"",'Tableau de bord'!B1749)</f>
        <v/>
      </c>
      <c r="H1729" s="23" t="str">
        <f>+'Tableau de bord'!R1749</f>
        <v/>
      </c>
      <c r="I1729" s="17" t="str">
        <f>+IF('Tableau de bord'!B1750='Tableau de bord'!B1749,"",SUM($H$2:$H1729))</f>
        <v/>
      </c>
      <c r="J1729" s="8" t="str" cm="1">
        <f t="array" aca="1" ref="J1729" ca="1">IF(ISERROR(IF(ROWS($1:1728)&lt;=COUNTA($G$2:G2227),INDEX($G$2:G2227,SMALL(IF($G$2:G2227&lt;&gt;"",ROW(INDIRECT("1:"&amp;ROWS($G$2:G2227)))),ROWS($1:1728))),"")),"",IF(ROWS($1:1728)&lt;=COUNTA($G$2:G2227),INDEX($G$2:G2227,SMALL(IF($G$2:G2227&lt;&gt;"",ROW(INDIRECT("1:"&amp;ROWS($G$2:G2227)))),ROWS($1:1728))),""))</f>
        <v/>
      </c>
      <c r="K1729" s="10" t="str" cm="1">
        <f t="array" aca="1" ref="K1729" ca="1">IF(ISERROR(IF(ROWS($1:1728)&lt;=COUNTA($I$2:I2227),INDEX($I$2:I2227,SMALL(IF($I$2:I2227&lt;&gt;"",ROW(INDIRECT("1:"&amp;ROWS($I$2:I2227)))),ROWS($1:1728))),"")),"",IF(ROWS($1:1728)&lt;=COUNTA($I$2:I2227),INDEX($I$2:I2227,SMALL(IF($I$2:I2227&lt;&gt;"",ROW(INDIRECT("1:"&amp;ROWS($I$2:I2227)))),ROWS($1:1728))),""))</f>
        <v/>
      </c>
    </row>
    <row r="1730" spans="7:11" x14ac:dyDescent="0.2">
      <c r="G1730" s="24" t="str">
        <f>+IF('Tableau de bord'!B1750='Tableau de bord'!B1751,"",'Tableau de bord'!B1750)</f>
        <v/>
      </c>
      <c r="H1730" s="23" t="str">
        <f>+'Tableau de bord'!R1750</f>
        <v/>
      </c>
      <c r="I1730" s="17" t="str">
        <f>+IF('Tableau de bord'!B1751='Tableau de bord'!B1750,"",SUM($H$2:$H1730))</f>
        <v/>
      </c>
      <c r="J1730" s="8" t="str" cm="1">
        <f t="array" aca="1" ref="J1730" ca="1">IF(ISERROR(IF(ROWS($1:1729)&lt;=COUNTA($G$2:G2228),INDEX($G$2:G2228,SMALL(IF($G$2:G2228&lt;&gt;"",ROW(INDIRECT("1:"&amp;ROWS($G$2:G2228)))),ROWS($1:1729))),"")),"",IF(ROWS($1:1729)&lt;=COUNTA($G$2:G2228),INDEX($G$2:G2228,SMALL(IF($G$2:G2228&lt;&gt;"",ROW(INDIRECT("1:"&amp;ROWS($G$2:G2228)))),ROWS($1:1729))),""))</f>
        <v/>
      </c>
      <c r="K1730" s="10" t="str" cm="1">
        <f t="array" aca="1" ref="K1730" ca="1">IF(ISERROR(IF(ROWS($1:1729)&lt;=COUNTA($I$2:I2228),INDEX($I$2:I2228,SMALL(IF($I$2:I2228&lt;&gt;"",ROW(INDIRECT("1:"&amp;ROWS($I$2:I2228)))),ROWS($1:1729))),"")),"",IF(ROWS($1:1729)&lt;=COUNTA($I$2:I2228),INDEX($I$2:I2228,SMALL(IF($I$2:I2228&lt;&gt;"",ROW(INDIRECT("1:"&amp;ROWS($I$2:I2228)))),ROWS($1:1729))),""))</f>
        <v/>
      </c>
    </row>
    <row r="1731" spans="7:11" x14ac:dyDescent="0.2">
      <c r="G1731" s="24" t="str">
        <f>+IF('Tableau de bord'!B1751='Tableau de bord'!B1752,"",'Tableau de bord'!B1751)</f>
        <v/>
      </c>
      <c r="H1731" s="23" t="str">
        <f>+'Tableau de bord'!R1751</f>
        <v/>
      </c>
      <c r="I1731" s="17" t="str">
        <f>+IF('Tableau de bord'!B1752='Tableau de bord'!B1751,"",SUM($H$2:$H1731))</f>
        <v/>
      </c>
      <c r="J1731" s="8" t="str" cm="1">
        <f t="array" aca="1" ref="J1731" ca="1">IF(ISERROR(IF(ROWS($1:1730)&lt;=COUNTA($G$2:G2229),INDEX($G$2:G2229,SMALL(IF($G$2:G2229&lt;&gt;"",ROW(INDIRECT("1:"&amp;ROWS($G$2:G2229)))),ROWS($1:1730))),"")),"",IF(ROWS($1:1730)&lt;=COUNTA($G$2:G2229),INDEX($G$2:G2229,SMALL(IF($G$2:G2229&lt;&gt;"",ROW(INDIRECT("1:"&amp;ROWS($G$2:G2229)))),ROWS($1:1730))),""))</f>
        <v/>
      </c>
      <c r="K1731" s="10" t="str" cm="1">
        <f t="array" aca="1" ref="K1731" ca="1">IF(ISERROR(IF(ROWS($1:1730)&lt;=COUNTA($I$2:I2229),INDEX($I$2:I2229,SMALL(IF($I$2:I2229&lt;&gt;"",ROW(INDIRECT("1:"&amp;ROWS($I$2:I2229)))),ROWS($1:1730))),"")),"",IF(ROWS($1:1730)&lt;=COUNTA($I$2:I2229),INDEX($I$2:I2229,SMALL(IF($I$2:I2229&lt;&gt;"",ROW(INDIRECT("1:"&amp;ROWS($I$2:I2229)))),ROWS($1:1730))),""))</f>
        <v/>
      </c>
    </row>
    <row r="1732" spans="7:11" x14ac:dyDescent="0.2">
      <c r="G1732" s="24" t="str">
        <f>+IF('Tableau de bord'!B1752='Tableau de bord'!B1753,"",'Tableau de bord'!B1752)</f>
        <v/>
      </c>
      <c r="H1732" s="23" t="str">
        <f>+'Tableau de bord'!R1752</f>
        <v/>
      </c>
      <c r="I1732" s="17" t="str">
        <f>+IF('Tableau de bord'!B1753='Tableau de bord'!B1752,"",SUM($H$2:$H1732))</f>
        <v/>
      </c>
      <c r="J1732" s="8" t="str" cm="1">
        <f t="array" aca="1" ref="J1732" ca="1">IF(ISERROR(IF(ROWS($1:1731)&lt;=COUNTA($G$2:G2230),INDEX($G$2:G2230,SMALL(IF($G$2:G2230&lt;&gt;"",ROW(INDIRECT("1:"&amp;ROWS($G$2:G2230)))),ROWS($1:1731))),"")),"",IF(ROWS($1:1731)&lt;=COUNTA($G$2:G2230),INDEX($G$2:G2230,SMALL(IF($G$2:G2230&lt;&gt;"",ROW(INDIRECT("1:"&amp;ROWS($G$2:G2230)))),ROWS($1:1731))),""))</f>
        <v/>
      </c>
      <c r="K1732" s="10" t="str" cm="1">
        <f t="array" aca="1" ref="K1732" ca="1">IF(ISERROR(IF(ROWS($1:1731)&lt;=COUNTA($I$2:I2230),INDEX($I$2:I2230,SMALL(IF($I$2:I2230&lt;&gt;"",ROW(INDIRECT("1:"&amp;ROWS($I$2:I2230)))),ROWS($1:1731))),"")),"",IF(ROWS($1:1731)&lt;=COUNTA($I$2:I2230),INDEX($I$2:I2230,SMALL(IF($I$2:I2230&lt;&gt;"",ROW(INDIRECT("1:"&amp;ROWS($I$2:I2230)))),ROWS($1:1731))),""))</f>
        <v/>
      </c>
    </row>
    <row r="1733" spans="7:11" x14ac:dyDescent="0.2">
      <c r="G1733" s="24" t="str">
        <f>+IF('Tableau de bord'!B1753='Tableau de bord'!B1754,"",'Tableau de bord'!B1753)</f>
        <v/>
      </c>
      <c r="H1733" s="23" t="str">
        <f>+'Tableau de bord'!R1753</f>
        <v/>
      </c>
      <c r="I1733" s="17" t="str">
        <f>+IF('Tableau de bord'!B1754='Tableau de bord'!B1753,"",SUM($H$2:$H1733))</f>
        <v/>
      </c>
      <c r="J1733" s="8" t="str" cm="1">
        <f t="array" aca="1" ref="J1733" ca="1">IF(ISERROR(IF(ROWS($1:1732)&lt;=COUNTA($G$2:G2231),INDEX($G$2:G2231,SMALL(IF($G$2:G2231&lt;&gt;"",ROW(INDIRECT("1:"&amp;ROWS($G$2:G2231)))),ROWS($1:1732))),"")),"",IF(ROWS($1:1732)&lt;=COUNTA($G$2:G2231),INDEX($G$2:G2231,SMALL(IF($G$2:G2231&lt;&gt;"",ROW(INDIRECT("1:"&amp;ROWS($G$2:G2231)))),ROWS($1:1732))),""))</f>
        <v/>
      </c>
      <c r="K1733" s="10" t="str" cm="1">
        <f t="array" aca="1" ref="K1733" ca="1">IF(ISERROR(IF(ROWS($1:1732)&lt;=COUNTA($I$2:I2231),INDEX($I$2:I2231,SMALL(IF($I$2:I2231&lt;&gt;"",ROW(INDIRECT("1:"&amp;ROWS($I$2:I2231)))),ROWS($1:1732))),"")),"",IF(ROWS($1:1732)&lt;=COUNTA($I$2:I2231),INDEX($I$2:I2231,SMALL(IF($I$2:I2231&lt;&gt;"",ROW(INDIRECT("1:"&amp;ROWS($I$2:I2231)))),ROWS($1:1732))),""))</f>
        <v/>
      </c>
    </row>
    <row r="1734" spans="7:11" x14ac:dyDescent="0.2">
      <c r="G1734" s="24" t="str">
        <f>+IF('Tableau de bord'!B1754='Tableau de bord'!B1755,"",'Tableau de bord'!B1754)</f>
        <v/>
      </c>
      <c r="H1734" s="23" t="str">
        <f>+'Tableau de bord'!R1754</f>
        <v/>
      </c>
      <c r="I1734" s="17" t="str">
        <f>+IF('Tableau de bord'!B1755='Tableau de bord'!B1754,"",SUM($H$2:$H1734))</f>
        <v/>
      </c>
      <c r="J1734" s="8" t="str" cm="1">
        <f t="array" aca="1" ref="J1734" ca="1">IF(ISERROR(IF(ROWS($1:1733)&lt;=COUNTA($G$2:G2232),INDEX($G$2:G2232,SMALL(IF($G$2:G2232&lt;&gt;"",ROW(INDIRECT("1:"&amp;ROWS($G$2:G2232)))),ROWS($1:1733))),"")),"",IF(ROWS($1:1733)&lt;=COUNTA($G$2:G2232),INDEX($G$2:G2232,SMALL(IF($G$2:G2232&lt;&gt;"",ROW(INDIRECT("1:"&amp;ROWS($G$2:G2232)))),ROWS($1:1733))),""))</f>
        <v/>
      </c>
      <c r="K1734" s="10" t="str" cm="1">
        <f t="array" aca="1" ref="K1734" ca="1">IF(ISERROR(IF(ROWS($1:1733)&lt;=COUNTA($I$2:I2232),INDEX($I$2:I2232,SMALL(IF($I$2:I2232&lt;&gt;"",ROW(INDIRECT("1:"&amp;ROWS($I$2:I2232)))),ROWS($1:1733))),"")),"",IF(ROWS($1:1733)&lt;=COUNTA($I$2:I2232),INDEX($I$2:I2232,SMALL(IF($I$2:I2232&lt;&gt;"",ROW(INDIRECT("1:"&amp;ROWS($I$2:I2232)))),ROWS($1:1733))),""))</f>
        <v/>
      </c>
    </row>
    <row r="1735" spans="7:11" x14ac:dyDescent="0.2">
      <c r="G1735" s="24" t="str">
        <f>+IF('Tableau de bord'!B1755='Tableau de bord'!B1756,"",'Tableau de bord'!B1755)</f>
        <v/>
      </c>
      <c r="H1735" s="23" t="str">
        <f>+'Tableau de bord'!R1755</f>
        <v/>
      </c>
      <c r="I1735" s="17" t="str">
        <f>+IF('Tableau de bord'!B1756='Tableau de bord'!B1755,"",SUM($H$2:$H1735))</f>
        <v/>
      </c>
      <c r="J1735" s="8" t="str" cm="1">
        <f t="array" aca="1" ref="J1735" ca="1">IF(ISERROR(IF(ROWS($1:1734)&lt;=COUNTA($G$2:G2233),INDEX($G$2:G2233,SMALL(IF($G$2:G2233&lt;&gt;"",ROW(INDIRECT("1:"&amp;ROWS($G$2:G2233)))),ROWS($1:1734))),"")),"",IF(ROWS($1:1734)&lt;=COUNTA($G$2:G2233),INDEX($G$2:G2233,SMALL(IF($G$2:G2233&lt;&gt;"",ROW(INDIRECT("1:"&amp;ROWS($G$2:G2233)))),ROWS($1:1734))),""))</f>
        <v/>
      </c>
      <c r="K1735" s="10" t="str" cm="1">
        <f t="array" aca="1" ref="K1735" ca="1">IF(ISERROR(IF(ROWS($1:1734)&lt;=COUNTA($I$2:I2233),INDEX($I$2:I2233,SMALL(IF($I$2:I2233&lt;&gt;"",ROW(INDIRECT("1:"&amp;ROWS($I$2:I2233)))),ROWS($1:1734))),"")),"",IF(ROWS($1:1734)&lt;=COUNTA($I$2:I2233),INDEX($I$2:I2233,SMALL(IF($I$2:I2233&lt;&gt;"",ROW(INDIRECT("1:"&amp;ROWS($I$2:I2233)))),ROWS($1:1734))),""))</f>
        <v/>
      </c>
    </row>
    <row r="1736" spans="7:11" x14ac:dyDescent="0.2">
      <c r="G1736" s="24" t="str">
        <f>+IF('Tableau de bord'!B1756='Tableau de bord'!B1757,"",'Tableau de bord'!B1756)</f>
        <v/>
      </c>
      <c r="H1736" s="23" t="str">
        <f>+'Tableau de bord'!R1756</f>
        <v/>
      </c>
      <c r="I1736" s="17" t="str">
        <f>+IF('Tableau de bord'!B1757='Tableau de bord'!B1756,"",SUM($H$2:$H1736))</f>
        <v/>
      </c>
      <c r="J1736" s="8" t="str" cm="1">
        <f t="array" aca="1" ref="J1736" ca="1">IF(ISERROR(IF(ROWS($1:1735)&lt;=COUNTA($G$2:G2234),INDEX($G$2:G2234,SMALL(IF($G$2:G2234&lt;&gt;"",ROW(INDIRECT("1:"&amp;ROWS($G$2:G2234)))),ROWS($1:1735))),"")),"",IF(ROWS($1:1735)&lt;=COUNTA($G$2:G2234),INDEX($G$2:G2234,SMALL(IF($G$2:G2234&lt;&gt;"",ROW(INDIRECT("1:"&amp;ROWS($G$2:G2234)))),ROWS($1:1735))),""))</f>
        <v/>
      </c>
      <c r="K1736" s="10" t="str" cm="1">
        <f t="array" aca="1" ref="K1736" ca="1">IF(ISERROR(IF(ROWS($1:1735)&lt;=COUNTA($I$2:I2234),INDEX($I$2:I2234,SMALL(IF($I$2:I2234&lt;&gt;"",ROW(INDIRECT("1:"&amp;ROWS($I$2:I2234)))),ROWS($1:1735))),"")),"",IF(ROWS($1:1735)&lt;=COUNTA($I$2:I2234),INDEX($I$2:I2234,SMALL(IF($I$2:I2234&lt;&gt;"",ROW(INDIRECT("1:"&amp;ROWS($I$2:I2234)))),ROWS($1:1735))),""))</f>
        <v/>
      </c>
    </row>
    <row r="1737" spans="7:11" x14ac:dyDescent="0.2">
      <c r="G1737" s="24" t="str">
        <f>+IF('Tableau de bord'!B1757='Tableau de bord'!B1758,"",'Tableau de bord'!B1757)</f>
        <v/>
      </c>
      <c r="H1737" s="23" t="str">
        <f>+'Tableau de bord'!R1757</f>
        <v/>
      </c>
      <c r="I1737" s="17" t="str">
        <f>+IF('Tableau de bord'!B1758='Tableau de bord'!B1757,"",SUM($H$2:$H1737))</f>
        <v/>
      </c>
      <c r="J1737" s="8" t="str" cm="1">
        <f t="array" aca="1" ref="J1737" ca="1">IF(ISERROR(IF(ROWS($1:1736)&lt;=COUNTA($G$2:G2235),INDEX($G$2:G2235,SMALL(IF($G$2:G2235&lt;&gt;"",ROW(INDIRECT("1:"&amp;ROWS($G$2:G2235)))),ROWS($1:1736))),"")),"",IF(ROWS($1:1736)&lt;=COUNTA($G$2:G2235),INDEX($G$2:G2235,SMALL(IF($G$2:G2235&lt;&gt;"",ROW(INDIRECT("1:"&amp;ROWS($G$2:G2235)))),ROWS($1:1736))),""))</f>
        <v/>
      </c>
      <c r="K1737" s="10" t="str" cm="1">
        <f t="array" aca="1" ref="K1737" ca="1">IF(ISERROR(IF(ROWS($1:1736)&lt;=COUNTA($I$2:I2235),INDEX($I$2:I2235,SMALL(IF($I$2:I2235&lt;&gt;"",ROW(INDIRECT("1:"&amp;ROWS($I$2:I2235)))),ROWS($1:1736))),"")),"",IF(ROWS($1:1736)&lt;=COUNTA($I$2:I2235),INDEX($I$2:I2235,SMALL(IF($I$2:I2235&lt;&gt;"",ROW(INDIRECT("1:"&amp;ROWS($I$2:I2235)))),ROWS($1:1736))),""))</f>
        <v/>
      </c>
    </row>
    <row r="1738" spans="7:11" x14ac:dyDescent="0.2">
      <c r="G1738" s="24" t="str">
        <f>+IF('Tableau de bord'!B1758='Tableau de bord'!B1759,"",'Tableau de bord'!B1758)</f>
        <v/>
      </c>
      <c r="H1738" s="23" t="str">
        <f>+'Tableau de bord'!R1758</f>
        <v/>
      </c>
      <c r="I1738" s="17" t="str">
        <f>+IF('Tableau de bord'!B1759='Tableau de bord'!B1758,"",SUM($H$2:$H1738))</f>
        <v/>
      </c>
      <c r="J1738" s="8" t="str" cm="1">
        <f t="array" aca="1" ref="J1738" ca="1">IF(ISERROR(IF(ROWS($1:1737)&lt;=COUNTA($G$2:G2236),INDEX($G$2:G2236,SMALL(IF($G$2:G2236&lt;&gt;"",ROW(INDIRECT("1:"&amp;ROWS($G$2:G2236)))),ROWS($1:1737))),"")),"",IF(ROWS($1:1737)&lt;=COUNTA($G$2:G2236),INDEX($G$2:G2236,SMALL(IF($G$2:G2236&lt;&gt;"",ROW(INDIRECT("1:"&amp;ROWS($G$2:G2236)))),ROWS($1:1737))),""))</f>
        <v/>
      </c>
      <c r="K1738" s="10" t="str" cm="1">
        <f t="array" aca="1" ref="K1738" ca="1">IF(ISERROR(IF(ROWS($1:1737)&lt;=COUNTA($I$2:I2236),INDEX($I$2:I2236,SMALL(IF($I$2:I2236&lt;&gt;"",ROW(INDIRECT("1:"&amp;ROWS($I$2:I2236)))),ROWS($1:1737))),"")),"",IF(ROWS($1:1737)&lt;=COUNTA($I$2:I2236),INDEX($I$2:I2236,SMALL(IF($I$2:I2236&lt;&gt;"",ROW(INDIRECT("1:"&amp;ROWS($I$2:I2236)))),ROWS($1:1737))),""))</f>
        <v/>
      </c>
    </row>
    <row r="1739" spans="7:11" x14ac:dyDescent="0.2">
      <c r="G1739" s="24" t="str">
        <f>+IF('Tableau de bord'!B1759='Tableau de bord'!B1760,"",'Tableau de bord'!B1759)</f>
        <v/>
      </c>
      <c r="H1739" s="23" t="str">
        <f>+'Tableau de bord'!R1759</f>
        <v/>
      </c>
      <c r="I1739" s="17" t="str">
        <f>+IF('Tableau de bord'!B1760='Tableau de bord'!B1759,"",SUM($H$2:$H1739))</f>
        <v/>
      </c>
      <c r="J1739" s="8" t="str" cm="1">
        <f t="array" aca="1" ref="J1739" ca="1">IF(ISERROR(IF(ROWS($1:1738)&lt;=COUNTA($G$2:G2237),INDEX($G$2:G2237,SMALL(IF($G$2:G2237&lt;&gt;"",ROW(INDIRECT("1:"&amp;ROWS($G$2:G2237)))),ROWS($1:1738))),"")),"",IF(ROWS($1:1738)&lt;=COUNTA($G$2:G2237),INDEX($G$2:G2237,SMALL(IF($G$2:G2237&lt;&gt;"",ROW(INDIRECT("1:"&amp;ROWS($G$2:G2237)))),ROWS($1:1738))),""))</f>
        <v/>
      </c>
      <c r="K1739" s="10" t="str" cm="1">
        <f t="array" aca="1" ref="K1739" ca="1">IF(ISERROR(IF(ROWS($1:1738)&lt;=COUNTA($I$2:I2237),INDEX($I$2:I2237,SMALL(IF($I$2:I2237&lt;&gt;"",ROW(INDIRECT("1:"&amp;ROWS($I$2:I2237)))),ROWS($1:1738))),"")),"",IF(ROWS($1:1738)&lt;=COUNTA($I$2:I2237),INDEX($I$2:I2237,SMALL(IF($I$2:I2237&lt;&gt;"",ROW(INDIRECT("1:"&amp;ROWS($I$2:I2237)))),ROWS($1:1738))),""))</f>
        <v/>
      </c>
    </row>
    <row r="1740" spans="7:11" x14ac:dyDescent="0.2">
      <c r="G1740" s="24" t="str">
        <f>+IF('Tableau de bord'!B1760='Tableau de bord'!B1761,"",'Tableau de bord'!B1760)</f>
        <v/>
      </c>
      <c r="H1740" s="23" t="str">
        <f>+'Tableau de bord'!R1760</f>
        <v/>
      </c>
      <c r="I1740" s="17" t="str">
        <f>+IF('Tableau de bord'!B1761='Tableau de bord'!B1760,"",SUM($H$2:$H1740))</f>
        <v/>
      </c>
      <c r="J1740" s="8" t="str" cm="1">
        <f t="array" aca="1" ref="J1740" ca="1">IF(ISERROR(IF(ROWS($1:1739)&lt;=COUNTA($G$2:G2238),INDEX($G$2:G2238,SMALL(IF($G$2:G2238&lt;&gt;"",ROW(INDIRECT("1:"&amp;ROWS($G$2:G2238)))),ROWS($1:1739))),"")),"",IF(ROWS($1:1739)&lt;=COUNTA($G$2:G2238),INDEX($G$2:G2238,SMALL(IF($G$2:G2238&lt;&gt;"",ROW(INDIRECT("1:"&amp;ROWS($G$2:G2238)))),ROWS($1:1739))),""))</f>
        <v/>
      </c>
      <c r="K1740" s="10" t="str" cm="1">
        <f t="array" aca="1" ref="K1740" ca="1">IF(ISERROR(IF(ROWS($1:1739)&lt;=COUNTA($I$2:I2238),INDEX($I$2:I2238,SMALL(IF($I$2:I2238&lt;&gt;"",ROW(INDIRECT("1:"&amp;ROWS($I$2:I2238)))),ROWS($1:1739))),"")),"",IF(ROWS($1:1739)&lt;=COUNTA($I$2:I2238),INDEX($I$2:I2238,SMALL(IF($I$2:I2238&lt;&gt;"",ROW(INDIRECT("1:"&amp;ROWS($I$2:I2238)))),ROWS($1:1739))),""))</f>
        <v/>
      </c>
    </row>
    <row r="1741" spans="7:11" x14ac:dyDescent="0.2">
      <c r="G1741" s="24" t="str">
        <f>+IF('Tableau de bord'!B1761='Tableau de bord'!B1762,"",'Tableau de bord'!B1761)</f>
        <v/>
      </c>
      <c r="H1741" s="23" t="str">
        <f>+'Tableau de bord'!R1761</f>
        <v/>
      </c>
      <c r="I1741" s="17" t="str">
        <f>+IF('Tableau de bord'!B1762='Tableau de bord'!B1761,"",SUM($H$2:$H1741))</f>
        <v/>
      </c>
      <c r="J1741" s="8" t="str" cm="1">
        <f t="array" aca="1" ref="J1741" ca="1">IF(ISERROR(IF(ROWS($1:1740)&lt;=COUNTA($G$2:G2239),INDEX($G$2:G2239,SMALL(IF($G$2:G2239&lt;&gt;"",ROW(INDIRECT("1:"&amp;ROWS($G$2:G2239)))),ROWS($1:1740))),"")),"",IF(ROWS($1:1740)&lt;=COUNTA($G$2:G2239),INDEX($G$2:G2239,SMALL(IF($G$2:G2239&lt;&gt;"",ROW(INDIRECT("1:"&amp;ROWS($G$2:G2239)))),ROWS($1:1740))),""))</f>
        <v/>
      </c>
      <c r="K1741" s="10" t="str" cm="1">
        <f t="array" aca="1" ref="K1741" ca="1">IF(ISERROR(IF(ROWS($1:1740)&lt;=COUNTA($I$2:I2239),INDEX($I$2:I2239,SMALL(IF($I$2:I2239&lt;&gt;"",ROW(INDIRECT("1:"&amp;ROWS($I$2:I2239)))),ROWS($1:1740))),"")),"",IF(ROWS($1:1740)&lt;=COUNTA($I$2:I2239),INDEX($I$2:I2239,SMALL(IF($I$2:I2239&lt;&gt;"",ROW(INDIRECT("1:"&amp;ROWS($I$2:I2239)))),ROWS($1:1740))),""))</f>
        <v/>
      </c>
    </row>
    <row r="1742" spans="7:11" x14ac:dyDescent="0.2">
      <c r="G1742" s="24" t="str">
        <f>+IF('Tableau de bord'!B1762='Tableau de bord'!B1763,"",'Tableau de bord'!B1762)</f>
        <v/>
      </c>
      <c r="H1742" s="23" t="str">
        <f>+'Tableau de bord'!R1762</f>
        <v/>
      </c>
      <c r="I1742" s="17" t="str">
        <f>+IF('Tableau de bord'!B1763='Tableau de bord'!B1762,"",SUM($H$2:$H1742))</f>
        <v/>
      </c>
      <c r="J1742" s="8" t="str" cm="1">
        <f t="array" aca="1" ref="J1742" ca="1">IF(ISERROR(IF(ROWS($1:1741)&lt;=COUNTA($G$2:G2240),INDEX($G$2:G2240,SMALL(IF($G$2:G2240&lt;&gt;"",ROW(INDIRECT("1:"&amp;ROWS($G$2:G2240)))),ROWS($1:1741))),"")),"",IF(ROWS($1:1741)&lt;=COUNTA($G$2:G2240),INDEX($G$2:G2240,SMALL(IF($G$2:G2240&lt;&gt;"",ROW(INDIRECT("1:"&amp;ROWS($G$2:G2240)))),ROWS($1:1741))),""))</f>
        <v/>
      </c>
      <c r="K1742" s="10" t="str" cm="1">
        <f t="array" aca="1" ref="K1742" ca="1">IF(ISERROR(IF(ROWS($1:1741)&lt;=COUNTA($I$2:I2240),INDEX($I$2:I2240,SMALL(IF($I$2:I2240&lt;&gt;"",ROW(INDIRECT("1:"&amp;ROWS($I$2:I2240)))),ROWS($1:1741))),"")),"",IF(ROWS($1:1741)&lt;=COUNTA($I$2:I2240),INDEX($I$2:I2240,SMALL(IF($I$2:I2240&lt;&gt;"",ROW(INDIRECT("1:"&amp;ROWS($I$2:I2240)))),ROWS($1:1741))),""))</f>
        <v/>
      </c>
    </row>
    <row r="1743" spans="7:11" x14ac:dyDescent="0.2">
      <c r="G1743" s="24" t="str">
        <f>+IF('Tableau de bord'!B1763='Tableau de bord'!B1764,"",'Tableau de bord'!B1763)</f>
        <v/>
      </c>
      <c r="H1743" s="23" t="str">
        <f>+'Tableau de bord'!R1763</f>
        <v/>
      </c>
      <c r="I1743" s="17" t="str">
        <f>+IF('Tableau de bord'!B1764='Tableau de bord'!B1763,"",SUM($H$2:$H1743))</f>
        <v/>
      </c>
      <c r="J1743" s="8" t="str" cm="1">
        <f t="array" aca="1" ref="J1743" ca="1">IF(ISERROR(IF(ROWS($1:1742)&lt;=COUNTA($G$2:G2241),INDEX($G$2:G2241,SMALL(IF($G$2:G2241&lt;&gt;"",ROW(INDIRECT("1:"&amp;ROWS($G$2:G2241)))),ROWS($1:1742))),"")),"",IF(ROWS($1:1742)&lt;=COUNTA($G$2:G2241),INDEX($G$2:G2241,SMALL(IF($G$2:G2241&lt;&gt;"",ROW(INDIRECT("1:"&amp;ROWS($G$2:G2241)))),ROWS($1:1742))),""))</f>
        <v/>
      </c>
      <c r="K1743" s="10" t="str" cm="1">
        <f t="array" aca="1" ref="K1743" ca="1">IF(ISERROR(IF(ROWS($1:1742)&lt;=COUNTA($I$2:I2241),INDEX($I$2:I2241,SMALL(IF($I$2:I2241&lt;&gt;"",ROW(INDIRECT("1:"&amp;ROWS($I$2:I2241)))),ROWS($1:1742))),"")),"",IF(ROWS($1:1742)&lt;=COUNTA($I$2:I2241),INDEX($I$2:I2241,SMALL(IF($I$2:I2241&lt;&gt;"",ROW(INDIRECT("1:"&amp;ROWS($I$2:I2241)))),ROWS($1:1742))),""))</f>
        <v/>
      </c>
    </row>
    <row r="1744" spans="7:11" x14ac:dyDescent="0.2">
      <c r="G1744" s="24" t="str">
        <f>+IF('Tableau de bord'!B1764='Tableau de bord'!B1765,"",'Tableau de bord'!B1764)</f>
        <v/>
      </c>
      <c r="H1744" s="23" t="str">
        <f>+'Tableau de bord'!R1764</f>
        <v/>
      </c>
      <c r="I1744" s="17" t="str">
        <f>+IF('Tableau de bord'!B1765='Tableau de bord'!B1764,"",SUM($H$2:$H1744))</f>
        <v/>
      </c>
      <c r="J1744" s="8" t="str" cm="1">
        <f t="array" aca="1" ref="J1744" ca="1">IF(ISERROR(IF(ROWS($1:1743)&lt;=COUNTA($G$2:G2242),INDEX($G$2:G2242,SMALL(IF($G$2:G2242&lt;&gt;"",ROW(INDIRECT("1:"&amp;ROWS($G$2:G2242)))),ROWS($1:1743))),"")),"",IF(ROWS($1:1743)&lt;=COUNTA($G$2:G2242),INDEX($G$2:G2242,SMALL(IF($G$2:G2242&lt;&gt;"",ROW(INDIRECT("1:"&amp;ROWS($G$2:G2242)))),ROWS($1:1743))),""))</f>
        <v/>
      </c>
      <c r="K1744" s="10" t="str" cm="1">
        <f t="array" aca="1" ref="K1744" ca="1">IF(ISERROR(IF(ROWS($1:1743)&lt;=COUNTA($I$2:I2242),INDEX($I$2:I2242,SMALL(IF($I$2:I2242&lt;&gt;"",ROW(INDIRECT("1:"&amp;ROWS($I$2:I2242)))),ROWS($1:1743))),"")),"",IF(ROWS($1:1743)&lt;=COUNTA($I$2:I2242),INDEX($I$2:I2242,SMALL(IF($I$2:I2242&lt;&gt;"",ROW(INDIRECT("1:"&amp;ROWS($I$2:I2242)))),ROWS($1:1743))),""))</f>
        <v/>
      </c>
    </row>
    <row r="1745" spans="7:11" x14ac:dyDescent="0.2">
      <c r="G1745" s="24" t="str">
        <f>+IF('Tableau de bord'!B1765='Tableau de bord'!B1766,"",'Tableau de bord'!B1765)</f>
        <v/>
      </c>
      <c r="H1745" s="23" t="str">
        <f>+'Tableau de bord'!R1765</f>
        <v/>
      </c>
      <c r="I1745" s="17" t="str">
        <f>+IF('Tableau de bord'!B1766='Tableau de bord'!B1765,"",SUM($H$2:$H1745))</f>
        <v/>
      </c>
      <c r="J1745" s="8" t="str" cm="1">
        <f t="array" aca="1" ref="J1745" ca="1">IF(ISERROR(IF(ROWS($1:1744)&lt;=COUNTA($G$2:G2243),INDEX($G$2:G2243,SMALL(IF($G$2:G2243&lt;&gt;"",ROW(INDIRECT("1:"&amp;ROWS($G$2:G2243)))),ROWS($1:1744))),"")),"",IF(ROWS($1:1744)&lt;=COUNTA($G$2:G2243),INDEX($G$2:G2243,SMALL(IF($G$2:G2243&lt;&gt;"",ROW(INDIRECT("1:"&amp;ROWS($G$2:G2243)))),ROWS($1:1744))),""))</f>
        <v/>
      </c>
      <c r="K1745" s="10" t="str" cm="1">
        <f t="array" aca="1" ref="K1745" ca="1">IF(ISERROR(IF(ROWS($1:1744)&lt;=COUNTA($I$2:I2243),INDEX($I$2:I2243,SMALL(IF($I$2:I2243&lt;&gt;"",ROW(INDIRECT("1:"&amp;ROWS($I$2:I2243)))),ROWS($1:1744))),"")),"",IF(ROWS($1:1744)&lt;=COUNTA($I$2:I2243),INDEX($I$2:I2243,SMALL(IF($I$2:I2243&lt;&gt;"",ROW(INDIRECT("1:"&amp;ROWS($I$2:I2243)))),ROWS($1:1744))),""))</f>
        <v/>
      </c>
    </row>
    <row r="1746" spans="7:11" x14ac:dyDescent="0.2">
      <c r="G1746" s="24" t="str">
        <f>+IF('Tableau de bord'!B1766='Tableau de bord'!B1767,"",'Tableau de bord'!B1766)</f>
        <v/>
      </c>
      <c r="H1746" s="23" t="str">
        <f>+'Tableau de bord'!R1766</f>
        <v/>
      </c>
      <c r="I1746" s="17" t="str">
        <f>+IF('Tableau de bord'!B1767='Tableau de bord'!B1766,"",SUM($H$2:$H1746))</f>
        <v/>
      </c>
      <c r="J1746" s="8" t="str" cm="1">
        <f t="array" aca="1" ref="J1746" ca="1">IF(ISERROR(IF(ROWS($1:1745)&lt;=COUNTA($G$2:G2244),INDEX($G$2:G2244,SMALL(IF($G$2:G2244&lt;&gt;"",ROW(INDIRECT("1:"&amp;ROWS($G$2:G2244)))),ROWS($1:1745))),"")),"",IF(ROWS($1:1745)&lt;=COUNTA($G$2:G2244),INDEX($G$2:G2244,SMALL(IF($G$2:G2244&lt;&gt;"",ROW(INDIRECT("1:"&amp;ROWS($G$2:G2244)))),ROWS($1:1745))),""))</f>
        <v/>
      </c>
      <c r="K1746" s="10" t="str" cm="1">
        <f t="array" aca="1" ref="K1746" ca="1">IF(ISERROR(IF(ROWS($1:1745)&lt;=COUNTA($I$2:I2244),INDEX($I$2:I2244,SMALL(IF($I$2:I2244&lt;&gt;"",ROW(INDIRECT("1:"&amp;ROWS($I$2:I2244)))),ROWS($1:1745))),"")),"",IF(ROWS($1:1745)&lt;=COUNTA($I$2:I2244),INDEX($I$2:I2244,SMALL(IF($I$2:I2244&lt;&gt;"",ROW(INDIRECT("1:"&amp;ROWS($I$2:I2244)))),ROWS($1:1745))),""))</f>
        <v/>
      </c>
    </row>
    <row r="1747" spans="7:11" x14ac:dyDescent="0.2">
      <c r="G1747" s="24" t="str">
        <f>+IF('Tableau de bord'!B1767='Tableau de bord'!B1768,"",'Tableau de bord'!B1767)</f>
        <v/>
      </c>
      <c r="H1747" s="23" t="str">
        <f>+'Tableau de bord'!R1767</f>
        <v/>
      </c>
      <c r="I1747" s="17" t="str">
        <f>+IF('Tableau de bord'!B1768='Tableau de bord'!B1767,"",SUM($H$2:$H1747))</f>
        <v/>
      </c>
      <c r="J1747" s="8" t="str" cm="1">
        <f t="array" aca="1" ref="J1747" ca="1">IF(ISERROR(IF(ROWS($1:1746)&lt;=COUNTA($G$2:G2245),INDEX($G$2:G2245,SMALL(IF($G$2:G2245&lt;&gt;"",ROW(INDIRECT("1:"&amp;ROWS($G$2:G2245)))),ROWS($1:1746))),"")),"",IF(ROWS($1:1746)&lt;=COUNTA($G$2:G2245),INDEX($G$2:G2245,SMALL(IF($G$2:G2245&lt;&gt;"",ROW(INDIRECT("1:"&amp;ROWS($G$2:G2245)))),ROWS($1:1746))),""))</f>
        <v/>
      </c>
      <c r="K1747" s="10" t="str" cm="1">
        <f t="array" aca="1" ref="K1747" ca="1">IF(ISERROR(IF(ROWS($1:1746)&lt;=COUNTA($I$2:I2245),INDEX($I$2:I2245,SMALL(IF($I$2:I2245&lt;&gt;"",ROW(INDIRECT("1:"&amp;ROWS($I$2:I2245)))),ROWS($1:1746))),"")),"",IF(ROWS($1:1746)&lt;=COUNTA($I$2:I2245),INDEX($I$2:I2245,SMALL(IF($I$2:I2245&lt;&gt;"",ROW(INDIRECT("1:"&amp;ROWS($I$2:I2245)))),ROWS($1:1746))),""))</f>
        <v/>
      </c>
    </row>
    <row r="1748" spans="7:11" x14ac:dyDescent="0.2">
      <c r="G1748" s="24" t="str">
        <f>+IF('Tableau de bord'!B1768='Tableau de bord'!B1769,"",'Tableau de bord'!B1768)</f>
        <v/>
      </c>
      <c r="H1748" s="23" t="str">
        <f>+'Tableau de bord'!R1768</f>
        <v/>
      </c>
      <c r="I1748" s="17" t="str">
        <f>+IF('Tableau de bord'!B1769='Tableau de bord'!B1768,"",SUM($H$2:$H1748))</f>
        <v/>
      </c>
      <c r="J1748" s="8" t="str" cm="1">
        <f t="array" aca="1" ref="J1748" ca="1">IF(ISERROR(IF(ROWS($1:1747)&lt;=COUNTA($G$2:G2246),INDEX($G$2:G2246,SMALL(IF($G$2:G2246&lt;&gt;"",ROW(INDIRECT("1:"&amp;ROWS($G$2:G2246)))),ROWS($1:1747))),"")),"",IF(ROWS($1:1747)&lt;=COUNTA($G$2:G2246),INDEX($G$2:G2246,SMALL(IF($G$2:G2246&lt;&gt;"",ROW(INDIRECT("1:"&amp;ROWS($G$2:G2246)))),ROWS($1:1747))),""))</f>
        <v/>
      </c>
      <c r="K1748" s="10" t="str" cm="1">
        <f t="array" aca="1" ref="K1748" ca="1">IF(ISERROR(IF(ROWS($1:1747)&lt;=COUNTA($I$2:I2246),INDEX($I$2:I2246,SMALL(IF($I$2:I2246&lt;&gt;"",ROW(INDIRECT("1:"&amp;ROWS($I$2:I2246)))),ROWS($1:1747))),"")),"",IF(ROWS($1:1747)&lt;=COUNTA($I$2:I2246),INDEX($I$2:I2246,SMALL(IF($I$2:I2246&lt;&gt;"",ROW(INDIRECT("1:"&amp;ROWS($I$2:I2246)))),ROWS($1:1747))),""))</f>
        <v/>
      </c>
    </row>
    <row r="1749" spans="7:11" x14ac:dyDescent="0.2">
      <c r="G1749" s="24" t="str">
        <f>+IF('Tableau de bord'!B1769='Tableau de bord'!B1770,"",'Tableau de bord'!B1769)</f>
        <v/>
      </c>
      <c r="H1749" s="23" t="str">
        <f>+'Tableau de bord'!R1769</f>
        <v/>
      </c>
      <c r="I1749" s="17" t="str">
        <f>+IF('Tableau de bord'!B1770='Tableau de bord'!B1769,"",SUM($H$2:$H1749))</f>
        <v/>
      </c>
      <c r="J1749" s="8" t="str" cm="1">
        <f t="array" aca="1" ref="J1749" ca="1">IF(ISERROR(IF(ROWS($1:1748)&lt;=COUNTA($G$2:G2247),INDEX($G$2:G2247,SMALL(IF($G$2:G2247&lt;&gt;"",ROW(INDIRECT("1:"&amp;ROWS($G$2:G2247)))),ROWS($1:1748))),"")),"",IF(ROWS($1:1748)&lt;=COUNTA($G$2:G2247),INDEX($G$2:G2247,SMALL(IF($G$2:G2247&lt;&gt;"",ROW(INDIRECT("1:"&amp;ROWS($G$2:G2247)))),ROWS($1:1748))),""))</f>
        <v/>
      </c>
      <c r="K1749" s="10" t="str" cm="1">
        <f t="array" aca="1" ref="K1749" ca="1">IF(ISERROR(IF(ROWS($1:1748)&lt;=COUNTA($I$2:I2247),INDEX($I$2:I2247,SMALL(IF($I$2:I2247&lt;&gt;"",ROW(INDIRECT("1:"&amp;ROWS($I$2:I2247)))),ROWS($1:1748))),"")),"",IF(ROWS($1:1748)&lt;=COUNTA($I$2:I2247),INDEX($I$2:I2247,SMALL(IF($I$2:I2247&lt;&gt;"",ROW(INDIRECT("1:"&amp;ROWS($I$2:I2247)))),ROWS($1:1748))),""))</f>
        <v/>
      </c>
    </row>
    <row r="1750" spans="7:11" x14ac:dyDescent="0.2">
      <c r="G1750" s="24" t="str">
        <f>+IF('Tableau de bord'!B1770='Tableau de bord'!B1771,"",'Tableau de bord'!B1770)</f>
        <v/>
      </c>
      <c r="H1750" s="23" t="str">
        <f>+'Tableau de bord'!R1770</f>
        <v/>
      </c>
      <c r="I1750" s="17" t="str">
        <f>+IF('Tableau de bord'!B1771='Tableau de bord'!B1770,"",SUM($H$2:$H1750))</f>
        <v/>
      </c>
      <c r="J1750" s="8" t="str" cm="1">
        <f t="array" aca="1" ref="J1750" ca="1">IF(ISERROR(IF(ROWS($1:1749)&lt;=COUNTA($G$2:G2248),INDEX($G$2:G2248,SMALL(IF($G$2:G2248&lt;&gt;"",ROW(INDIRECT("1:"&amp;ROWS($G$2:G2248)))),ROWS($1:1749))),"")),"",IF(ROWS($1:1749)&lt;=COUNTA($G$2:G2248),INDEX($G$2:G2248,SMALL(IF($G$2:G2248&lt;&gt;"",ROW(INDIRECT("1:"&amp;ROWS($G$2:G2248)))),ROWS($1:1749))),""))</f>
        <v/>
      </c>
      <c r="K1750" s="10" t="str" cm="1">
        <f t="array" aca="1" ref="K1750" ca="1">IF(ISERROR(IF(ROWS($1:1749)&lt;=COUNTA($I$2:I2248),INDEX($I$2:I2248,SMALL(IF($I$2:I2248&lt;&gt;"",ROW(INDIRECT("1:"&amp;ROWS($I$2:I2248)))),ROWS($1:1749))),"")),"",IF(ROWS($1:1749)&lt;=COUNTA($I$2:I2248),INDEX($I$2:I2248,SMALL(IF($I$2:I2248&lt;&gt;"",ROW(INDIRECT("1:"&amp;ROWS($I$2:I2248)))),ROWS($1:1749))),""))</f>
        <v/>
      </c>
    </row>
    <row r="1751" spans="7:11" x14ac:dyDescent="0.2">
      <c r="G1751" s="24" t="str">
        <f>+IF('Tableau de bord'!B1771='Tableau de bord'!B1772,"",'Tableau de bord'!B1771)</f>
        <v/>
      </c>
      <c r="H1751" s="23" t="str">
        <f>+'Tableau de bord'!R1771</f>
        <v/>
      </c>
      <c r="I1751" s="17" t="str">
        <f>+IF('Tableau de bord'!B1772='Tableau de bord'!B1771,"",SUM($H$2:$H1751))</f>
        <v/>
      </c>
      <c r="J1751" s="8" t="str" cm="1">
        <f t="array" aca="1" ref="J1751" ca="1">IF(ISERROR(IF(ROWS($1:1750)&lt;=COUNTA($G$2:G2249),INDEX($G$2:G2249,SMALL(IF($G$2:G2249&lt;&gt;"",ROW(INDIRECT("1:"&amp;ROWS($G$2:G2249)))),ROWS($1:1750))),"")),"",IF(ROWS($1:1750)&lt;=COUNTA($G$2:G2249),INDEX($G$2:G2249,SMALL(IF($G$2:G2249&lt;&gt;"",ROW(INDIRECT("1:"&amp;ROWS($G$2:G2249)))),ROWS($1:1750))),""))</f>
        <v/>
      </c>
      <c r="K1751" s="10" t="str" cm="1">
        <f t="array" aca="1" ref="K1751" ca="1">IF(ISERROR(IF(ROWS($1:1750)&lt;=COUNTA($I$2:I2249),INDEX($I$2:I2249,SMALL(IF($I$2:I2249&lt;&gt;"",ROW(INDIRECT("1:"&amp;ROWS($I$2:I2249)))),ROWS($1:1750))),"")),"",IF(ROWS($1:1750)&lt;=COUNTA($I$2:I2249),INDEX($I$2:I2249,SMALL(IF($I$2:I2249&lt;&gt;"",ROW(INDIRECT("1:"&amp;ROWS($I$2:I2249)))),ROWS($1:1750))),""))</f>
        <v/>
      </c>
    </row>
    <row r="1752" spans="7:11" x14ac:dyDescent="0.2">
      <c r="G1752" s="24" t="str">
        <f>+IF('Tableau de bord'!B1772='Tableau de bord'!B1773,"",'Tableau de bord'!B1772)</f>
        <v/>
      </c>
      <c r="H1752" s="23" t="str">
        <f>+'Tableau de bord'!R1772</f>
        <v/>
      </c>
      <c r="I1752" s="17" t="str">
        <f>+IF('Tableau de bord'!B1773='Tableau de bord'!B1772,"",SUM($H$2:$H1752))</f>
        <v/>
      </c>
      <c r="J1752" s="8" t="str" cm="1">
        <f t="array" aca="1" ref="J1752" ca="1">IF(ISERROR(IF(ROWS($1:1751)&lt;=COUNTA($G$2:G2250),INDEX($G$2:G2250,SMALL(IF($G$2:G2250&lt;&gt;"",ROW(INDIRECT("1:"&amp;ROWS($G$2:G2250)))),ROWS($1:1751))),"")),"",IF(ROWS($1:1751)&lt;=COUNTA($G$2:G2250),INDEX($G$2:G2250,SMALL(IF($G$2:G2250&lt;&gt;"",ROW(INDIRECT("1:"&amp;ROWS($G$2:G2250)))),ROWS($1:1751))),""))</f>
        <v/>
      </c>
      <c r="K1752" s="10" t="str" cm="1">
        <f t="array" aca="1" ref="K1752" ca="1">IF(ISERROR(IF(ROWS($1:1751)&lt;=COUNTA($I$2:I2250),INDEX($I$2:I2250,SMALL(IF($I$2:I2250&lt;&gt;"",ROW(INDIRECT("1:"&amp;ROWS($I$2:I2250)))),ROWS($1:1751))),"")),"",IF(ROWS($1:1751)&lt;=COUNTA($I$2:I2250),INDEX($I$2:I2250,SMALL(IF($I$2:I2250&lt;&gt;"",ROW(INDIRECT("1:"&amp;ROWS($I$2:I2250)))),ROWS($1:1751))),""))</f>
        <v/>
      </c>
    </row>
    <row r="1753" spans="7:11" x14ac:dyDescent="0.2">
      <c r="G1753" s="24" t="str">
        <f>+IF('Tableau de bord'!B1773='Tableau de bord'!B1774,"",'Tableau de bord'!B1773)</f>
        <v/>
      </c>
      <c r="H1753" s="23" t="str">
        <f>+'Tableau de bord'!R1773</f>
        <v/>
      </c>
      <c r="I1753" s="17" t="str">
        <f>+IF('Tableau de bord'!B1774='Tableau de bord'!B1773,"",SUM($H$2:$H1753))</f>
        <v/>
      </c>
      <c r="J1753" s="8" t="str" cm="1">
        <f t="array" aca="1" ref="J1753" ca="1">IF(ISERROR(IF(ROWS($1:1752)&lt;=COUNTA($G$2:G2251),INDEX($G$2:G2251,SMALL(IF($G$2:G2251&lt;&gt;"",ROW(INDIRECT("1:"&amp;ROWS($G$2:G2251)))),ROWS($1:1752))),"")),"",IF(ROWS($1:1752)&lt;=COUNTA($G$2:G2251),INDEX($G$2:G2251,SMALL(IF($G$2:G2251&lt;&gt;"",ROW(INDIRECT("1:"&amp;ROWS($G$2:G2251)))),ROWS($1:1752))),""))</f>
        <v/>
      </c>
      <c r="K1753" s="10" t="str" cm="1">
        <f t="array" aca="1" ref="K1753" ca="1">IF(ISERROR(IF(ROWS($1:1752)&lt;=COUNTA($I$2:I2251),INDEX($I$2:I2251,SMALL(IF($I$2:I2251&lt;&gt;"",ROW(INDIRECT("1:"&amp;ROWS($I$2:I2251)))),ROWS($1:1752))),"")),"",IF(ROWS($1:1752)&lt;=COUNTA($I$2:I2251),INDEX($I$2:I2251,SMALL(IF($I$2:I2251&lt;&gt;"",ROW(INDIRECT("1:"&amp;ROWS($I$2:I2251)))),ROWS($1:1752))),""))</f>
        <v/>
      </c>
    </row>
    <row r="1754" spans="7:11" x14ac:dyDescent="0.2">
      <c r="G1754" s="24" t="str">
        <f>+IF('Tableau de bord'!B1774='Tableau de bord'!B1775,"",'Tableau de bord'!B1774)</f>
        <v/>
      </c>
      <c r="H1754" s="23" t="str">
        <f>+'Tableau de bord'!R1774</f>
        <v/>
      </c>
      <c r="I1754" s="17" t="str">
        <f>+IF('Tableau de bord'!B1775='Tableau de bord'!B1774,"",SUM($H$2:$H1754))</f>
        <v/>
      </c>
      <c r="J1754" s="8" t="str" cm="1">
        <f t="array" aca="1" ref="J1754" ca="1">IF(ISERROR(IF(ROWS($1:1753)&lt;=COUNTA($G$2:G2252),INDEX($G$2:G2252,SMALL(IF($G$2:G2252&lt;&gt;"",ROW(INDIRECT("1:"&amp;ROWS($G$2:G2252)))),ROWS($1:1753))),"")),"",IF(ROWS($1:1753)&lt;=COUNTA($G$2:G2252),INDEX($G$2:G2252,SMALL(IF($G$2:G2252&lt;&gt;"",ROW(INDIRECT("1:"&amp;ROWS($G$2:G2252)))),ROWS($1:1753))),""))</f>
        <v/>
      </c>
      <c r="K1754" s="10" t="str" cm="1">
        <f t="array" aca="1" ref="K1754" ca="1">IF(ISERROR(IF(ROWS($1:1753)&lt;=COUNTA($I$2:I2252),INDEX($I$2:I2252,SMALL(IF($I$2:I2252&lt;&gt;"",ROW(INDIRECT("1:"&amp;ROWS($I$2:I2252)))),ROWS($1:1753))),"")),"",IF(ROWS($1:1753)&lt;=COUNTA($I$2:I2252),INDEX($I$2:I2252,SMALL(IF($I$2:I2252&lt;&gt;"",ROW(INDIRECT("1:"&amp;ROWS($I$2:I2252)))),ROWS($1:1753))),""))</f>
        <v/>
      </c>
    </row>
    <row r="1755" spans="7:11" x14ac:dyDescent="0.2">
      <c r="G1755" s="24" t="str">
        <f>+IF('Tableau de bord'!B1775='Tableau de bord'!B1776,"",'Tableau de bord'!B1775)</f>
        <v/>
      </c>
      <c r="H1755" s="23" t="str">
        <f>+'Tableau de bord'!R1775</f>
        <v/>
      </c>
      <c r="I1755" s="17" t="str">
        <f>+IF('Tableau de bord'!B1776='Tableau de bord'!B1775,"",SUM($H$2:$H1755))</f>
        <v/>
      </c>
      <c r="J1755" s="8" t="str" cm="1">
        <f t="array" aca="1" ref="J1755" ca="1">IF(ISERROR(IF(ROWS($1:1754)&lt;=COUNTA($G$2:G2253),INDEX($G$2:G2253,SMALL(IF($G$2:G2253&lt;&gt;"",ROW(INDIRECT("1:"&amp;ROWS($G$2:G2253)))),ROWS($1:1754))),"")),"",IF(ROWS($1:1754)&lt;=COUNTA($G$2:G2253),INDEX($G$2:G2253,SMALL(IF($G$2:G2253&lt;&gt;"",ROW(INDIRECT("1:"&amp;ROWS($G$2:G2253)))),ROWS($1:1754))),""))</f>
        <v/>
      </c>
      <c r="K1755" s="10" t="str" cm="1">
        <f t="array" aca="1" ref="K1755" ca="1">IF(ISERROR(IF(ROWS($1:1754)&lt;=COUNTA($I$2:I2253),INDEX($I$2:I2253,SMALL(IF($I$2:I2253&lt;&gt;"",ROW(INDIRECT("1:"&amp;ROWS($I$2:I2253)))),ROWS($1:1754))),"")),"",IF(ROWS($1:1754)&lt;=COUNTA($I$2:I2253),INDEX($I$2:I2253,SMALL(IF($I$2:I2253&lt;&gt;"",ROW(INDIRECT("1:"&amp;ROWS($I$2:I2253)))),ROWS($1:1754))),""))</f>
        <v/>
      </c>
    </row>
    <row r="1756" spans="7:11" x14ac:dyDescent="0.2">
      <c r="G1756" s="24" t="str">
        <f>+IF('Tableau de bord'!B1776='Tableau de bord'!B1777,"",'Tableau de bord'!B1776)</f>
        <v/>
      </c>
      <c r="H1756" s="23" t="str">
        <f>+'Tableau de bord'!R1776</f>
        <v/>
      </c>
      <c r="I1756" s="17" t="str">
        <f>+IF('Tableau de bord'!B1777='Tableau de bord'!B1776,"",SUM($H$2:$H1756))</f>
        <v/>
      </c>
      <c r="J1756" s="8" t="str" cm="1">
        <f t="array" aca="1" ref="J1756" ca="1">IF(ISERROR(IF(ROWS($1:1755)&lt;=COUNTA($G$2:G2254),INDEX($G$2:G2254,SMALL(IF($G$2:G2254&lt;&gt;"",ROW(INDIRECT("1:"&amp;ROWS($G$2:G2254)))),ROWS($1:1755))),"")),"",IF(ROWS($1:1755)&lt;=COUNTA($G$2:G2254),INDEX($G$2:G2254,SMALL(IF($G$2:G2254&lt;&gt;"",ROW(INDIRECT("1:"&amp;ROWS($G$2:G2254)))),ROWS($1:1755))),""))</f>
        <v/>
      </c>
      <c r="K1756" s="10" t="str" cm="1">
        <f t="array" aca="1" ref="K1756" ca="1">IF(ISERROR(IF(ROWS($1:1755)&lt;=COUNTA($I$2:I2254),INDEX($I$2:I2254,SMALL(IF($I$2:I2254&lt;&gt;"",ROW(INDIRECT("1:"&amp;ROWS($I$2:I2254)))),ROWS($1:1755))),"")),"",IF(ROWS($1:1755)&lt;=COUNTA($I$2:I2254),INDEX($I$2:I2254,SMALL(IF($I$2:I2254&lt;&gt;"",ROW(INDIRECT("1:"&amp;ROWS($I$2:I2254)))),ROWS($1:1755))),""))</f>
        <v/>
      </c>
    </row>
    <row r="1757" spans="7:11" x14ac:dyDescent="0.2">
      <c r="G1757" s="24" t="str">
        <f>+IF('Tableau de bord'!B1777='Tableau de bord'!B1778,"",'Tableau de bord'!B1777)</f>
        <v/>
      </c>
      <c r="H1757" s="23" t="str">
        <f>+'Tableau de bord'!R1777</f>
        <v/>
      </c>
      <c r="I1757" s="17" t="str">
        <f>+IF('Tableau de bord'!B1778='Tableau de bord'!B1777,"",SUM($H$2:$H1757))</f>
        <v/>
      </c>
      <c r="J1757" s="8" t="str" cm="1">
        <f t="array" aca="1" ref="J1757" ca="1">IF(ISERROR(IF(ROWS($1:1756)&lt;=COUNTA($G$2:G2255),INDEX($G$2:G2255,SMALL(IF($G$2:G2255&lt;&gt;"",ROW(INDIRECT("1:"&amp;ROWS($G$2:G2255)))),ROWS($1:1756))),"")),"",IF(ROWS($1:1756)&lt;=COUNTA($G$2:G2255),INDEX($G$2:G2255,SMALL(IF($G$2:G2255&lt;&gt;"",ROW(INDIRECT("1:"&amp;ROWS($G$2:G2255)))),ROWS($1:1756))),""))</f>
        <v/>
      </c>
      <c r="K1757" s="10" t="str" cm="1">
        <f t="array" aca="1" ref="K1757" ca="1">IF(ISERROR(IF(ROWS($1:1756)&lt;=COUNTA($I$2:I2255),INDEX($I$2:I2255,SMALL(IF($I$2:I2255&lt;&gt;"",ROW(INDIRECT("1:"&amp;ROWS($I$2:I2255)))),ROWS($1:1756))),"")),"",IF(ROWS($1:1756)&lt;=COUNTA($I$2:I2255),INDEX($I$2:I2255,SMALL(IF($I$2:I2255&lt;&gt;"",ROW(INDIRECT("1:"&amp;ROWS($I$2:I2255)))),ROWS($1:1756))),""))</f>
        <v/>
      </c>
    </row>
    <row r="1758" spans="7:11" x14ac:dyDescent="0.2">
      <c r="G1758" s="24" t="str">
        <f>+IF('Tableau de bord'!B1778='Tableau de bord'!B1779,"",'Tableau de bord'!B1778)</f>
        <v/>
      </c>
      <c r="H1758" s="23" t="str">
        <f>+'Tableau de bord'!R1778</f>
        <v/>
      </c>
      <c r="I1758" s="17" t="str">
        <f>+IF('Tableau de bord'!B1779='Tableau de bord'!B1778,"",SUM($H$2:$H1758))</f>
        <v/>
      </c>
      <c r="J1758" s="8" t="str" cm="1">
        <f t="array" aca="1" ref="J1758" ca="1">IF(ISERROR(IF(ROWS($1:1757)&lt;=COUNTA($G$2:G2256),INDEX($G$2:G2256,SMALL(IF($G$2:G2256&lt;&gt;"",ROW(INDIRECT("1:"&amp;ROWS($G$2:G2256)))),ROWS($1:1757))),"")),"",IF(ROWS($1:1757)&lt;=COUNTA($G$2:G2256),INDEX($G$2:G2256,SMALL(IF($G$2:G2256&lt;&gt;"",ROW(INDIRECT("1:"&amp;ROWS($G$2:G2256)))),ROWS($1:1757))),""))</f>
        <v/>
      </c>
      <c r="K1758" s="10" t="str" cm="1">
        <f t="array" aca="1" ref="K1758" ca="1">IF(ISERROR(IF(ROWS($1:1757)&lt;=COUNTA($I$2:I2256),INDEX($I$2:I2256,SMALL(IF($I$2:I2256&lt;&gt;"",ROW(INDIRECT("1:"&amp;ROWS($I$2:I2256)))),ROWS($1:1757))),"")),"",IF(ROWS($1:1757)&lt;=COUNTA($I$2:I2256),INDEX($I$2:I2256,SMALL(IF($I$2:I2256&lt;&gt;"",ROW(INDIRECT("1:"&amp;ROWS($I$2:I2256)))),ROWS($1:1757))),""))</f>
        <v/>
      </c>
    </row>
    <row r="1759" spans="7:11" x14ac:dyDescent="0.2">
      <c r="G1759" s="24" t="str">
        <f>+IF('Tableau de bord'!B1779='Tableau de bord'!B1780,"",'Tableau de bord'!B1779)</f>
        <v/>
      </c>
      <c r="H1759" s="23" t="str">
        <f>+'Tableau de bord'!R1779</f>
        <v/>
      </c>
      <c r="I1759" s="17" t="str">
        <f>+IF('Tableau de bord'!B1780='Tableau de bord'!B1779,"",SUM($H$2:$H1759))</f>
        <v/>
      </c>
      <c r="J1759" s="8" t="str" cm="1">
        <f t="array" aca="1" ref="J1759" ca="1">IF(ISERROR(IF(ROWS($1:1758)&lt;=COUNTA($G$2:G2257),INDEX($G$2:G2257,SMALL(IF($G$2:G2257&lt;&gt;"",ROW(INDIRECT("1:"&amp;ROWS($G$2:G2257)))),ROWS($1:1758))),"")),"",IF(ROWS($1:1758)&lt;=COUNTA($G$2:G2257),INDEX($G$2:G2257,SMALL(IF($G$2:G2257&lt;&gt;"",ROW(INDIRECT("1:"&amp;ROWS($G$2:G2257)))),ROWS($1:1758))),""))</f>
        <v/>
      </c>
      <c r="K1759" s="10" t="str" cm="1">
        <f t="array" aca="1" ref="K1759" ca="1">IF(ISERROR(IF(ROWS($1:1758)&lt;=COUNTA($I$2:I2257),INDEX($I$2:I2257,SMALL(IF($I$2:I2257&lt;&gt;"",ROW(INDIRECT("1:"&amp;ROWS($I$2:I2257)))),ROWS($1:1758))),"")),"",IF(ROWS($1:1758)&lt;=COUNTA($I$2:I2257),INDEX($I$2:I2257,SMALL(IF($I$2:I2257&lt;&gt;"",ROW(INDIRECT("1:"&amp;ROWS($I$2:I2257)))),ROWS($1:1758))),""))</f>
        <v/>
      </c>
    </row>
    <row r="1760" spans="7:11" x14ac:dyDescent="0.2">
      <c r="G1760" s="24" t="str">
        <f>+IF('Tableau de bord'!B1780='Tableau de bord'!B1781,"",'Tableau de bord'!B1780)</f>
        <v/>
      </c>
      <c r="H1760" s="23" t="str">
        <f>+'Tableau de bord'!R1780</f>
        <v/>
      </c>
      <c r="I1760" s="17" t="str">
        <f>+IF('Tableau de bord'!B1781='Tableau de bord'!B1780,"",SUM($H$2:$H1760))</f>
        <v/>
      </c>
      <c r="J1760" s="8" t="str" cm="1">
        <f t="array" aca="1" ref="J1760" ca="1">IF(ISERROR(IF(ROWS($1:1759)&lt;=COUNTA($G$2:G2258),INDEX($G$2:G2258,SMALL(IF($G$2:G2258&lt;&gt;"",ROW(INDIRECT("1:"&amp;ROWS($G$2:G2258)))),ROWS($1:1759))),"")),"",IF(ROWS($1:1759)&lt;=COUNTA($G$2:G2258),INDEX($G$2:G2258,SMALL(IF($G$2:G2258&lt;&gt;"",ROW(INDIRECT("1:"&amp;ROWS($G$2:G2258)))),ROWS($1:1759))),""))</f>
        <v/>
      </c>
      <c r="K1760" s="10" t="str" cm="1">
        <f t="array" aca="1" ref="K1760" ca="1">IF(ISERROR(IF(ROWS($1:1759)&lt;=COUNTA($I$2:I2258),INDEX($I$2:I2258,SMALL(IF($I$2:I2258&lt;&gt;"",ROW(INDIRECT("1:"&amp;ROWS($I$2:I2258)))),ROWS($1:1759))),"")),"",IF(ROWS($1:1759)&lt;=COUNTA($I$2:I2258),INDEX($I$2:I2258,SMALL(IF($I$2:I2258&lt;&gt;"",ROW(INDIRECT("1:"&amp;ROWS($I$2:I2258)))),ROWS($1:1759))),""))</f>
        <v/>
      </c>
    </row>
    <row r="1761" spans="7:11" x14ac:dyDescent="0.2">
      <c r="G1761" s="24" t="str">
        <f>+IF('Tableau de bord'!B1781='Tableau de bord'!B1782,"",'Tableau de bord'!B1781)</f>
        <v/>
      </c>
      <c r="H1761" s="23" t="str">
        <f>+'Tableau de bord'!R1781</f>
        <v/>
      </c>
      <c r="I1761" s="17" t="str">
        <f>+IF('Tableau de bord'!B1782='Tableau de bord'!B1781,"",SUM($H$2:$H1761))</f>
        <v/>
      </c>
      <c r="J1761" s="8" t="str" cm="1">
        <f t="array" aca="1" ref="J1761" ca="1">IF(ISERROR(IF(ROWS($1:1760)&lt;=COUNTA($G$2:G2259),INDEX($G$2:G2259,SMALL(IF($G$2:G2259&lt;&gt;"",ROW(INDIRECT("1:"&amp;ROWS($G$2:G2259)))),ROWS($1:1760))),"")),"",IF(ROWS($1:1760)&lt;=COUNTA($G$2:G2259),INDEX($G$2:G2259,SMALL(IF($G$2:G2259&lt;&gt;"",ROW(INDIRECT("1:"&amp;ROWS($G$2:G2259)))),ROWS($1:1760))),""))</f>
        <v/>
      </c>
      <c r="K1761" s="10" t="str" cm="1">
        <f t="array" aca="1" ref="K1761" ca="1">IF(ISERROR(IF(ROWS($1:1760)&lt;=COUNTA($I$2:I2259),INDEX($I$2:I2259,SMALL(IF($I$2:I2259&lt;&gt;"",ROW(INDIRECT("1:"&amp;ROWS($I$2:I2259)))),ROWS($1:1760))),"")),"",IF(ROWS($1:1760)&lt;=COUNTA($I$2:I2259),INDEX($I$2:I2259,SMALL(IF($I$2:I2259&lt;&gt;"",ROW(INDIRECT("1:"&amp;ROWS($I$2:I2259)))),ROWS($1:1760))),""))</f>
        <v/>
      </c>
    </row>
    <row r="1762" spans="7:11" x14ac:dyDescent="0.2">
      <c r="G1762" s="24" t="str">
        <f>+IF('Tableau de bord'!B1782='Tableau de bord'!B1783,"",'Tableau de bord'!B1782)</f>
        <v/>
      </c>
      <c r="H1762" s="23" t="str">
        <f>+'Tableau de bord'!R1782</f>
        <v/>
      </c>
      <c r="I1762" s="17" t="str">
        <f>+IF('Tableau de bord'!B1783='Tableau de bord'!B1782,"",SUM($H$2:$H1762))</f>
        <v/>
      </c>
      <c r="J1762" s="8" t="str" cm="1">
        <f t="array" aca="1" ref="J1762" ca="1">IF(ISERROR(IF(ROWS($1:1761)&lt;=COUNTA($G$2:G2260),INDEX($G$2:G2260,SMALL(IF($G$2:G2260&lt;&gt;"",ROW(INDIRECT("1:"&amp;ROWS($G$2:G2260)))),ROWS($1:1761))),"")),"",IF(ROWS($1:1761)&lt;=COUNTA($G$2:G2260),INDEX($G$2:G2260,SMALL(IF($G$2:G2260&lt;&gt;"",ROW(INDIRECT("1:"&amp;ROWS($G$2:G2260)))),ROWS($1:1761))),""))</f>
        <v/>
      </c>
      <c r="K1762" s="10" t="str" cm="1">
        <f t="array" aca="1" ref="K1762" ca="1">IF(ISERROR(IF(ROWS($1:1761)&lt;=COUNTA($I$2:I2260),INDEX($I$2:I2260,SMALL(IF($I$2:I2260&lt;&gt;"",ROW(INDIRECT("1:"&amp;ROWS($I$2:I2260)))),ROWS($1:1761))),"")),"",IF(ROWS($1:1761)&lt;=COUNTA($I$2:I2260),INDEX($I$2:I2260,SMALL(IF($I$2:I2260&lt;&gt;"",ROW(INDIRECT("1:"&amp;ROWS($I$2:I2260)))),ROWS($1:1761))),""))</f>
        <v/>
      </c>
    </row>
    <row r="1763" spans="7:11" x14ac:dyDescent="0.2">
      <c r="G1763" s="24" t="str">
        <f>+IF('Tableau de bord'!B1783='Tableau de bord'!B1784,"",'Tableau de bord'!B1783)</f>
        <v/>
      </c>
      <c r="H1763" s="23" t="str">
        <f>+'Tableau de bord'!R1783</f>
        <v/>
      </c>
      <c r="I1763" s="17" t="str">
        <f>+IF('Tableau de bord'!B1784='Tableau de bord'!B1783,"",SUM($H$2:$H1763))</f>
        <v/>
      </c>
      <c r="J1763" s="8" t="str" cm="1">
        <f t="array" aca="1" ref="J1763" ca="1">IF(ISERROR(IF(ROWS($1:1762)&lt;=COUNTA($G$2:G2261),INDEX($G$2:G2261,SMALL(IF($G$2:G2261&lt;&gt;"",ROW(INDIRECT("1:"&amp;ROWS($G$2:G2261)))),ROWS($1:1762))),"")),"",IF(ROWS($1:1762)&lt;=COUNTA($G$2:G2261),INDEX($G$2:G2261,SMALL(IF($G$2:G2261&lt;&gt;"",ROW(INDIRECT("1:"&amp;ROWS($G$2:G2261)))),ROWS($1:1762))),""))</f>
        <v/>
      </c>
      <c r="K1763" s="10" t="str" cm="1">
        <f t="array" aca="1" ref="K1763" ca="1">IF(ISERROR(IF(ROWS($1:1762)&lt;=COUNTA($I$2:I2261),INDEX($I$2:I2261,SMALL(IF($I$2:I2261&lt;&gt;"",ROW(INDIRECT("1:"&amp;ROWS($I$2:I2261)))),ROWS($1:1762))),"")),"",IF(ROWS($1:1762)&lt;=COUNTA($I$2:I2261),INDEX($I$2:I2261,SMALL(IF($I$2:I2261&lt;&gt;"",ROW(INDIRECT("1:"&amp;ROWS($I$2:I2261)))),ROWS($1:1762))),""))</f>
        <v/>
      </c>
    </row>
    <row r="1764" spans="7:11" x14ac:dyDescent="0.2">
      <c r="G1764" s="24" t="str">
        <f>+IF('Tableau de bord'!B1784='Tableau de bord'!B1785,"",'Tableau de bord'!B1784)</f>
        <v/>
      </c>
      <c r="H1764" s="23" t="str">
        <f>+'Tableau de bord'!R1784</f>
        <v/>
      </c>
      <c r="I1764" s="17" t="str">
        <f>+IF('Tableau de bord'!B1785='Tableau de bord'!B1784,"",SUM($H$2:$H1764))</f>
        <v/>
      </c>
      <c r="J1764" s="8" t="str" cm="1">
        <f t="array" aca="1" ref="J1764" ca="1">IF(ISERROR(IF(ROWS($1:1763)&lt;=COUNTA($G$2:G2262),INDEX($G$2:G2262,SMALL(IF($G$2:G2262&lt;&gt;"",ROW(INDIRECT("1:"&amp;ROWS($G$2:G2262)))),ROWS($1:1763))),"")),"",IF(ROWS($1:1763)&lt;=COUNTA($G$2:G2262),INDEX($G$2:G2262,SMALL(IF($G$2:G2262&lt;&gt;"",ROW(INDIRECT("1:"&amp;ROWS($G$2:G2262)))),ROWS($1:1763))),""))</f>
        <v/>
      </c>
      <c r="K1764" s="10" t="str" cm="1">
        <f t="array" aca="1" ref="K1764" ca="1">IF(ISERROR(IF(ROWS($1:1763)&lt;=COUNTA($I$2:I2262),INDEX($I$2:I2262,SMALL(IF($I$2:I2262&lt;&gt;"",ROW(INDIRECT("1:"&amp;ROWS($I$2:I2262)))),ROWS($1:1763))),"")),"",IF(ROWS($1:1763)&lt;=COUNTA($I$2:I2262),INDEX($I$2:I2262,SMALL(IF($I$2:I2262&lt;&gt;"",ROW(INDIRECT("1:"&amp;ROWS($I$2:I2262)))),ROWS($1:1763))),""))</f>
        <v/>
      </c>
    </row>
    <row r="1765" spans="7:11" x14ac:dyDescent="0.2">
      <c r="G1765" s="24" t="str">
        <f>+IF('Tableau de bord'!B1785='Tableau de bord'!B1786,"",'Tableau de bord'!B1785)</f>
        <v/>
      </c>
      <c r="H1765" s="23" t="str">
        <f>+'Tableau de bord'!R1785</f>
        <v/>
      </c>
      <c r="I1765" s="17" t="str">
        <f>+IF('Tableau de bord'!B1786='Tableau de bord'!B1785,"",SUM($H$2:$H1765))</f>
        <v/>
      </c>
      <c r="J1765" s="8" t="str" cm="1">
        <f t="array" aca="1" ref="J1765" ca="1">IF(ISERROR(IF(ROWS($1:1764)&lt;=COUNTA($G$2:G2263),INDEX($G$2:G2263,SMALL(IF($G$2:G2263&lt;&gt;"",ROW(INDIRECT("1:"&amp;ROWS($G$2:G2263)))),ROWS($1:1764))),"")),"",IF(ROWS($1:1764)&lt;=COUNTA($G$2:G2263),INDEX($G$2:G2263,SMALL(IF($G$2:G2263&lt;&gt;"",ROW(INDIRECT("1:"&amp;ROWS($G$2:G2263)))),ROWS($1:1764))),""))</f>
        <v/>
      </c>
      <c r="K1765" s="10" t="str" cm="1">
        <f t="array" aca="1" ref="K1765" ca="1">IF(ISERROR(IF(ROWS($1:1764)&lt;=COUNTA($I$2:I2263),INDEX($I$2:I2263,SMALL(IF($I$2:I2263&lt;&gt;"",ROW(INDIRECT("1:"&amp;ROWS($I$2:I2263)))),ROWS($1:1764))),"")),"",IF(ROWS($1:1764)&lt;=COUNTA($I$2:I2263),INDEX($I$2:I2263,SMALL(IF($I$2:I2263&lt;&gt;"",ROW(INDIRECT("1:"&amp;ROWS($I$2:I2263)))),ROWS($1:1764))),""))</f>
        <v/>
      </c>
    </row>
    <row r="1766" spans="7:11" x14ac:dyDescent="0.2">
      <c r="G1766" s="24" t="str">
        <f>+IF('Tableau de bord'!B1786='Tableau de bord'!B1787,"",'Tableau de bord'!B1786)</f>
        <v/>
      </c>
      <c r="H1766" s="23" t="str">
        <f>+'Tableau de bord'!R1786</f>
        <v/>
      </c>
      <c r="I1766" s="17" t="str">
        <f>+IF('Tableau de bord'!B1787='Tableau de bord'!B1786,"",SUM($H$2:$H1766))</f>
        <v/>
      </c>
      <c r="J1766" s="8" t="str" cm="1">
        <f t="array" aca="1" ref="J1766" ca="1">IF(ISERROR(IF(ROWS($1:1765)&lt;=COUNTA($G$2:G2264),INDEX($G$2:G2264,SMALL(IF($G$2:G2264&lt;&gt;"",ROW(INDIRECT("1:"&amp;ROWS($G$2:G2264)))),ROWS($1:1765))),"")),"",IF(ROWS($1:1765)&lt;=COUNTA($G$2:G2264),INDEX($G$2:G2264,SMALL(IF($G$2:G2264&lt;&gt;"",ROW(INDIRECT("1:"&amp;ROWS($G$2:G2264)))),ROWS($1:1765))),""))</f>
        <v/>
      </c>
      <c r="K1766" s="10" t="str" cm="1">
        <f t="array" aca="1" ref="K1766" ca="1">IF(ISERROR(IF(ROWS($1:1765)&lt;=COUNTA($I$2:I2264),INDEX($I$2:I2264,SMALL(IF($I$2:I2264&lt;&gt;"",ROW(INDIRECT("1:"&amp;ROWS($I$2:I2264)))),ROWS($1:1765))),"")),"",IF(ROWS($1:1765)&lt;=COUNTA($I$2:I2264),INDEX($I$2:I2264,SMALL(IF($I$2:I2264&lt;&gt;"",ROW(INDIRECT("1:"&amp;ROWS($I$2:I2264)))),ROWS($1:1765))),""))</f>
        <v/>
      </c>
    </row>
    <row r="1767" spans="7:11" x14ac:dyDescent="0.2">
      <c r="G1767" s="24" t="str">
        <f>+IF('Tableau de bord'!B1787='Tableau de bord'!B1788,"",'Tableau de bord'!B1787)</f>
        <v/>
      </c>
      <c r="H1767" s="23" t="str">
        <f>+'Tableau de bord'!R1787</f>
        <v/>
      </c>
      <c r="I1767" s="17" t="str">
        <f>+IF('Tableau de bord'!B1788='Tableau de bord'!B1787,"",SUM($H$2:$H1767))</f>
        <v/>
      </c>
      <c r="J1767" s="8" t="str" cm="1">
        <f t="array" aca="1" ref="J1767" ca="1">IF(ISERROR(IF(ROWS($1:1766)&lt;=COUNTA($G$2:G2265),INDEX($G$2:G2265,SMALL(IF($G$2:G2265&lt;&gt;"",ROW(INDIRECT("1:"&amp;ROWS($G$2:G2265)))),ROWS($1:1766))),"")),"",IF(ROWS($1:1766)&lt;=COUNTA($G$2:G2265),INDEX($G$2:G2265,SMALL(IF($G$2:G2265&lt;&gt;"",ROW(INDIRECT("1:"&amp;ROWS($G$2:G2265)))),ROWS($1:1766))),""))</f>
        <v/>
      </c>
      <c r="K1767" s="10" t="str" cm="1">
        <f t="array" aca="1" ref="K1767" ca="1">IF(ISERROR(IF(ROWS($1:1766)&lt;=COUNTA($I$2:I2265),INDEX($I$2:I2265,SMALL(IF($I$2:I2265&lt;&gt;"",ROW(INDIRECT("1:"&amp;ROWS($I$2:I2265)))),ROWS($1:1766))),"")),"",IF(ROWS($1:1766)&lt;=COUNTA($I$2:I2265),INDEX($I$2:I2265,SMALL(IF($I$2:I2265&lt;&gt;"",ROW(INDIRECT("1:"&amp;ROWS($I$2:I2265)))),ROWS($1:1766))),""))</f>
        <v/>
      </c>
    </row>
    <row r="1768" spans="7:11" x14ac:dyDescent="0.2">
      <c r="G1768" s="24" t="str">
        <f>+IF('Tableau de bord'!B1788='Tableau de bord'!B1789,"",'Tableau de bord'!B1788)</f>
        <v/>
      </c>
      <c r="H1768" s="23" t="str">
        <f>+'Tableau de bord'!R1788</f>
        <v/>
      </c>
      <c r="I1768" s="17" t="str">
        <f>+IF('Tableau de bord'!B1789='Tableau de bord'!B1788,"",SUM($H$2:$H1768))</f>
        <v/>
      </c>
      <c r="J1768" s="8" t="str" cm="1">
        <f t="array" aca="1" ref="J1768" ca="1">IF(ISERROR(IF(ROWS($1:1767)&lt;=COUNTA($G$2:G2266),INDEX($G$2:G2266,SMALL(IF($G$2:G2266&lt;&gt;"",ROW(INDIRECT("1:"&amp;ROWS($G$2:G2266)))),ROWS($1:1767))),"")),"",IF(ROWS($1:1767)&lt;=COUNTA($G$2:G2266),INDEX($G$2:G2266,SMALL(IF($G$2:G2266&lt;&gt;"",ROW(INDIRECT("1:"&amp;ROWS($G$2:G2266)))),ROWS($1:1767))),""))</f>
        <v/>
      </c>
      <c r="K1768" s="10" t="str" cm="1">
        <f t="array" aca="1" ref="K1768" ca="1">IF(ISERROR(IF(ROWS($1:1767)&lt;=COUNTA($I$2:I2266),INDEX($I$2:I2266,SMALL(IF($I$2:I2266&lt;&gt;"",ROW(INDIRECT("1:"&amp;ROWS($I$2:I2266)))),ROWS($1:1767))),"")),"",IF(ROWS($1:1767)&lt;=COUNTA($I$2:I2266),INDEX($I$2:I2266,SMALL(IF($I$2:I2266&lt;&gt;"",ROW(INDIRECT("1:"&amp;ROWS($I$2:I2266)))),ROWS($1:1767))),""))</f>
        <v/>
      </c>
    </row>
    <row r="1769" spans="7:11" x14ac:dyDescent="0.2">
      <c r="G1769" s="24" t="str">
        <f>+IF('Tableau de bord'!B1789='Tableau de bord'!B1790,"",'Tableau de bord'!B1789)</f>
        <v/>
      </c>
      <c r="H1769" s="23" t="str">
        <f>+'Tableau de bord'!R1789</f>
        <v/>
      </c>
      <c r="I1769" s="17" t="str">
        <f>+IF('Tableau de bord'!B1790='Tableau de bord'!B1789,"",SUM($H$2:$H1769))</f>
        <v/>
      </c>
      <c r="J1769" s="8" t="str" cm="1">
        <f t="array" aca="1" ref="J1769" ca="1">IF(ISERROR(IF(ROWS($1:1768)&lt;=COUNTA($G$2:G2267),INDEX($G$2:G2267,SMALL(IF($G$2:G2267&lt;&gt;"",ROW(INDIRECT("1:"&amp;ROWS($G$2:G2267)))),ROWS($1:1768))),"")),"",IF(ROWS($1:1768)&lt;=COUNTA($G$2:G2267),INDEX($G$2:G2267,SMALL(IF($G$2:G2267&lt;&gt;"",ROW(INDIRECT("1:"&amp;ROWS($G$2:G2267)))),ROWS($1:1768))),""))</f>
        <v/>
      </c>
      <c r="K1769" s="10" t="str" cm="1">
        <f t="array" aca="1" ref="K1769" ca="1">IF(ISERROR(IF(ROWS($1:1768)&lt;=COUNTA($I$2:I2267),INDEX($I$2:I2267,SMALL(IF($I$2:I2267&lt;&gt;"",ROW(INDIRECT("1:"&amp;ROWS($I$2:I2267)))),ROWS($1:1768))),"")),"",IF(ROWS($1:1768)&lt;=COUNTA($I$2:I2267),INDEX($I$2:I2267,SMALL(IF($I$2:I2267&lt;&gt;"",ROW(INDIRECT("1:"&amp;ROWS($I$2:I2267)))),ROWS($1:1768))),""))</f>
        <v/>
      </c>
    </row>
    <row r="1770" spans="7:11" x14ac:dyDescent="0.2">
      <c r="G1770" s="24" t="str">
        <f>+IF('Tableau de bord'!B1790='Tableau de bord'!B1791,"",'Tableau de bord'!B1790)</f>
        <v/>
      </c>
      <c r="H1770" s="23" t="str">
        <f>+'Tableau de bord'!R1790</f>
        <v/>
      </c>
      <c r="I1770" s="17" t="str">
        <f>+IF('Tableau de bord'!B1791='Tableau de bord'!B1790,"",SUM($H$2:$H1770))</f>
        <v/>
      </c>
      <c r="J1770" s="8" t="str" cm="1">
        <f t="array" aca="1" ref="J1770" ca="1">IF(ISERROR(IF(ROWS($1:1769)&lt;=COUNTA($G$2:G2268),INDEX($G$2:G2268,SMALL(IF($G$2:G2268&lt;&gt;"",ROW(INDIRECT("1:"&amp;ROWS($G$2:G2268)))),ROWS($1:1769))),"")),"",IF(ROWS($1:1769)&lt;=COUNTA($G$2:G2268),INDEX($G$2:G2268,SMALL(IF($G$2:G2268&lt;&gt;"",ROW(INDIRECT("1:"&amp;ROWS($G$2:G2268)))),ROWS($1:1769))),""))</f>
        <v/>
      </c>
      <c r="K1770" s="10" t="str" cm="1">
        <f t="array" aca="1" ref="K1770" ca="1">IF(ISERROR(IF(ROWS($1:1769)&lt;=COUNTA($I$2:I2268),INDEX($I$2:I2268,SMALL(IF($I$2:I2268&lt;&gt;"",ROW(INDIRECT("1:"&amp;ROWS($I$2:I2268)))),ROWS($1:1769))),"")),"",IF(ROWS($1:1769)&lt;=COUNTA($I$2:I2268),INDEX($I$2:I2268,SMALL(IF($I$2:I2268&lt;&gt;"",ROW(INDIRECT("1:"&amp;ROWS($I$2:I2268)))),ROWS($1:1769))),""))</f>
        <v/>
      </c>
    </row>
    <row r="1771" spans="7:11" x14ac:dyDescent="0.2">
      <c r="G1771" s="24" t="str">
        <f>+IF('Tableau de bord'!B1791='Tableau de bord'!B1792,"",'Tableau de bord'!B1791)</f>
        <v/>
      </c>
      <c r="H1771" s="23" t="str">
        <f>+'Tableau de bord'!R1791</f>
        <v/>
      </c>
      <c r="I1771" s="17" t="str">
        <f>+IF('Tableau de bord'!B1792='Tableau de bord'!B1791,"",SUM($H$2:$H1771))</f>
        <v/>
      </c>
      <c r="J1771" s="8" t="str" cm="1">
        <f t="array" aca="1" ref="J1771" ca="1">IF(ISERROR(IF(ROWS($1:1770)&lt;=COUNTA($G$2:G2269),INDEX($G$2:G2269,SMALL(IF($G$2:G2269&lt;&gt;"",ROW(INDIRECT("1:"&amp;ROWS($G$2:G2269)))),ROWS($1:1770))),"")),"",IF(ROWS($1:1770)&lt;=COUNTA($G$2:G2269),INDEX($G$2:G2269,SMALL(IF($G$2:G2269&lt;&gt;"",ROW(INDIRECT("1:"&amp;ROWS($G$2:G2269)))),ROWS($1:1770))),""))</f>
        <v/>
      </c>
      <c r="K1771" s="10" t="str" cm="1">
        <f t="array" aca="1" ref="K1771" ca="1">IF(ISERROR(IF(ROWS($1:1770)&lt;=COUNTA($I$2:I2269),INDEX($I$2:I2269,SMALL(IF($I$2:I2269&lt;&gt;"",ROW(INDIRECT("1:"&amp;ROWS($I$2:I2269)))),ROWS($1:1770))),"")),"",IF(ROWS($1:1770)&lt;=COUNTA($I$2:I2269),INDEX($I$2:I2269,SMALL(IF($I$2:I2269&lt;&gt;"",ROW(INDIRECT("1:"&amp;ROWS($I$2:I2269)))),ROWS($1:1770))),""))</f>
        <v/>
      </c>
    </row>
    <row r="1772" spans="7:11" x14ac:dyDescent="0.2">
      <c r="G1772" s="24" t="str">
        <f>+IF('Tableau de bord'!B1792='Tableau de bord'!B1793,"",'Tableau de bord'!B1792)</f>
        <v/>
      </c>
      <c r="H1772" s="23" t="str">
        <f>+'Tableau de bord'!R1792</f>
        <v/>
      </c>
      <c r="I1772" s="17" t="str">
        <f>+IF('Tableau de bord'!B1793='Tableau de bord'!B1792,"",SUM($H$2:$H1772))</f>
        <v/>
      </c>
      <c r="J1772" s="8" t="str" cm="1">
        <f t="array" aca="1" ref="J1772" ca="1">IF(ISERROR(IF(ROWS($1:1771)&lt;=COUNTA($G$2:G2270),INDEX($G$2:G2270,SMALL(IF($G$2:G2270&lt;&gt;"",ROW(INDIRECT("1:"&amp;ROWS($G$2:G2270)))),ROWS($1:1771))),"")),"",IF(ROWS($1:1771)&lt;=COUNTA($G$2:G2270),INDEX($G$2:G2270,SMALL(IF($G$2:G2270&lt;&gt;"",ROW(INDIRECT("1:"&amp;ROWS($G$2:G2270)))),ROWS($1:1771))),""))</f>
        <v/>
      </c>
      <c r="K1772" s="10" t="str" cm="1">
        <f t="array" aca="1" ref="K1772" ca="1">IF(ISERROR(IF(ROWS($1:1771)&lt;=COUNTA($I$2:I2270),INDEX($I$2:I2270,SMALL(IF($I$2:I2270&lt;&gt;"",ROW(INDIRECT("1:"&amp;ROWS($I$2:I2270)))),ROWS($1:1771))),"")),"",IF(ROWS($1:1771)&lt;=COUNTA($I$2:I2270),INDEX($I$2:I2270,SMALL(IF($I$2:I2270&lt;&gt;"",ROW(INDIRECT("1:"&amp;ROWS($I$2:I2270)))),ROWS($1:1771))),""))</f>
        <v/>
      </c>
    </row>
    <row r="1773" spans="7:11" x14ac:dyDescent="0.2">
      <c r="G1773" s="24" t="str">
        <f>+IF('Tableau de bord'!B1793='Tableau de bord'!B1794,"",'Tableau de bord'!B1793)</f>
        <v/>
      </c>
      <c r="H1773" s="23" t="str">
        <f>+'Tableau de bord'!R1793</f>
        <v/>
      </c>
      <c r="I1773" s="17" t="str">
        <f>+IF('Tableau de bord'!B1794='Tableau de bord'!B1793,"",SUM($H$2:$H1773))</f>
        <v/>
      </c>
      <c r="J1773" s="8" t="str" cm="1">
        <f t="array" aca="1" ref="J1773" ca="1">IF(ISERROR(IF(ROWS($1:1772)&lt;=COUNTA($G$2:G2271),INDEX($G$2:G2271,SMALL(IF($G$2:G2271&lt;&gt;"",ROW(INDIRECT("1:"&amp;ROWS($G$2:G2271)))),ROWS($1:1772))),"")),"",IF(ROWS($1:1772)&lt;=COUNTA($G$2:G2271),INDEX($G$2:G2271,SMALL(IF($G$2:G2271&lt;&gt;"",ROW(INDIRECT("1:"&amp;ROWS($G$2:G2271)))),ROWS($1:1772))),""))</f>
        <v/>
      </c>
      <c r="K1773" s="10" t="str" cm="1">
        <f t="array" aca="1" ref="K1773" ca="1">IF(ISERROR(IF(ROWS($1:1772)&lt;=COUNTA($I$2:I2271),INDEX($I$2:I2271,SMALL(IF($I$2:I2271&lt;&gt;"",ROW(INDIRECT("1:"&amp;ROWS($I$2:I2271)))),ROWS($1:1772))),"")),"",IF(ROWS($1:1772)&lt;=COUNTA($I$2:I2271),INDEX($I$2:I2271,SMALL(IF($I$2:I2271&lt;&gt;"",ROW(INDIRECT("1:"&amp;ROWS($I$2:I2271)))),ROWS($1:1772))),""))</f>
        <v/>
      </c>
    </row>
    <row r="1774" spans="7:11" x14ac:dyDescent="0.2">
      <c r="G1774" s="24" t="str">
        <f>+IF('Tableau de bord'!B1794='Tableau de bord'!B1795,"",'Tableau de bord'!B1794)</f>
        <v/>
      </c>
      <c r="H1774" s="23" t="str">
        <f>+'Tableau de bord'!R1794</f>
        <v/>
      </c>
      <c r="I1774" s="17" t="str">
        <f>+IF('Tableau de bord'!B1795='Tableau de bord'!B1794,"",SUM($H$2:$H1774))</f>
        <v/>
      </c>
      <c r="J1774" s="8" t="str" cm="1">
        <f t="array" aca="1" ref="J1774" ca="1">IF(ISERROR(IF(ROWS($1:1773)&lt;=COUNTA($G$2:G2272),INDEX($G$2:G2272,SMALL(IF($G$2:G2272&lt;&gt;"",ROW(INDIRECT("1:"&amp;ROWS($G$2:G2272)))),ROWS($1:1773))),"")),"",IF(ROWS($1:1773)&lt;=COUNTA($G$2:G2272),INDEX($G$2:G2272,SMALL(IF($G$2:G2272&lt;&gt;"",ROW(INDIRECT("1:"&amp;ROWS($G$2:G2272)))),ROWS($1:1773))),""))</f>
        <v/>
      </c>
      <c r="K1774" s="10" t="str" cm="1">
        <f t="array" aca="1" ref="K1774" ca="1">IF(ISERROR(IF(ROWS($1:1773)&lt;=COUNTA($I$2:I2272),INDEX($I$2:I2272,SMALL(IF($I$2:I2272&lt;&gt;"",ROW(INDIRECT("1:"&amp;ROWS($I$2:I2272)))),ROWS($1:1773))),"")),"",IF(ROWS($1:1773)&lt;=COUNTA($I$2:I2272),INDEX($I$2:I2272,SMALL(IF($I$2:I2272&lt;&gt;"",ROW(INDIRECT("1:"&amp;ROWS($I$2:I2272)))),ROWS($1:1773))),""))</f>
        <v/>
      </c>
    </row>
    <row r="1775" spans="7:11" x14ac:dyDescent="0.2">
      <c r="G1775" s="24" t="str">
        <f>+IF('Tableau de bord'!B1795='Tableau de bord'!B1796,"",'Tableau de bord'!B1795)</f>
        <v/>
      </c>
      <c r="H1775" s="23" t="str">
        <f>+'Tableau de bord'!R1795</f>
        <v/>
      </c>
      <c r="I1775" s="17" t="str">
        <f>+IF('Tableau de bord'!B1796='Tableau de bord'!B1795,"",SUM($H$2:$H1775))</f>
        <v/>
      </c>
      <c r="J1775" s="8" t="str" cm="1">
        <f t="array" aca="1" ref="J1775" ca="1">IF(ISERROR(IF(ROWS($1:1774)&lt;=COUNTA($G$2:G2273),INDEX($G$2:G2273,SMALL(IF($G$2:G2273&lt;&gt;"",ROW(INDIRECT("1:"&amp;ROWS($G$2:G2273)))),ROWS($1:1774))),"")),"",IF(ROWS($1:1774)&lt;=COUNTA($G$2:G2273),INDEX($G$2:G2273,SMALL(IF($G$2:G2273&lt;&gt;"",ROW(INDIRECT("1:"&amp;ROWS($G$2:G2273)))),ROWS($1:1774))),""))</f>
        <v/>
      </c>
      <c r="K1775" s="10" t="str" cm="1">
        <f t="array" aca="1" ref="K1775" ca="1">IF(ISERROR(IF(ROWS($1:1774)&lt;=COUNTA($I$2:I2273),INDEX($I$2:I2273,SMALL(IF($I$2:I2273&lt;&gt;"",ROW(INDIRECT("1:"&amp;ROWS($I$2:I2273)))),ROWS($1:1774))),"")),"",IF(ROWS($1:1774)&lt;=COUNTA($I$2:I2273),INDEX($I$2:I2273,SMALL(IF($I$2:I2273&lt;&gt;"",ROW(INDIRECT("1:"&amp;ROWS($I$2:I2273)))),ROWS($1:1774))),""))</f>
        <v/>
      </c>
    </row>
    <row r="1776" spans="7:11" x14ac:dyDescent="0.2">
      <c r="G1776" s="24" t="str">
        <f>+IF('Tableau de bord'!B1796='Tableau de bord'!B1797,"",'Tableau de bord'!B1796)</f>
        <v/>
      </c>
      <c r="H1776" s="23" t="str">
        <f>+'Tableau de bord'!R1796</f>
        <v/>
      </c>
      <c r="I1776" s="17" t="str">
        <f>+IF('Tableau de bord'!B1797='Tableau de bord'!B1796,"",SUM($H$2:$H1776))</f>
        <v/>
      </c>
      <c r="J1776" s="8" t="str" cm="1">
        <f t="array" aca="1" ref="J1776" ca="1">IF(ISERROR(IF(ROWS($1:1775)&lt;=COUNTA($G$2:G2274),INDEX($G$2:G2274,SMALL(IF($G$2:G2274&lt;&gt;"",ROW(INDIRECT("1:"&amp;ROWS($G$2:G2274)))),ROWS($1:1775))),"")),"",IF(ROWS($1:1775)&lt;=COUNTA($G$2:G2274),INDEX($G$2:G2274,SMALL(IF($G$2:G2274&lt;&gt;"",ROW(INDIRECT("1:"&amp;ROWS($G$2:G2274)))),ROWS($1:1775))),""))</f>
        <v/>
      </c>
      <c r="K1776" s="10" t="str" cm="1">
        <f t="array" aca="1" ref="K1776" ca="1">IF(ISERROR(IF(ROWS($1:1775)&lt;=COUNTA($I$2:I2274),INDEX($I$2:I2274,SMALL(IF($I$2:I2274&lt;&gt;"",ROW(INDIRECT("1:"&amp;ROWS($I$2:I2274)))),ROWS($1:1775))),"")),"",IF(ROWS($1:1775)&lt;=COUNTA($I$2:I2274),INDEX($I$2:I2274,SMALL(IF($I$2:I2274&lt;&gt;"",ROW(INDIRECT("1:"&amp;ROWS($I$2:I2274)))),ROWS($1:1775))),""))</f>
        <v/>
      </c>
    </row>
    <row r="1777" spans="7:11" x14ac:dyDescent="0.2">
      <c r="G1777" s="24" t="str">
        <f>+IF('Tableau de bord'!B1797='Tableau de bord'!B1798,"",'Tableau de bord'!B1797)</f>
        <v/>
      </c>
      <c r="H1777" s="23" t="str">
        <f>+'Tableau de bord'!R1797</f>
        <v/>
      </c>
      <c r="I1777" s="17" t="str">
        <f>+IF('Tableau de bord'!B1798='Tableau de bord'!B1797,"",SUM($H$2:$H1777))</f>
        <v/>
      </c>
      <c r="J1777" s="8" t="str" cm="1">
        <f t="array" aca="1" ref="J1777" ca="1">IF(ISERROR(IF(ROWS($1:1776)&lt;=COUNTA($G$2:G2275),INDEX($G$2:G2275,SMALL(IF($G$2:G2275&lt;&gt;"",ROW(INDIRECT("1:"&amp;ROWS($G$2:G2275)))),ROWS($1:1776))),"")),"",IF(ROWS($1:1776)&lt;=COUNTA($G$2:G2275),INDEX($G$2:G2275,SMALL(IF($G$2:G2275&lt;&gt;"",ROW(INDIRECT("1:"&amp;ROWS($G$2:G2275)))),ROWS($1:1776))),""))</f>
        <v/>
      </c>
      <c r="K1777" s="10" t="str" cm="1">
        <f t="array" aca="1" ref="K1777" ca="1">IF(ISERROR(IF(ROWS($1:1776)&lt;=COUNTA($I$2:I2275),INDEX($I$2:I2275,SMALL(IF($I$2:I2275&lt;&gt;"",ROW(INDIRECT("1:"&amp;ROWS($I$2:I2275)))),ROWS($1:1776))),"")),"",IF(ROWS($1:1776)&lt;=COUNTA($I$2:I2275),INDEX($I$2:I2275,SMALL(IF($I$2:I2275&lt;&gt;"",ROW(INDIRECT("1:"&amp;ROWS($I$2:I2275)))),ROWS($1:1776))),""))</f>
        <v/>
      </c>
    </row>
    <row r="1778" spans="7:11" x14ac:dyDescent="0.2">
      <c r="G1778" s="24" t="str">
        <f>+IF('Tableau de bord'!B1798='Tableau de bord'!B1799,"",'Tableau de bord'!B1798)</f>
        <v/>
      </c>
      <c r="H1778" s="23" t="str">
        <f>+'Tableau de bord'!R1798</f>
        <v/>
      </c>
      <c r="I1778" s="17" t="str">
        <f>+IF('Tableau de bord'!B1799='Tableau de bord'!B1798,"",SUM($H$2:$H1778))</f>
        <v/>
      </c>
      <c r="J1778" s="8" t="str" cm="1">
        <f t="array" aca="1" ref="J1778" ca="1">IF(ISERROR(IF(ROWS($1:1777)&lt;=COUNTA($G$2:G2276),INDEX($G$2:G2276,SMALL(IF($G$2:G2276&lt;&gt;"",ROW(INDIRECT("1:"&amp;ROWS($G$2:G2276)))),ROWS($1:1777))),"")),"",IF(ROWS($1:1777)&lt;=COUNTA($G$2:G2276),INDEX($G$2:G2276,SMALL(IF($G$2:G2276&lt;&gt;"",ROW(INDIRECT("1:"&amp;ROWS($G$2:G2276)))),ROWS($1:1777))),""))</f>
        <v/>
      </c>
      <c r="K1778" s="10" t="str" cm="1">
        <f t="array" aca="1" ref="K1778" ca="1">IF(ISERROR(IF(ROWS($1:1777)&lt;=COUNTA($I$2:I2276),INDEX($I$2:I2276,SMALL(IF($I$2:I2276&lt;&gt;"",ROW(INDIRECT("1:"&amp;ROWS($I$2:I2276)))),ROWS($1:1777))),"")),"",IF(ROWS($1:1777)&lt;=COUNTA($I$2:I2276),INDEX($I$2:I2276,SMALL(IF($I$2:I2276&lt;&gt;"",ROW(INDIRECT("1:"&amp;ROWS($I$2:I2276)))),ROWS($1:1777))),""))</f>
        <v/>
      </c>
    </row>
    <row r="1779" spans="7:11" x14ac:dyDescent="0.2">
      <c r="G1779" s="24" t="str">
        <f>+IF('Tableau de bord'!B1799='Tableau de bord'!B1800,"",'Tableau de bord'!B1799)</f>
        <v/>
      </c>
      <c r="H1779" s="23" t="str">
        <f>+'Tableau de bord'!R1799</f>
        <v/>
      </c>
      <c r="I1779" s="17" t="str">
        <f>+IF('Tableau de bord'!B1800='Tableau de bord'!B1799,"",SUM($H$2:$H1779))</f>
        <v/>
      </c>
      <c r="J1779" s="8" t="str" cm="1">
        <f t="array" aca="1" ref="J1779" ca="1">IF(ISERROR(IF(ROWS($1:1778)&lt;=COUNTA($G$2:G2277),INDEX($G$2:G2277,SMALL(IF($G$2:G2277&lt;&gt;"",ROW(INDIRECT("1:"&amp;ROWS($G$2:G2277)))),ROWS($1:1778))),"")),"",IF(ROWS($1:1778)&lt;=COUNTA($G$2:G2277),INDEX($G$2:G2277,SMALL(IF($G$2:G2277&lt;&gt;"",ROW(INDIRECT("1:"&amp;ROWS($G$2:G2277)))),ROWS($1:1778))),""))</f>
        <v/>
      </c>
      <c r="K1779" s="10" t="str" cm="1">
        <f t="array" aca="1" ref="K1779" ca="1">IF(ISERROR(IF(ROWS($1:1778)&lt;=COUNTA($I$2:I2277),INDEX($I$2:I2277,SMALL(IF($I$2:I2277&lt;&gt;"",ROW(INDIRECT("1:"&amp;ROWS($I$2:I2277)))),ROWS($1:1778))),"")),"",IF(ROWS($1:1778)&lt;=COUNTA($I$2:I2277),INDEX($I$2:I2277,SMALL(IF($I$2:I2277&lt;&gt;"",ROW(INDIRECT("1:"&amp;ROWS($I$2:I2277)))),ROWS($1:1778))),""))</f>
        <v/>
      </c>
    </row>
    <row r="1780" spans="7:11" x14ac:dyDescent="0.2">
      <c r="G1780" s="24" t="str">
        <f>+IF('Tableau de bord'!B1800='Tableau de bord'!B1801,"",'Tableau de bord'!B1800)</f>
        <v/>
      </c>
      <c r="H1780" s="23" t="str">
        <f>+'Tableau de bord'!R1800</f>
        <v/>
      </c>
      <c r="I1780" s="17" t="str">
        <f>+IF('Tableau de bord'!B1801='Tableau de bord'!B1800,"",SUM($H$2:$H1780))</f>
        <v/>
      </c>
      <c r="J1780" s="8" t="str" cm="1">
        <f t="array" aca="1" ref="J1780" ca="1">IF(ISERROR(IF(ROWS($1:1779)&lt;=COUNTA($G$2:G2278),INDEX($G$2:G2278,SMALL(IF($G$2:G2278&lt;&gt;"",ROW(INDIRECT("1:"&amp;ROWS($G$2:G2278)))),ROWS($1:1779))),"")),"",IF(ROWS($1:1779)&lt;=COUNTA($G$2:G2278),INDEX($G$2:G2278,SMALL(IF($G$2:G2278&lt;&gt;"",ROW(INDIRECT("1:"&amp;ROWS($G$2:G2278)))),ROWS($1:1779))),""))</f>
        <v/>
      </c>
      <c r="K1780" s="10" t="str" cm="1">
        <f t="array" aca="1" ref="K1780" ca="1">IF(ISERROR(IF(ROWS($1:1779)&lt;=COUNTA($I$2:I2278),INDEX($I$2:I2278,SMALL(IF($I$2:I2278&lt;&gt;"",ROW(INDIRECT("1:"&amp;ROWS($I$2:I2278)))),ROWS($1:1779))),"")),"",IF(ROWS($1:1779)&lt;=COUNTA($I$2:I2278),INDEX($I$2:I2278,SMALL(IF($I$2:I2278&lt;&gt;"",ROW(INDIRECT("1:"&amp;ROWS($I$2:I2278)))),ROWS($1:1779))),""))</f>
        <v/>
      </c>
    </row>
    <row r="1781" spans="7:11" x14ac:dyDescent="0.2">
      <c r="G1781" s="24" t="str">
        <f>+IF('Tableau de bord'!B1801='Tableau de bord'!B1802,"",'Tableau de bord'!B1801)</f>
        <v/>
      </c>
      <c r="H1781" s="23" t="str">
        <f>+'Tableau de bord'!R1801</f>
        <v/>
      </c>
      <c r="I1781" s="17" t="str">
        <f>+IF('Tableau de bord'!B1802='Tableau de bord'!B1801,"",SUM($H$2:$H1781))</f>
        <v/>
      </c>
      <c r="J1781" s="8" t="str" cm="1">
        <f t="array" aca="1" ref="J1781" ca="1">IF(ISERROR(IF(ROWS($1:1780)&lt;=COUNTA($G$2:G2279),INDEX($G$2:G2279,SMALL(IF($G$2:G2279&lt;&gt;"",ROW(INDIRECT("1:"&amp;ROWS($G$2:G2279)))),ROWS($1:1780))),"")),"",IF(ROWS($1:1780)&lt;=COUNTA($G$2:G2279),INDEX($G$2:G2279,SMALL(IF($G$2:G2279&lt;&gt;"",ROW(INDIRECT("1:"&amp;ROWS($G$2:G2279)))),ROWS($1:1780))),""))</f>
        <v/>
      </c>
      <c r="K1781" s="10" t="str" cm="1">
        <f t="array" aca="1" ref="K1781" ca="1">IF(ISERROR(IF(ROWS($1:1780)&lt;=COUNTA($I$2:I2279),INDEX($I$2:I2279,SMALL(IF($I$2:I2279&lt;&gt;"",ROW(INDIRECT("1:"&amp;ROWS($I$2:I2279)))),ROWS($1:1780))),"")),"",IF(ROWS($1:1780)&lt;=COUNTA($I$2:I2279),INDEX($I$2:I2279,SMALL(IF($I$2:I2279&lt;&gt;"",ROW(INDIRECT("1:"&amp;ROWS($I$2:I2279)))),ROWS($1:1780))),""))</f>
        <v/>
      </c>
    </row>
    <row r="1782" spans="7:11" x14ac:dyDescent="0.2">
      <c r="G1782" s="24" t="str">
        <f>+IF('Tableau de bord'!B1802='Tableau de bord'!B1803,"",'Tableau de bord'!B1802)</f>
        <v/>
      </c>
      <c r="H1782" s="23" t="str">
        <f>+'Tableau de bord'!R1802</f>
        <v/>
      </c>
      <c r="I1782" s="17" t="str">
        <f>+IF('Tableau de bord'!B1803='Tableau de bord'!B1802,"",SUM($H$2:$H1782))</f>
        <v/>
      </c>
      <c r="J1782" s="8" t="str" cm="1">
        <f t="array" aca="1" ref="J1782" ca="1">IF(ISERROR(IF(ROWS($1:1781)&lt;=COUNTA($G$2:G2280),INDEX($G$2:G2280,SMALL(IF($G$2:G2280&lt;&gt;"",ROW(INDIRECT("1:"&amp;ROWS($G$2:G2280)))),ROWS($1:1781))),"")),"",IF(ROWS($1:1781)&lt;=COUNTA($G$2:G2280),INDEX($G$2:G2280,SMALL(IF($G$2:G2280&lt;&gt;"",ROW(INDIRECT("1:"&amp;ROWS($G$2:G2280)))),ROWS($1:1781))),""))</f>
        <v/>
      </c>
      <c r="K1782" s="10" t="str" cm="1">
        <f t="array" aca="1" ref="K1782" ca="1">IF(ISERROR(IF(ROWS($1:1781)&lt;=COUNTA($I$2:I2280),INDEX($I$2:I2280,SMALL(IF($I$2:I2280&lt;&gt;"",ROW(INDIRECT("1:"&amp;ROWS($I$2:I2280)))),ROWS($1:1781))),"")),"",IF(ROWS($1:1781)&lt;=COUNTA($I$2:I2280),INDEX($I$2:I2280,SMALL(IF($I$2:I2280&lt;&gt;"",ROW(INDIRECT("1:"&amp;ROWS($I$2:I2280)))),ROWS($1:1781))),""))</f>
        <v/>
      </c>
    </row>
    <row r="1783" spans="7:11" x14ac:dyDescent="0.2">
      <c r="G1783" s="24" t="str">
        <f>+IF('Tableau de bord'!B1803='Tableau de bord'!B1804,"",'Tableau de bord'!B1803)</f>
        <v/>
      </c>
      <c r="H1783" s="23" t="str">
        <f>+'Tableau de bord'!R1803</f>
        <v/>
      </c>
      <c r="I1783" s="17" t="str">
        <f>+IF('Tableau de bord'!B1804='Tableau de bord'!B1803,"",SUM($H$2:$H1783))</f>
        <v/>
      </c>
      <c r="J1783" s="8" t="str" cm="1">
        <f t="array" aca="1" ref="J1783" ca="1">IF(ISERROR(IF(ROWS($1:1782)&lt;=COUNTA($G$2:G2281),INDEX($G$2:G2281,SMALL(IF($G$2:G2281&lt;&gt;"",ROW(INDIRECT("1:"&amp;ROWS($G$2:G2281)))),ROWS($1:1782))),"")),"",IF(ROWS($1:1782)&lt;=COUNTA($G$2:G2281),INDEX($G$2:G2281,SMALL(IF($G$2:G2281&lt;&gt;"",ROW(INDIRECT("1:"&amp;ROWS($G$2:G2281)))),ROWS($1:1782))),""))</f>
        <v/>
      </c>
      <c r="K1783" s="10" t="str" cm="1">
        <f t="array" aca="1" ref="K1783" ca="1">IF(ISERROR(IF(ROWS($1:1782)&lt;=COUNTA($I$2:I2281),INDEX($I$2:I2281,SMALL(IF($I$2:I2281&lt;&gt;"",ROW(INDIRECT("1:"&amp;ROWS($I$2:I2281)))),ROWS($1:1782))),"")),"",IF(ROWS($1:1782)&lt;=COUNTA($I$2:I2281),INDEX($I$2:I2281,SMALL(IF($I$2:I2281&lt;&gt;"",ROW(INDIRECT("1:"&amp;ROWS($I$2:I2281)))),ROWS($1:1782))),""))</f>
        <v/>
      </c>
    </row>
    <row r="1784" spans="7:11" x14ac:dyDescent="0.2">
      <c r="G1784" s="24" t="str">
        <f>+IF('Tableau de bord'!B1804='Tableau de bord'!B1805,"",'Tableau de bord'!B1804)</f>
        <v/>
      </c>
      <c r="H1784" s="23" t="str">
        <f>+'Tableau de bord'!R1804</f>
        <v/>
      </c>
      <c r="I1784" s="17" t="str">
        <f>+IF('Tableau de bord'!B1805='Tableau de bord'!B1804,"",SUM($H$2:$H1784))</f>
        <v/>
      </c>
      <c r="J1784" s="8" t="str" cm="1">
        <f t="array" aca="1" ref="J1784" ca="1">IF(ISERROR(IF(ROWS($1:1783)&lt;=COUNTA($G$2:G2282),INDEX($G$2:G2282,SMALL(IF($G$2:G2282&lt;&gt;"",ROW(INDIRECT("1:"&amp;ROWS($G$2:G2282)))),ROWS($1:1783))),"")),"",IF(ROWS($1:1783)&lt;=COUNTA($G$2:G2282),INDEX($G$2:G2282,SMALL(IF($G$2:G2282&lt;&gt;"",ROW(INDIRECT("1:"&amp;ROWS($G$2:G2282)))),ROWS($1:1783))),""))</f>
        <v/>
      </c>
      <c r="K1784" s="10" t="str" cm="1">
        <f t="array" aca="1" ref="K1784" ca="1">IF(ISERROR(IF(ROWS($1:1783)&lt;=COUNTA($I$2:I2282),INDEX($I$2:I2282,SMALL(IF($I$2:I2282&lt;&gt;"",ROW(INDIRECT("1:"&amp;ROWS($I$2:I2282)))),ROWS($1:1783))),"")),"",IF(ROWS($1:1783)&lt;=COUNTA($I$2:I2282),INDEX($I$2:I2282,SMALL(IF($I$2:I2282&lt;&gt;"",ROW(INDIRECT("1:"&amp;ROWS($I$2:I2282)))),ROWS($1:1783))),""))</f>
        <v/>
      </c>
    </row>
    <row r="1785" spans="7:11" x14ac:dyDescent="0.2">
      <c r="G1785" s="24" t="str">
        <f>+IF('Tableau de bord'!B1805='Tableau de bord'!B1806,"",'Tableau de bord'!B1805)</f>
        <v/>
      </c>
      <c r="H1785" s="23" t="str">
        <f>+'Tableau de bord'!R1805</f>
        <v/>
      </c>
      <c r="I1785" s="17" t="str">
        <f>+IF('Tableau de bord'!B1806='Tableau de bord'!B1805,"",SUM($H$2:$H1785))</f>
        <v/>
      </c>
      <c r="J1785" s="8" t="str" cm="1">
        <f t="array" aca="1" ref="J1785" ca="1">IF(ISERROR(IF(ROWS($1:1784)&lt;=COUNTA($G$2:G2283),INDEX($G$2:G2283,SMALL(IF($G$2:G2283&lt;&gt;"",ROW(INDIRECT("1:"&amp;ROWS($G$2:G2283)))),ROWS($1:1784))),"")),"",IF(ROWS($1:1784)&lt;=COUNTA($G$2:G2283),INDEX($G$2:G2283,SMALL(IF($G$2:G2283&lt;&gt;"",ROW(INDIRECT("1:"&amp;ROWS($G$2:G2283)))),ROWS($1:1784))),""))</f>
        <v/>
      </c>
      <c r="K1785" s="10" t="str" cm="1">
        <f t="array" aca="1" ref="K1785" ca="1">IF(ISERROR(IF(ROWS($1:1784)&lt;=COUNTA($I$2:I2283),INDEX($I$2:I2283,SMALL(IF($I$2:I2283&lt;&gt;"",ROW(INDIRECT("1:"&amp;ROWS($I$2:I2283)))),ROWS($1:1784))),"")),"",IF(ROWS($1:1784)&lt;=COUNTA($I$2:I2283),INDEX($I$2:I2283,SMALL(IF($I$2:I2283&lt;&gt;"",ROW(INDIRECT("1:"&amp;ROWS($I$2:I2283)))),ROWS($1:1784))),""))</f>
        <v/>
      </c>
    </row>
    <row r="1786" spans="7:11" x14ac:dyDescent="0.2">
      <c r="G1786" s="24" t="str">
        <f>+IF('Tableau de bord'!B1806='Tableau de bord'!B1807,"",'Tableau de bord'!B1806)</f>
        <v/>
      </c>
      <c r="H1786" s="23" t="str">
        <f>+'Tableau de bord'!R1806</f>
        <v/>
      </c>
      <c r="I1786" s="17" t="str">
        <f>+IF('Tableau de bord'!B1807='Tableau de bord'!B1806,"",SUM($H$2:$H1786))</f>
        <v/>
      </c>
      <c r="J1786" s="8" t="str" cm="1">
        <f t="array" aca="1" ref="J1786" ca="1">IF(ISERROR(IF(ROWS($1:1785)&lt;=COUNTA($G$2:G2284),INDEX($G$2:G2284,SMALL(IF($G$2:G2284&lt;&gt;"",ROW(INDIRECT("1:"&amp;ROWS($G$2:G2284)))),ROWS($1:1785))),"")),"",IF(ROWS($1:1785)&lt;=COUNTA($G$2:G2284),INDEX($G$2:G2284,SMALL(IF($G$2:G2284&lt;&gt;"",ROW(INDIRECT("1:"&amp;ROWS($G$2:G2284)))),ROWS($1:1785))),""))</f>
        <v/>
      </c>
      <c r="K1786" s="10" t="str" cm="1">
        <f t="array" aca="1" ref="K1786" ca="1">IF(ISERROR(IF(ROWS($1:1785)&lt;=COUNTA($I$2:I2284),INDEX($I$2:I2284,SMALL(IF($I$2:I2284&lt;&gt;"",ROW(INDIRECT("1:"&amp;ROWS($I$2:I2284)))),ROWS($1:1785))),"")),"",IF(ROWS($1:1785)&lt;=COUNTA($I$2:I2284),INDEX($I$2:I2284,SMALL(IF($I$2:I2284&lt;&gt;"",ROW(INDIRECT("1:"&amp;ROWS($I$2:I2284)))),ROWS($1:1785))),""))</f>
        <v/>
      </c>
    </row>
    <row r="1787" spans="7:11" x14ac:dyDescent="0.2">
      <c r="G1787" s="24" t="str">
        <f>+IF('Tableau de bord'!B1807='Tableau de bord'!B1808,"",'Tableau de bord'!B1807)</f>
        <v/>
      </c>
      <c r="H1787" s="23" t="str">
        <f>+'Tableau de bord'!R1807</f>
        <v/>
      </c>
      <c r="I1787" s="17" t="str">
        <f>+IF('Tableau de bord'!B1808='Tableau de bord'!B1807,"",SUM($H$2:$H1787))</f>
        <v/>
      </c>
      <c r="J1787" s="8" t="str" cm="1">
        <f t="array" aca="1" ref="J1787" ca="1">IF(ISERROR(IF(ROWS($1:1786)&lt;=COUNTA($G$2:G2285),INDEX($G$2:G2285,SMALL(IF($G$2:G2285&lt;&gt;"",ROW(INDIRECT("1:"&amp;ROWS($G$2:G2285)))),ROWS($1:1786))),"")),"",IF(ROWS($1:1786)&lt;=COUNTA($G$2:G2285),INDEX($G$2:G2285,SMALL(IF($G$2:G2285&lt;&gt;"",ROW(INDIRECT("1:"&amp;ROWS($G$2:G2285)))),ROWS($1:1786))),""))</f>
        <v/>
      </c>
      <c r="K1787" s="10" t="str" cm="1">
        <f t="array" aca="1" ref="K1787" ca="1">IF(ISERROR(IF(ROWS($1:1786)&lt;=COUNTA($I$2:I2285),INDEX($I$2:I2285,SMALL(IF($I$2:I2285&lt;&gt;"",ROW(INDIRECT("1:"&amp;ROWS($I$2:I2285)))),ROWS($1:1786))),"")),"",IF(ROWS($1:1786)&lt;=COUNTA($I$2:I2285),INDEX($I$2:I2285,SMALL(IF($I$2:I2285&lt;&gt;"",ROW(INDIRECT("1:"&amp;ROWS($I$2:I2285)))),ROWS($1:1786))),""))</f>
        <v/>
      </c>
    </row>
    <row r="1788" spans="7:11" x14ac:dyDescent="0.2">
      <c r="G1788" s="24" t="str">
        <f>+IF('Tableau de bord'!B1808='Tableau de bord'!B1809,"",'Tableau de bord'!B1808)</f>
        <v/>
      </c>
      <c r="H1788" s="23" t="str">
        <f>+'Tableau de bord'!R1808</f>
        <v/>
      </c>
      <c r="I1788" s="17" t="str">
        <f>+IF('Tableau de bord'!B1809='Tableau de bord'!B1808,"",SUM($H$2:$H1788))</f>
        <v/>
      </c>
      <c r="J1788" s="8" t="str" cm="1">
        <f t="array" aca="1" ref="J1788" ca="1">IF(ISERROR(IF(ROWS($1:1787)&lt;=COUNTA($G$2:G2286),INDEX($G$2:G2286,SMALL(IF($G$2:G2286&lt;&gt;"",ROW(INDIRECT("1:"&amp;ROWS($G$2:G2286)))),ROWS($1:1787))),"")),"",IF(ROWS($1:1787)&lt;=COUNTA($G$2:G2286),INDEX($G$2:G2286,SMALL(IF($G$2:G2286&lt;&gt;"",ROW(INDIRECT("1:"&amp;ROWS($G$2:G2286)))),ROWS($1:1787))),""))</f>
        <v/>
      </c>
      <c r="K1788" s="10" t="str" cm="1">
        <f t="array" aca="1" ref="K1788" ca="1">IF(ISERROR(IF(ROWS($1:1787)&lt;=COUNTA($I$2:I2286),INDEX($I$2:I2286,SMALL(IF($I$2:I2286&lt;&gt;"",ROW(INDIRECT("1:"&amp;ROWS($I$2:I2286)))),ROWS($1:1787))),"")),"",IF(ROWS($1:1787)&lt;=COUNTA($I$2:I2286),INDEX($I$2:I2286,SMALL(IF($I$2:I2286&lt;&gt;"",ROW(INDIRECT("1:"&amp;ROWS($I$2:I2286)))),ROWS($1:1787))),""))</f>
        <v/>
      </c>
    </row>
    <row r="1789" spans="7:11" x14ac:dyDescent="0.2">
      <c r="G1789" s="24" t="str">
        <f>+IF('Tableau de bord'!B1809='Tableau de bord'!B1810,"",'Tableau de bord'!B1809)</f>
        <v/>
      </c>
      <c r="H1789" s="23" t="str">
        <f>+'Tableau de bord'!R1809</f>
        <v/>
      </c>
      <c r="I1789" s="17" t="str">
        <f>+IF('Tableau de bord'!B1810='Tableau de bord'!B1809,"",SUM($H$2:$H1789))</f>
        <v/>
      </c>
      <c r="J1789" s="8" t="str" cm="1">
        <f t="array" aca="1" ref="J1789" ca="1">IF(ISERROR(IF(ROWS($1:1788)&lt;=COUNTA($G$2:G2287),INDEX($G$2:G2287,SMALL(IF($G$2:G2287&lt;&gt;"",ROW(INDIRECT("1:"&amp;ROWS($G$2:G2287)))),ROWS($1:1788))),"")),"",IF(ROWS($1:1788)&lt;=COUNTA($G$2:G2287),INDEX($G$2:G2287,SMALL(IF($G$2:G2287&lt;&gt;"",ROW(INDIRECT("1:"&amp;ROWS($G$2:G2287)))),ROWS($1:1788))),""))</f>
        <v/>
      </c>
      <c r="K1789" s="10" t="str" cm="1">
        <f t="array" aca="1" ref="K1789" ca="1">IF(ISERROR(IF(ROWS($1:1788)&lt;=COUNTA($I$2:I2287),INDEX($I$2:I2287,SMALL(IF($I$2:I2287&lt;&gt;"",ROW(INDIRECT("1:"&amp;ROWS($I$2:I2287)))),ROWS($1:1788))),"")),"",IF(ROWS($1:1788)&lt;=COUNTA($I$2:I2287),INDEX($I$2:I2287,SMALL(IF($I$2:I2287&lt;&gt;"",ROW(INDIRECT("1:"&amp;ROWS($I$2:I2287)))),ROWS($1:1788))),""))</f>
        <v/>
      </c>
    </row>
    <row r="1790" spans="7:11" x14ac:dyDescent="0.2">
      <c r="G1790" s="24" t="str">
        <f>+IF('Tableau de bord'!B1810='Tableau de bord'!B1811,"",'Tableau de bord'!B1810)</f>
        <v/>
      </c>
      <c r="H1790" s="23" t="str">
        <f>+'Tableau de bord'!R1810</f>
        <v/>
      </c>
      <c r="I1790" s="17" t="str">
        <f>+IF('Tableau de bord'!B1811='Tableau de bord'!B1810,"",SUM($H$2:$H1790))</f>
        <v/>
      </c>
      <c r="J1790" s="8" t="str" cm="1">
        <f t="array" aca="1" ref="J1790" ca="1">IF(ISERROR(IF(ROWS($1:1789)&lt;=COUNTA($G$2:G2288),INDEX($G$2:G2288,SMALL(IF($G$2:G2288&lt;&gt;"",ROW(INDIRECT("1:"&amp;ROWS($G$2:G2288)))),ROWS($1:1789))),"")),"",IF(ROWS($1:1789)&lt;=COUNTA($G$2:G2288),INDEX($G$2:G2288,SMALL(IF($G$2:G2288&lt;&gt;"",ROW(INDIRECT("1:"&amp;ROWS($G$2:G2288)))),ROWS($1:1789))),""))</f>
        <v/>
      </c>
      <c r="K1790" s="10" t="str" cm="1">
        <f t="array" aca="1" ref="K1790" ca="1">IF(ISERROR(IF(ROWS($1:1789)&lt;=COUNTA($I$2:I2288),INDEX($I$2:I2288,SMALL(IF($I$2:I2288&lt;&gt;"",ROW(INDIRECT("1:"&amp;ROWS($I$2:I2288)))),ROWS($1:1789))),"")),"",IF(ROWS($1:1789)&lt;=COUNTA($I$2:I2288),INDEX($I$2:I2288,SMALL(IF($I$2:I2288&lt;&gt;"",ROW(INDIRECT("1:"&amp;ROWS($I$2:I2288)))),ROWS($1:1789))),""))</f>
        <v/>
      </c>
    </row>
    <row r="1791" spans="7:11" x14ac:dyDescent="0.2">
      <c r="G1791" s="24" t="str">
        <f>+IF('Tableau de bord'!B1811='Tableau de bord'!B1812,"",'Tableau de bord'!B1811)</f>
        <v/>
      </c>
      <c r="H1791" s="23" t="str">
        <f>+'Tableau de bord'!R1811</f>
        <v/>
      </c>
      <c r="I1791" s="17" t="str">
        <f>+IF('Tableau de bord'!B1812='Tableau de bord'!B1811,"",SUM($H$2:$H1791))</f>
        <v/>
      </c>
      <c r="J1791" s="8" t="str" cm="1">
        <f t="array" aca="1" ref="J1791" ca="1">IF(ISERROR(IF(ROWS($1:1790)&lt;=COUNTA($G$2:G2289),INDEX($G$2:G2289,SMALL(IF($G$2:G2289&lt;&gt;"",ROW(INDIRECT("1:"&amp;ROWS($G$2:G2289)))),ROWS($1:1790))),"")),"",IF(ROWS($1:1790)&lt;=COUNTA($G$2:G2289),INDEX($G$2:G2289,SMALL(IF($G$2:G2289&lt;&gt;"",ROW(INDIRECT("1:"&amp;ROWS($G$2:G2289)))),ROWS($1:1790))),""))</f>
        <v/>
      </c>
      <c r="K1791" s="10" t="str" cm="1">
        <f t="array" aca="1" ref="K1791" ca="1">IF(ISERROR(IF(ROWS($1:1790)&lt;=COUNTA($I$2:I2289),INDEX($I$2:I2289,SMALL(IF($I$2:I2289&lt;&gt;"",ROW(INDIRECT("1:"&amp;ROWS($I$2:I2289)))),ROWS($1:1790))),"")),"",IF(ROWS($1:1790)&lt;=COUNTA($I$2:I2289),INDEX($I$2:I2289,SMALL(IF($I$2:I2289&lt;&gt;"",ROW(INDIRECT("1:"&amp;ROWS($I$2:I2289)))),ROWS($1:1790))),""))</f>
        <v/>
      </c>
    </row>
    <row r="1792" spans="7:11" x14ac:dyDescent="0.2">
      <c r="G1792" s="24" t="str">
        <f>+IF('Tableau de bord'!B1812='Tableau de bord'!B1813,"",'Tableau de bord'!B1812)</f>
        <v/>
      </c>
      <c r="H1792" s="23" t="str">
        <f>+'Tableau de bord'!R1812</f>
        <v/>
      </c>
      <c r="I1792" s="17" t="str">
        <f>+IF('Tableau de bord'!B1813='Tableau de bord'!B1812,"",SUM($H$2:$H1792))</f>
        <v/>
      </c>
      <c r="J1792" s="8" t="str" cm="1">
        <f t="array" aca="1" ref="J1792" ca="1">IF(ISERROR(IF(ROWS($1:1791)&lt;=COUNTA($G$2:G2290),INDEX($G$2:G2290,SMALL(IF($G$2:G2290&lt;&gt;"",ROW(INDIRECT("1:"&amp;ROWS($G$2:G2290)))),ROWS($1:1791))),"")),"",IF(ROWS($1:1791)&lt;=COUNTA($G$2:G2290),INDEX($G$2:G2290,SMALL(IF($G$2:G2290&lt;&gt;"",ROW(INDIRECT("1:"&amp;ROWS($G$2:G2290)))),ROWS($1:1791))),""))</f>
        <v/>
      </c>
      <c r="K1792" s="10" t="str" cm="1">
        <f t="array" aca="1" ref="K1792" ca="1">IF(ISERROR(IF(ROWS($1:1791)&lt;=COUNTA($I$2:I2290),INDEX($I$2:I2290,SMALL(IF($I$2:I2290&lt;&gt;"",ROW(INDIRECT("1:"&amp;ROWS($I$2:I2290)))),ROWS($1:1791))),"")),"",IF(ROWS($1:1791)&lt;=COUNTA($I$2:I2290),INDEX($I$2:I2290,SMALL(IF($I$2:I2290&lt;&gt;"",ROW(INDIRECT("1:"&amp;ROWS($I$2:I2290)))),ROWS($1:1791))),""))</f>
        <v/>
      </c>
    </row>
    <row r="1793" spans="7:11" x14ac:dyDescent="0.2">
      <c r="G1793" s="24" t="str">
        <f>+IF('Tableau de bord'!B1813='Tableau de bord'!B1814,"",'Tableau de bord'!B1813)</f>
        <v/>
      </c>
      <c r="H1793" s="23" t="str">
        <f>+'Tableau de bord'!R1813</f>
        <v/>
      </c>
      <c r="I1793" s="17" t="str">
        <f>+IF('Tableau de bord'!B1814='Tableau de bord'!B1813,"",SUM($H$2:$H1793))</f>
        <v/>
      </c>
      <c r="J1793" s="8" t="str" cm="1">
        <f t="array" aca="1" ref="J1793" ca="1">IF(ISERROR(IF(ROWS($1:1792)&lt;=COUNTA($G$2:G2291),INDEX($G$2:G2291,SMALL(IF($G$2:G2291&lt;&gt;"",ROW(INDIRECT("1:"&amp;ROWS($G$2:G2291)))),ROWS($1:1792))),"")),"",IF(ROWS($1:1792)&lt;=COUNTA($G$2:G2291),INDEX($G$2:G2291,SMALL(IF($G$2:G2291&lt;&gt;"",ROW(INDIRECT("1:"&amp;ROWS($G$2:G2291)))),ROWS($1:1792))),""))</f>
        <v/>
      </c>
      <c r="K1793" s="10" t="str" cm="1">
        <f t="array" aca="1" ref="K1793" ca="1">IF(ISERROR(IF(ROWS($1:1792)&lt;=COUNTA($I$2:I2291),INDEX($I$2:I2291,SMALL(IF($I$2:I2291&lt;&gt;"",ROW(INDIRECT("1:"&amp;ROWS($I$2:I2291)))),ROWS($1:1792))),"")),"",IF(ROWS($1:1792)&lt;=COUNTA($I$2:I2291),INDEX($I$2:I2291,SMALL(IF($I$2:I2291&lt;&gt;"",ROW(INDIRECT("1:"&amp;ROWS($I$2:I2291)))),ROWS($1:1792))),""))</f>
        <v/>
      </c>
    </row>
    <row r="1794" spans="7:11" x14ac:dyDescent="0.2">
      <c r="G1794" s="24" t="str">
        <f>+IF('Tableau de bord'!B1814='Tableau de bord'!B1815,"",'Tableau de bord'!B1814)</f>
        <v/>
      </c>
      <c r="H1794" s="23" t="str">
        <f>+'Tableau de bord'!R1814</f>
        <v/>
      </c>
      <c r="I1794" s="17" t="str">
        <f>+IF('Tableau de bord'!B1815='Tableau de bord'!B1814,"",SUM($H$2:$H1794))</f>
        <v/>
      </c>
      <c r="J1794" s="8" t="str" cm="1">
        <f t="array" aca="1" ref="J1794" ca="1">IF(ISERROR(IF(ROWS($1:1793)&lt;=COUNTA($G$2:G2292),INDEX($G$2:G2292,SMALL(IF($G$2:G2292&lt;&gt;"",ROW(INDIRECT("1:"&amp;ROWS($G$2:G2292)))),ROWS($1:1793))),"")),"",IF(ROWS($1:1793)&lt;=COUNTA($G$2:G2292),INDEX($G$2:G2292,SMALL(IF($G$2:G2292&lt;&gt;"",ROW(INDIRECT("1:"&amp;ROWS($G$2:G2292)))),ROWS($1:1793))),""))</f>
        <v/>
      </c>
      <c r="K1794" s="10" t="str" cm="1">
        <f t="array" aca="1" ref="K1794" ca="1">IF(ISERROR(IF(ROWS($1:1793)&lt;=COUNTA($I$2:I2292),INDEX($I$2:I2292,SMALL(IF($I$2:I2292&lt;&gt;"",ROW(INDIRECT("1:"&amp;ROWS($I$2:I2292)))),ROWS($1:1793))),"")),"",IF(ROWS($1:1793)&lt;=COUNTA($I$2:I2292),INDEX($I$2:I2292,SMALL(IF($I$2:I2292&lt;&gt;"",ROW(INDIRECT("1:"&amp;ROWS($I$2:I2292)))),ROWS($1:1793))),""))</f>
        <v/>
      </c>
    </row>
    <row r="1795" spans="7:11" x14ac:dyDescent="0.2">
      <c r="G1795" s="24" t="str">
        <f>+IF('Tableau de bord'!B1815='Tableau de bord'!B1816,"",'Tableau de bord'!B1815)</f>
        <v/>
      </c>
      <c r="H1795" s="23" t="str">
        <f>+'Tableau de bord'!R1815</f>
        <v/>
      </c>
      <c r="I1795" s="17" t="str">
        <f>+IF('Tableau de bord'!B1816='Tableau de bord'!B1815,"",SUM($H$2:$H1795))</f>
        <v/>
      </c>
      <c r="J1795" s="8" t="str" cm="1">
        <f t="array" aca="1" ref="J1795" ca="1">IF(ISERROR(IF(ROWS($1:1794)&lt;=COUNTA($G$2:G2293),INDEX($G$2:G2293,SMALL(IF($G$2:G2293&lt;&gt;"",ROW(INDIRECT("1:"&amp;ROWS($G$2:G2293)))),ROWS($1:1794))),"")),"",IF(ROWS($1:1794)&lt;=COUNTA($G$2:G2293),INDEX($G$2:G2293,SMALL(IF($G$2:G2293&lt;&gt;"",ROW(INDIRECT("1:"&amp;ROWS($G$2:G2293)))),ROWS($1:1794))),""))</f>
        <v/>
      </c>
      <c r="K1795" s="10" t="str" cm="1">
        <f t="array" aca="1" ref="K1795" ca="1">IF(ISERROR(IF(ROWS($1:1794)&lt;=COUNTA($I$2:I2293),INDEX($I$2:I2293,SMALL(IF($I$2:I2293&lt;&gt;"",ROW(INDIRECT("1:"&amp;ROWS($I$2:I2293)))),ROWS($1:1794))),"")),"",IF(ROWS($1:1794)&lt;=COUNTA($I$2:I2293),INDEX($I$2:I2293,SMALL(IF($I$2:I2293&lt;&gt;"",ROW(INDIRECT("1:"&amp;ROWS($I$2:I2293)))),ROWS($1:1794))),""))</f>
        <v/>
      </c>
    </row>
    <row r="1796" spans="7:11" x14ac:dyDescent="0.2">
      <c r="G1796" s="24" t="str">
        <f>+IF('Tableau de bord'!B1816='Tableau de bord'!B1817,"",'Tableau de bord'!B1816)</f>
        <v/>
      </c>
      <c r="H1796" s="23" t="str">
        <f>+'Tableau de bord'!R1816</f>
        <v/>
      </c>
      <c r="I1796" s="17" t="str">
        <f>+IF('Tableau de bord'!B1817='Tableau de bord'!B1816,"",SUM($H$2:$H1796))</f>
        <v/>
      </c>
      <c r="J1796" s="8" t="str" cm="1">
        <f t="array" aca="1" ref="J1796" ca="1">IF(ISERROR(IF(ROWS($1:1795)&lt;=COUNTA($G$2:G2294),INDEX($G$2:G2294,SMALL(IF($G$2:G2294&lt;&gt;"",ROW(INDIRECT("1:"&amp;ROWS($G$2:G2294)))),ROWS($1:1795))),"")),"",IF(ROWS($1:1795)&lt;=COUNTA($G$2:G2294),INDEX($G$2:G2294,SMALL(IF($G$2:G2294&lt;&gt;"",ROW(INDIRECT("1:"&amp;ROWS($G$2:G2294)))),ROWS($1:1795))),""))</f>
        <v/>
      </c>
      <c r="K1796" s="10" t="str" cm="1">
        <f t="array" aca="1" ref="K1796" ca="1">IF(ISERROR(IF(ROWS($1:1795)&lt;=COUNTA($I$2:I2294),INDEX($I$2:I2294,SMALL(IF($I$2:I2294&lt;&gt;"",ROW(INDIRECT("1:"&amp;ROWS($I$2:I2294)))),ROWS($1:1795))),"")),"",IF(ROWS($1:1795)&lt;=COUNTA($I$2:I2294),INDEX($I$2:I2294,SMALL(IF($I$2:I2294&lt;&gt;"",ROW(INDIRECT("1:"&amp;ROWS($I$2:I2294)))),ROWS($1:1795))),""))</f>
        <v/>
      </c>
    </row>
    <row r="1797" spans="7:11" x14ac:dyDescent="0.2">
      <c r="G1797" s="24" t="str">
        <f>+IF('Tableau de bord'!B1817='Tableau de bord'!B1818,"",'Tableau de bord'!B1817)</f>
        <v/>
      </c>
      <c r="H1797" s="23" t="str">
        <f>+'Tableau de bord'!R1817</f>
        <v/>
      </c>
      <c r="I1797" s="17" t="str">
        <f>+IF('Tableau de bord'!B1818='Tableau de bord'!B1817,"",SUM($H$2:$H1797))</f>
        <v/>
      </c>
      <c r="J1797" s="8" t="str" cm="1">
        <f t="array" aca="1" ref="J1797" ca="1">IF(ISERROR(IF(ROWS($1:1796)&lt;=COUNTA($G$2:G2295),INDEX($G$2:G2295,SMALL(IF($G$2:G2295&lt;&gt;"",ROW(INDIRECT("1:"&amp;ROWS($G$2:G2295)))),ROWS($1:1796))),"")),"",IF(ROWS($1:1796)&lt;=COUNTA($G$2:G2295),INDEX($G$2:G2295,SMALL(IF($G$2:G2295&lt;&gt;"",ROW(INDIRECT("1:"&amp;ROWS($G$2:G2295)))),ROWS($1:1796))),""))</f>
        <v/>
      </c>
      <c r="K1797" s="10" t="str" cm="1">
        <f t="array" aca="1" ref="K1797" ca="1">IF(ISERROR(IF(ROWS($1:1796)&lt;=COUNTA($I$2:I2295),INDEX($I$2:I2295,SMALL(IF($I$2:I2295&lt;&gt;"",ROW(INDIRECT("1:"&amp;ROWS($I$2:I2295)))),ROWS($1:1796))),"")),"",IF(ROWS($1:1796)&lt;=COUNTA($I$2:I2295),INDEX($I$2:I2295,SMALL(IF($I$2:I2295&lt;&gt;"",ROW(INDIRECT("1:"&amp;ROWS($I$2:I2295)))),ROWS($1:1796))),""))</f>
        <v/>
      </c>
    </row>
    <row r="1798" spans="7:11" x14ac:dyDescent="0.2">
      <c r="G1798" s="24" t="str">
        <f>+IF('Tableau de bord'!B1818='Tableau de bord'!B1819,"",'Tableau de bord'!B1818)</f>
        <v/>
      </c>
      <c r="H1798" s="23" t="str">
        <f>+'Tableau de bord'!R1818</f>
        <v/>
      </c>
      <c r="I1798" s="17" t="str">
        <f>+IF('Tableau de bord'!B1819='Tableau de bord'!B1818,"",SUM($H$2:$H1798))</f>
        <v/>
      </c>
      <c r="J1798" s="8" t="str" cm="1">
        <f t="array" aca="1" ref="J1798" ca="1">IF(ISERROR(IF(ROWS($1:1797)&lt;=COUNTA($G$2:G2296),INDEX($G$2:G2296,SMALL(IF($G$2:G2296&lt;&gt;"",ROW(INDIRECT("1:"&amp;ROWS($G$2:G2296)))),ROWS($1:1797))),"")),"",IF(ROWS($1:1797)&lt;=COUNTA($G$2:G2296),INDEX($G$2:G2296,SMALL(IF($G$2:G2296&lt;&gt;"",ROW(INDIRECT("1:"&amp;ROWS($G$2:G2296)))),ROWS($1:1797))),""))</f>
        <v/>
      </c>
      <c r="K1798" s="10" t="str" cm="1">
        <f t="array" aca="1" ref="K1798" ca="1">IF(ISERROR(IF(ROWS($1:1797)&lt;=COUNTA($I$2:I2296),INDEX($I$2:I2296,SMALL(IF($I$2:I2296&lt;&gt;"",ROW(INDIRECT("1:"&amp;ROWS($I$2:I2296)))),ROWS($1:1797))),"")),"",IF(ROWS($1:1797)&lt;=COUNTA($I$2:I2296),INDEX($I$2:I2296,SMALL(IF($I$2:I2296&lt;&gt;"",ROW(INDIRECT("1:"&amp;ROWS($I$2:I2296)))),ROWS($1:1797))),""))</f>
        <v/>
      </c>
    </row>
    <row r="1799" spans="7:11" x14ac:dyDescent="0.2">
      <c r="G1799" s="24" t="str">
        <f>+IF('Tableau de bord'!B1819='Tableau de bord'!B1820,"",'Tableau de bord'!B1819)</f>
        <v/>
      </c>
      <c r="H1799" s="23" t="str">
        <f>+'Tableau de bord'!R1819</f>
        <v/>
      </c>
      <c r="I1799" s="17" t="str">
        <f>+IF('Tableau de bord'!B1820='Tableau de bord'!B1819,"",SUM($H$2:$H1799))</f>
        <v/>
      </c>
      <c r="J1799" s="8" t="str" cm="1">
        <f t="array" aca="1" ref="J1799" ca="1">IF(ISERROR(IF(ROWS($1:1798)&lt;=COUNTA($G$2:G2297),INDEX($G$2:G2297,SMALL(IF($G$2:G2297&lt;&gt;"",ROW(INDIRECT("1:"&amp;ROWS($G$2:G2297)))),ROWS($1:1798))),"")),"",IF(ROWS($1:1798)&lt;=COUNTA($G$2:G2297),INDEX($G$2:G2297,SMALL(IF($G$2:G2297&lt;&gt;"",ROW(INDIRECT("1:"&amp;ROWS($G$2:G2297)))),ROWS($1:1798))),""))</f>
        <v/>
      </c>
      <c r="K1799" s="10" t="str" cm="1">
        <f t="array" aca="1" ref="K1799" ca="1">IF(ISERROR(IF(ROWS($1:1798)&lt;=COUNTA($I$2:I2297),INDEX($I$2:I2297,SMALL(IF($I$2:I2297&lt;&gt;"",ROW(INDIRECT("1:"&amp;ROWS($I$2:I2297)))),ROWS($1:1798))),"")),"",IF(ROWS($1:1798)&lt;=COUNTA($I$2:I2297),INDEX($I$2:I2297,SMALL(IF($I$2:I2297&lt;&gt;"",ROW(INDIRECT("1:"&amp;ROWS($I$2:I2297)))),ROWS($1:1798))),""))</f>
        <v/>
      </c>
    </row>
    <row r="1800" spans="7:11" x14ac:dyDescent="0.2">
      <c r="G1800" s="24" t="str">
        <f>+IF('Tableau de bord'!B1820='Tableau de bord'!B1821,"",'Tableau de bord'!B1820)</f>
        <v/>
      </c>
      <c r="H1800" s="23" t="str">
        <f>+'Tableau de bord'!R1820</f>
        <v/>
      </c>
      <c r="I1800" s="17" t="str">
        <f>+IF('Tableau de bord'!B1821='Tableau de bord'!B1820,"",SUM($H$2:$H1800))</f>
        <v/>
      </c>
      <c r="J1800" s="8" t="str" cm="1">
        <f t="array" aca="1" ref="J1800" ca="1">IF(ISERROR(IF(ROWS($1:1799)&lt;=COUNTA($G$2:G2298),INDEX($G$2:G2298,SMALL(IF($G$2:G2298&lt;&gt;"",ROW(INDIRECT("1:"&amp;ROWS($G$2:G2298)))),ROWS($1:1799))),"")),"",IF(ROWS($1:1799)&lt;=COUNTA($G$2:G2298),INDEX($G$2:G2298,SMALL(IF($G$2:G2298&lt;&gt;"",ROW(INDIRECT("1:"&amp;ROWS($G$2:G2298)))),ROWS($1:1799))),""))</f>
        <v/>
      </c>
      <c r="K1800" s="10" t="str" cm="1">
        <f t="array" aca="1" ref="K1800" ca="1">IF(ISERROR(IF(ROWS($1:1799)&lt;=COUNTA($I$2:I2298),INDEX($I$2:I2298,SMALL(IF($I$2:I2298&lt;&gt;"",ROW(INDIRECT("1:"&amp;ROWS($I$2:I2298)))),ROWS($1:1799))),"")),"",IF(ROWS($1:1799)&lt;=COUNTA($I$2:I2298),INDEX($I$2:I2298,SMALL(IF($I$2:I2298&lt;&gt;"",ROW(INDIRECT("1:"&amp;ROWS($I$2:I2298)))),ROWS($1:1799))),""))</f>
        <v/>
      </c>
    </row>
    <row r="1801" spans="7:11" x14ac:dyDescent="0.2">
      <c r="G1801" s="24" t="str">
        <f>+IF('Tableau de bord'!B1821='Tableau de bord'!B1822,"",'Tableau de bord'!B1821)</f>
        <v/>
      </c>
      <c r="H1801" s="23" t="str">
        <f>+'Tableau de bord'!R1821</f>
        <v/>
      </c>
      <c r="I1801" s="17" t="str">
        <f>+IF('Tableau de bord'!B1822='Tableau de bord'!B1821,"",SUM($H$2:$H1801))</f>
        <v/>
      </c>
      <c r="J1801" s="8" t="str" cm="1">
        <f t="array" aca="1" ref="J1801" ca="1">IF(ISERROR(IF(ROWS($1:1800)&lt;=COUNTA($G$2:G2299),INDEX($G$2:G2299,SMALL(IF($G$2:G2299&lt;&gt;"",ROW(INDIRECT("1:"&amp;ROWS($G$2:G2299)))),ROWS($1:1800))),"")),"",IF(ROWS($1:1800)&lt;=COUNTA($G$2:G2299),INDEX($G$2:G2299,SMALL(IF($G$2:G2299&lt;&gt;"",ROW(INDIRECT("1:"&amp;ROWS($G$2:G2299)))),ROWS($1:1800))),""))</f>
        <v/>
      </c>
      <c r="K1801" s="10" t="str" cm="1">
        <f t="array" aca="1" ref="K1801" ca="1">IF(ISERROR(IF(ROWS($1:1800)&lt;=COUNTA($I$2:I2299),INDEX($I$2:I2299,SMALL(IF($I$2:I2299&lt;&gt;"",ROW(INDIRECT("1:"&amp;ROWS($I$2:I2299)))),ROWS($1:1800))),"")),"",IF(ROWS($1:1800)&lt;=COUNTA($I$2:I2299),INDEX($I$2:I2299,SMALL(IF($I$2:I2299&lt;&gt;"",ROW(INDIRECT("1:"&amp;ROWS($I$2:I2299)))),ROWS($1:1800))),""))</f>
        <v/>
      </c>
    </row>
    <row r="1802" spans="7:11" x14ac:dyDescent="0.2">
      <c r="G1802" s="24" t="str">
        <f>+IF('Tableau de bord'!B1822='Tableau de bord'!B1823,"",'Tableau de bord'!B1822)</f>
        <v/>
      </c>
      <c r="H1802" s="23" t="str">
        <f>+'Tableau de bord'!R1822</f>
        <v/>
      </c>
      <c r="I1802" s="17" t="str">
        <f>+IF('Tableau de bord'!B1823='Tableau de bord'!B1822,"",SUM($H$2:$H1802))</f>
        <v/>
      </c>
      <c r="J1802" s="8" t="str" cm="1">
        <f t="array" aca="1" ref="J1802" ca="1">IF(ISERROR(IF(ROWS($1:1801)&lt;=COUNTA($G$2:G2300),INDEX($G$2:G2300,SMALL(IF($G$2:G2300&lt;&gt;"",ROW(INDIRECT("1:"&amp;ROWS($G$2:G2300)))),ROWS($1:1801))),"")),"",IF(ROWS($1:1801)&lt;=COUNTA($G$2:G2300),INDEX($G$2:G2300,SMALL(IF($G$2:G2300&lt;&gt;"",ROW(INDIRECT("1:"&amp;ROWS($G$2:G2300)))),ROWS($1:1801))),""))</f>
        <v/>
      </c>
      <c r="K1802" s="10" t="str" cm="1">
        <f t="array" aca="1" ref="K1802" ca="1">IF(ISERROR(IF(ROWS($1:1801)&lt;=COUNTA($I$2:I2300),INDEX($I$2:I2300,SMALL(IF($I$2:I2300&lt;&gt;"",ROW(INDIRECT("1:"&amp;ROWS($I$2:I2300)))),ROWS($1:1801))),"")),"",IF(ROWS($1:1801)&lt;=COUNTA($I$2:I2300),INDEX($I$2:I2300,SMALL(IF($I$2:I2300&lt;&gt;"",ROW(INDIRECT("1:"&amp;ROWS($I$2:I2300)))),ROWS($1:1801))),""))</f>
        <v/>
      </c>
    </row>
    <row r="1803" spans="7:11" x14ac:dyDescent="0.2">
      <c r="G1803" s="24" t="str">
        <f>+IF('Tableau de bord'!B1823='Tableau de bord'!B1824,"",'Tableau de bord'!B1823)</f>
        <v/>
      </c>
      <c r="H1803" s="23" t="str">
        <f>+'Tableau de bord'!R1823</f>
        <v/>
      </c>
      <c r="I1803" s="17" t="str">
        <f>+IF('Tableau de bord'!B1824='Tableau de bord'!B1823,"",SUM($H$2:$H1803))</f>
        <v/>
      </c>
      <c r="J1803" s="8" t="str" cm="1">
        <f t="array" aca="1" ref="J1803" ca="1">IF(ISERROR(IF(ROWS($1:1802)&lt;=COUNTA($G$2:G2301),INDEX($G$2:G2301,SMALL(IF($G$2:G2301&lt;&gt;"",ROW(INDIRECT("1:"&amp;ROWS($G$2:G2301)))),ROWS($1:1802))),"")),"",IF(ROWS($1:1802)&lt;=COUNTA($G$2:G2301),INDEX($G$2:G2301,SMALL(IF($G$2:G2301&lt;&gt;"",ROW(INDIRECT("1:"&amp;ROWS($G$2:G2301)))),ROWS($1:1802))),""))</f>
        <v/>
      </c>
      <c r="K1803" s="10" t="str" cm="1">
        <f t="array" aca="1" ref="K1803" ca="1">IF(ISERROR(IF(ROWS($1:1802)&lt;=COUNTA($I$2:I2301),INDEX($I$2:I2301,SMALL(IF($I$2:I2301&lt;&gt;"",ROW(INDIRECT("1:"&amp;ROWS($I$2:I2301)))),ROWS($1:1802))),"")),"",IF(ROWS($1:1802)&lt;=COUNTA($I$2:I2301),INDEX($I$2:I2301,SMALL(IF($I$2:I2301&lt;&gt;"",ROW(INDIRECT("1:"&amp;ROWS($I$2:I2301)))),ROWS($1:1802))),""))</f>
        <v/>
      </c>
    </row>
    <row r="1804" spans="7:11" x14ac:dyDescent="0.2">
      <c r="G1804" s="24" t="str">
        <f>+IF('Tableau de bord'!B1824='Tableau de bord'!B1825,"",'Tableau de bord'!B1824)</f>
        <v/>
      </c>
      <c r="H1804" s="23" t="str">
        <f>+'Tableau de bord'!R1824</f>
        <v/>
      </c>
      <c r="I1804" s="17" t="str">
        <f>+IF('Tableau de bord'!B1825='Tableau de bord'!B1824,"",SUM($H$2:$H1804))</f>
        <v/>
      </c>
      <c r="J1804" s="8" t="str" cm="1">
        <f t="array" aca="1" ref="J1804" ca="1">IF(ISERROR(IF(ROWS($1:1803)&lt;=COUNTA($G$2:G2302),INDEX($G$2:G2302,SMALL(IF($G$2:G2302&lt;&gt;"",ROW(INDIRECT("1:"&amp;ROWS($G$2:G2302)))),ROWS($1:1803))),"")),"",IF(ROWS($1:1803)&lt;=COUNTA($G$2:G2302),INDEX($G$2:G2302,SMALL(IF($G$2:G2302&lt;&gt;"",ROW(INDIRECT("1:"&amp;ROWS($G$2:G2302)))),ROWS($1:1803))),""))</f>
        <v/>
      </c>
      <c r="K1804" s="10" t="str" cm="1">
        <f t="array" aca="1" ref="K1804" ca="1">IF(ISERROR(IF(ROWS($1:1803)&lt;=COUNTA($I$2:I2302),INDEX($I$2:I2302,SMALL(IF($I$2:I2302&lt;&gt;"",ROW(INDIRECT("1:"&amp;ROWS($I$2:I2302)))),ROWS($1:1803))),"")),"",IF(ROWS($1:1803)&lt;=COUNTA($I$2:I2302),INDEX($I$2:I2302,SMALL(IF($I$2:I2302&lt;&gt;"",ROW(INDIRECT("1:"&amp;ROWS($I$2:I2302)))),ROWS($1:1803))),""))</f>
        <v/>
      </c>
    </row>
    <row r="1805" spans="7:11" x14ac:dyDescent="0.2">
      <c r="G1805" s="24" t="str">
        <f>+IF('Tableau de bord'!B1825='Tableau de bord'!B1826,"",'Tableau de bord'!B1825)</f>
        <v/>
      </c>
      <c r="H1805" s="23" t="str">
        <f>+'Tableau de bord'!R1825</f>
        <v/>
      </c>
      <c r="I1805" s="17" t="str">
        <f>+IF('Tableau de bord'!B1826='Tableau de bord'!B1825,"",SUM($H$2:$H1805))</f>
        <v/>
      </c>
      <c r="J1805" s="8" t="str" cm="1">
        <f t="array" aca="1" ref="J1805" ca="1">IF(ISERROR(IF(ROWS($1:1804)&lt;=COUNTA($G$2:G2303),INDEX($G$2:G2303,SMALL(IF($G$2:G2303&lt;&gt;"",ROW(INDIRECT("1:"&amp;ROWS($G$2:G2303)))),ROWS($1:1804))),"")),"",IF(ROWS($1:1804)&lt;=COUNTA($G$2:G2303),INDEX($G$2:G2303,SMALL(IF($G$2:G2303&lt;&gt;"",ROW(INDIRECT("1:"&amp;ROWS($G$2:G2303)))),ROWS($1:1804))),""))</f>
        <v/>
      </c>
      <c r="K1805" s="10" t="str" cm="1">
        <f t="array" aca="1" ref="K1805" ca="1">IF(ISERROR(IF(ROWS($1:1804)&lt;=COUNTA($I$2:I2303),INDEX($I$2:I2303,SMALL(IF($I$2:I2303&lt;&gt;"",ROW(INDIRECT("1:"&amp;ROWS($I$2:I2303)))),ROWS($1:1804))),"")),"",IF(ROWS($1:1804)&lt;=COUNTA($I$2:I2303),INDEX($I$2:I2303,SMALL(IF($I$2:I2303&lt;&gt;"",ROW(INDIRECT("1:"&amp;ROWS($I$2:I2303)))),ROWS($1:1804))),""))</f>
        <v/>
      </c>
    </row>
    <row r="1806" spans="7:11" x14ac:dyDescent="0.2">
      <c r="G1806" s="24" t="str">
        <f>+IF('Tableau de bord'!B1826='Tableau de bord'!B1827,"",'Tableau de bord'!B1826)</f>
        <v/>
      </c>
      <c r="H1806" s="23" t="str">
        <f>+'Tableau de bord'!R1826</f>
        <v/>
      </c>
      <c r="I1806" s="17" t="str">
        <f>+IF('Tableau de bord'!B1827='Tableau de bord'!B1826,"",SUM($H$2:$H1806))</f>
        <v/>
      </c>
      <c r="J1806" s="8" t="str" cm="1">
        <f t="array" aca="1" ref="J1806" ca="1">IF(ISERROR(IF(ROWS($1:1805)&lt;=COUNTA($G$2:G2304),INDEX($G$2:G2304,SMALL(IF($G$2:G2304&lt;&gt;"",ROW(INDIRECT("1:"&amp;ROWS($G$2:G2304)))),ROWS($1:1805))),"")),"",IF(ROWS($1:1805)&lt;=COUNTA($G$2:G2304),INDEX($G$2:G2304,SMALL(IF($G$2:G2304&lt;&gt;"",ROW(INDIRECT("1:"&amp;ROWS($G$2:G2304)))),ROWS($1:1805))),""))</f>
        <v/>
      </c>
      <c r="K1806" s="10" t="str" cm="1">
        <f t="array" aca="1" ref="K1806" ca="1">IF(ISERROR(IF(ROWS($1:1805)&lt;=COUNTA($I$2:I2304),INDEX($I$2:I2304,SMALL(IF($I$2:I2304&lt;&gt;"",ROW(INDIRECT("1:"&amp;ROWS($I$2:I2304)))),ROWS($1:1805))),"")),"",IF(ROWS($1:1805)&lt;=COUNTA($I$2:I2304),INDEX($I$2:I2304,SMALL(IF($I$2:I2304&lt;&gt;"",ROW(INDIRECT("1:"&amp;ROWS($I$2:I2304)))),ROWS($1:1805))),""))</f>
        <v/>
      </c>
    </row>
    <row r="1807" spans="7:11" x14ac:dyDescent="0.2">
      <c r="G1807" s="24" t="str">
        <f>+IF('Tableau de bord'!B1827='Tableau de bord'!B1828,"",'Tableau de bord'!B1827)</f>
        <v/>
      </c>
      <c r="H1807" s="23" t="str">
        <f>+'Tableau de bord'!R1827</f>
        <v/>
      </c>
      <c r="I1807" s="17" t="str">
        <f>+IF('Tableau de bord'!B1828='Tableau de bord'!B1827,"",SUM($H$2:$H1807))</f>
        <v/>
      </c>
      <c r="J1807" s="8" t="str" cm="1">
        <f t="array" aca="1" ref="J1807" ca="1">IF(ISERROR(IF(ROWS($1:1806)&lt;=COUNTA($G$2:G2305),INDEX($G$2:G2305,SMALL(IF($G$2:G2305&lt;&gt;"",ROW(INDIRECT("1:"&amp;ROWS($G$2:G2305)))),ROWS($1:1806))),"")),"",IF(ROWS($1:1806)&lt;=COUNTA($G$2:G2305),INDEX($G$2:G2305,SMALL(IF($G$2:G2305&lt;&gt;"",ROW(INDIRECT("1:"&amp;ROWS($G$2:G2305)))),ROWS($1:1806))),""))</f>
        <v/>
      </c>
      <c r="K1807" s="10" t="str" cm="1">
        <f t="array" aca="1" ref="K1807" ca="1">IF(ISERROR(IF(ROWS($1:1806)&lt;=COUNTA($I$2:I2305),INDEX($I$2:I2305,SMALL(IF($I$2:I2305&lt;&gt;"",ROW(INDIRECT("1:"&amp;ROWS($I$2:I2305)))),ROWS($1:1806))),"")),"",IF(ROWS($1:1806)&lt;=COUNTA($I$2:I2305),INDEX($I$2:I2305,SMALL(IF($I$2:I2305&lt;&gt;"",ROW(INDIRECT("1:"&amp;ROWS($I$2:I2305)))),ROWS($1:1806))),""))</f>
        <v/>
      </c>
    </row>
    <row r="1808" spans="7:11" x14ac:dyDescent="0.2">
      <c r="G1808" s="24" t="str">
        <f>+IF('Tableau de bord'!B1828='Tableau de bord'!B1829,"",'Tableau de bord'!B1828)</f>
        <v/>
      </c>
      <c r="H1808" s="23" t="str">
        <f>+'Tableau de bord'!R1828</f>
        <v/>
      </c>
      <c r="I1808" s="17" t="str">
        <f>+IF('Tableau de bord'!B1829='Tableau de bord'!B1828,"",SUM($H$2:$H1808))</f>
        <v/>
      </c>
      <c r="J1808" s="8" t="str" cm="1">
        <f t="array" aca="1" ref="J1808" ca="1">IF(ISERROR(IF(ROWS($1:1807)&lt;=COUNTA($G$2:G2306),INDEX($G$2:G2306,SMALL(IF($G$2:G2306&lt;&gt;"",ROW(INDIRECT("1:"&amp;ROWS($G$2:G2306)))),ROWS($1:1807))),"")),"",IF(ROWS($1:1807)&lt;=COUNTA($G$2:G2306),INDEX($G$2:G2306,SMALL(IF($G$2:G2306&lt;&gt;"",ROW(INDIRECT("1:"&amp;ROWS($G$2:G2306)))),ROWS($1:1807))),""))</f>
        <v/>
      </c>
      <c r="K1808" s="10" t="str" cm="1">
        <f t="array" aca="1" ref="K1808" ca="1">IF(ISERROR(IF(ROWS($1:1807)&lt;=COUNTA($I$2:I2306),INDEX($I$2:I2306,SMALL(IF($I$2:I2306&lt;&gt;"",ROW(INDIRECT("1:"&amp;ROWS($I$2:I2306)))),ROWS($1:1807))),"")),"",IF(ROWS($1:1807)&lt;=COUNTA($I$2:I2306),INDEX($I$2:I2306,SMALL(IF($I$2:I2306&lt;&gt;"",ROW(INDIRECT("1:"&amp;ROWS($I$2:I2306)))),ROWS($1:1807))),""))</f>
        <v/>
      </c>
    </row>
    <row r="1809" spans="7:11" x14ac:dyDescent="0.2">
      <c r="G1809" s="24" t="str">
        <f>+IF('Tableau de bord'!B1829='Tableau de bord'!B1830,"",'Tableau de bord'!B1829)</f>
        <v/>
      </c>
      <c r="H1809" s="23" t="str">
        <f>+'Tableau de bord'!R1829</f>
        <v/>
      </c>
      <c r="I1809" s="17" t="str">
        <f>+IF('Tableau de bord'!B1830='Tableau de bord'!B1829,"",SUM($H$2:$H1809))</f>
        <v/>
      </c>
      <c r="J1809" s="8" t="str" cm="1">
        <f t="array" aca="1" ref="J1809" ca="1">IF(ISERROR(IF(ROWS($1:1808)&lt;=COUNTA($G$2:G2307),INDEX($G$2:G2307,SMALL(IF($G$2:G2307&lt;&gt;"",ROW(INDIRECT("1:"&amp;ROWS($G$2:G2307)))),ROWS($1:1808))),"")),"",IF(ROWS($1:1808)&lt;=COUNTA($G$2:G2307),INDEX($G$2:G2307,SMALL(IF($G$2:G2307&lt;&gt;"",ROW(INDIRECT("1:"&amp;ROWS($G$2:G2307)))),ROWS($1:1808))),""))</f>
        <v/>
      </c>
      <c r="K1809" s="10" t="str" cm="1">
        <f t="array" aca="1" ref="K1809" ca="1">IF(ISERROR(IF(ROWS($1:1808)&lt;=COUNTA($I$2:I2307),INDEX($I$2:I2307,SMALL(IF($I$2:I2307&lt;&gt;"",ROW(INDIRECT("1:"&amp;ROWS($I$2:I2307)))),ROWS($1:1808))),"")),"",IF(ROWS($1:1808)&lt;=COUNTA($I$2:I2307),INDEX($I$2:I2307,SMALL(IF($I$2:I2307&lt;&gt;"",ROW(INDIRECT("1:"&amp;ROWS($I$2:I2307)))),ROWS($1:1808))),""))</f>
        <v/>
      </c>
    </row>
    <row r="1810" spans="7:11" x14ac:dyDescent="0.2">
      <c r="G1810" s="24" t="str">
        <f>+IF('Tableau de bord'!B1830='Tableau de bord'!B1831,"",'Tableau de bord'!B1830)</f>
        <v/>
      </c>
      <c r="H1810" s="23" t="str">
        <f>+'Tableau de bord'!R1830</f>
        <v/>
      </c>
      <c r="I1810" s="17" t="str">
        <f>+IF('Tableau de bord'!B1831='Tableau de bord'!B1830,"",SUM($H$2:$H1810))</f>
        <v/>
      </c>
      <c r="J1810" s="8" t="str" cm="1">
        <f t="array" aca="1" ref="J1810" ca="1">IF(ISERROR(IF(ROWS($1:1809)&lt;=COUNTA($G$2:G2308),INDEX($G$2:G2308,SMALL(IF($G$2:G2308&lt;&gt;"",ROW(INDIRECT("1:"&amp;ROWS($G$2:G2308)))),ROWS($1:1809))),"")),"",IF(ROWS($1:1809)&lt;=COUNTA($G$2:G2308),INDEX($G$2:G2308,SMALL(IF($G$2:G2308&lt;&gt;"",ROW(INDIRECT("1:"&amp;ROWS($G$2:G2308)))),ROWS($1:1809))),""))</f>
        <v/>
      </c>
      <c r="K1810" s="10" t="str" cm="1">
        <f t="array" aca="1" ref="K1810" ca="1">IF(ISERROR(IF(ROWS($1:1809)&lt;=COUNTA($I$2:I2308),INDEX($I$2:I2308,SMALL(IF($I$2:I2308&lt;&gt;"",ROW(INDIRECT("1:"&amp;ROWS($I$2:I2308)))),ROWS($1:1809))),"")),"",IF(ROWS($1:1809)&lt;=COUNTA($I$2:I2308),INDEX($I$2:I2308,SMALL(IF($I$2:I2308&lt;&gt;"",ROW(INDIRECT("1:"&amp;ROWS($I$2:I2308)))),ROWS($1:1809))),""))</f>
        <v/>
      </c>
    </row>
    <row r="1811" spans="7:11" x14ac:dyDescent="0.2">
      <c r="G1811" s="24" t="str">
        <f>+IF('Tableau de bord'!B1831='Tableau de bord'!B1832,"",'Tableau de bord'!B1831)</f>
        <v/>
      </c>
      <c r="H1811" s="23" t="str">
        <f>+'Tableau de bord'!R1831</f>
        <v/>
      </c>
      <c r="I1811" s="17" t="str">
        <f>+IF('Tableau de bord'!B1832='Tableau de bord'!B1831,"",SUM($H$2:$H1811))</f>
        <v/>
      </c>
      <c r="J1811" s="8" t="str" cm="1">
        <f t="array" aca="1" ref="J1811" ca="1">IF(ISERROR(IF(ROWS($1:1810)&lt;=COUNTA($G$2:G2309),INDEX($G$2:G2309,SMALL(IF($G$2:G2309&lt;&gt;"",ROW(INDIRECT("1:"&amp;ROWS($G$2:G2309)))),ROWS($1:1810))),"")),"",IF(ROWS($1:1810)&lt;=COUNTA($G$2:G2309),INDEX($G$2:G2309,SMALL(IF($G$2:G2309&lt;&gt;"",ROW(INDIRECT("1:"&amp;ROWS($G$2:G2309)))),ROWS($1:1810))),""))</f>
        <v/>
      </c>
      <c r="K1811" s="10" t="str" cm="1">
        <f t="array" aca="1" ref="K1811" ca="1">IF(ISERROR(IF(ROWS($1:1810)&lt;=COUNTA($I$2:I2309),INDEX($I$2:I2309,SMALL(IF($I$2:I2309&lt;&gt;"",ROW(INDIRECT("1:"&amp;ROWS($I$2:I2309)))),ROWS($1:1810))),"")),"",IF(ROWS($1:1810)&lt;=COUNTA($I$2:I2309),INDEX($I$2:I2309,SMALL(IF($I$2:I2309&lt;&gt;"",ROW(INDIRECT("1:"&amp;ROWS($I$2:I2309)))),ROWS($1:1810))),""))</f>
        <v/>
      </c>
    </row>
    <row r="1812" spans="7:11" x14ac:dyDescent="0.2">
      <c r="G1812" s="24" t="str">
        <f>+IF('Tableau de bord'!B1832='Tableau de bord'!B1833,"",'Tableau de bord'!B1832)</f>
        <v/>
      </c>
      <c r="H1812" s="23" t="str">
        <f>+'Tableau de bord'!R1832</f>
        <v/>
      </c>
      <c r="I1812" s="17" t="str">
        <f>+IF('Tableau de bord'!B1833='Tableau de bord'!B1832,"",SUM($H$2:$H1812))</f>
        <v/>
      </c>
      <c r="J1812" s="8" t="str" cm="1">
        <f t="array" aca="1" ref="J1812" ca="1">IF(ISERROR(IF(ROWS($1:1811)&lt;=COUNTA($G$2:G2310),INDEX($G$2:G2310,SMALL(IF($G$2:G2310&lt;&gt;"",ROW(INDIRECT("1:"&amp;ROWS($G$2:G2310)))),ROWS($1:1811))),"")),"",IF(ROWS($1:1811)&lt;=COUNTA($G$2:G2310),INDEX($G$2:G2310,SMALL(IF($G$2:G2310&lt;&gt;"",ROW(INDIRECT("1:"&amp;ROWS($G$2:G2310)))),ROWS($1:1811))),""))</f>
        <v/>
      </c>
      <c r="K1812" s="10" t="str" cm="1">
        <f t="array" aca="1" ref="K1812" ca="1">IF(ISERROR(IF(ROWS($1:1811)&lt;=COUNTA($I$2:I2310),INDEX($I$2:I2310,SMALL(IF($I$2:I2310&lt;&gt;"",ROW(INDIRECT("1:"&amp;ROWS($I$2:I2310)))),ROWS($1:1811))),"")),"",IF(ROWS($1:1811)&lt;=COUNTA($I$2:I2310),INDEX($I$2:I2310,SMALL(IF($I$2:I2310&lt;&gt;"",ROW(INDIRECT("1:"&amp;ROWS($I$2:I2310)))),ROWS($1:1811))),""))</f>
        <v/>
      </c>
    </row>
    <row r="1813" spans="7:11" x14ac:dyDescent="0.2">
      <c r="G1813" s="24" t="str">
        <f>+IF('Tableau de bord'!B1833='Tableau de bord'!B1834,"",'Tableau de bord'!B1833)</f>
        <v/>
      </c>
      <c r="H1813" s="23" t="str">
        <f>+'Tableau de bord'!R1833</f>
        <v/>
      </c>
      <c r="I1813" s="17" t="str">
        <f>+IF('Tableau de bord'!B1834='Tableau de bord'!B1833,"",SUM($H$2:$H1813))</f>
        <v/>
      </c>
      <c r="J1813" s="8" t="str" cm="1">
        <f t="array" aca="1" ref="J1813" ca="1">IF(ISERROR(IF(ROWS($1:1812)&lt;=COUNTA($G$2:G2311),INDEX($G$2:G2311,SMALL(IF($G$2:G2311&lt;&gt;"",ROW(INDIRECT("1:"&amp;ROWS($G$2:G2311)))),ROWS($1:1812))),"")),"",IF(ROWS($1:1812)&lt;=COUNTA($G$2:G2311),INDEX($G$2:G2311,SMALL(IF($G$2:G2311&lt;&gt;"",ROW(INDIRECT("1:"&amp;ROWS($G$2:G2311)))),ROWS($1:1812))),""))</f>
        <v/>
      </c>
      <c r="K1813" s="10" t="str" cm="1">
        <f t="array" aca="1" ref="K1813" ca="1">IF(ISERROR(IF(ROWS($1:1812)&lt;=COUNTA($I$2:I2311),INDEX($I$2:I2311,SMALL(IF($I$2:I2311&lt;&gt;"",ROW(INDIRECT("1:"&amp;ROWS($I$2:I2311)))),ROWS($1:1812))),"")),"",IF(ROWS($1:1812)&lt;=COUNTA($I$2:I2311),INDEX($I$2:I2311,SMALL(IF($I$2:I2311&lt;&gt;"",ROW(INDIRECT("1:"&amp;ROWS($I$2:I2311)))),ROWS($1:1812))),""))</f>
        <v/>
      </c>
    </row>
    <row r="1814" spans="7:11" x14ac:dyDescent="0.2">
      <c r="G1814" s="24" t="str">
        <f>+IF('Tableau de bord'!B1834='Tableau de bord'!B1835,"",'Tableau de bord'!B1834)</f>
        <v/>
      </c>
      <c r="H1814" s="23" t="str">
        <f>+'Tableau de bord'!R1834</f>
        <v/>
      </c>
      <c r="I1814" s="17" t="str">
        <f>+IF('Tableau de bord'!B1835='Tableau de bord'!B1834,"",SUM($H$2:$H1814))</f>
        <v/>
      </c>
      <c r="J1814" s="8" t="str" cm="1">
        <f t="array" aca="1" ref="J1814" ca="1">IF(ISERROR(IF(ROWS($1:1813)&lt;=COUNTA($G$2:G2312),INDEX($G$2:G2312,SMALL(IF($G$2:G2312&lt;&gt;"",ROW(INDIRECT("1:"&amp;ROWS($G$2:G2312)))),ROWS($1:1813))),"")),"",IF(ROWS($1:1813)&lt;=COUNTA($G$2:G2312),INDEX($G$2:G2312,SMALL(IF($G$2:G2312&lt;&gt;"",ROW(INDIRECT("1:"&amp;ROWS($G$2:G2312)))),ROWS($1:1813))),""))</f>
        <v/>
      </c>
      <c r="K1814" s="10" t="str" cm="1">
        <f t="array" aca="1" ref="K1814" ca="1">IF(ISERROR(IF(ROWS($1:1813)&lt;=COUNTA($I$2:I2312),INDEX($I$2:I2312,SMALL(IF($I$2:I2312&lt;&gt;"",ROW(INDIRECT("1:"&amp;ROWS($I$2:I2312)))),ROWS($1:1813))),"")),"",IF(ROWS($1:1813)&lt;=COUNTA($I$2:I2312),INDEX($I$2:I2312,SMALL(IF($I$2:I2312&lt;&gt;"",ROW(INDIRECT("1:"&amp;ROWS($I$2:I2312)))),ROWS($1:1813))),""))</f>
        <v/>
      </c>
    </row>
    <row r="1815" spans="7:11" x14ac:dyDescent="0.2">
      <c r="G1815" s="24" t="str">
        <f>+IF('Tableau de bord'!B1835='Tableau de bord'!B1836,"",'Tableau de bord'!B1835)</f>
        <v/>
      </c>
      <c r="H1815" s="23" t="str">
        <f>+'Tableau de bord'!R1835</f>
        <v/>
      </c>
      <c r="I1815" s="17" t="str">
        <f>+IF('Tableau de bord'!B1836='Tableau de bord'!B1835,"",SUM($H$2:$H1815))</f>
        <v/>
      </c>
      <c r="J1815" s="8" t="str" cm="1">
        <f t="array" aca="1" ref="J1815" ca="1">IF(ISERROR(IF(ROWS($1:1814)&lt;=COUNTA($G$2:G2313),INDEX($G$2:G2313,SMALL(IF($G$2:G2313&lt;&gt;"",ROW(INDIRECT("1:"&amp;ROWS($G$2:G2313)))),ROWS($1:1814))),"")),"",IF(ROWS($1:1814)&lt;=COUNTA($G$2:G2313),INDEX($G$2:G2313,SMALL(IF($G$2:G2313&lt;&gt;"",ROW(INDIRECT("1:"&amp;ROWS($G$2:G2313)))),ROWS($1:1814))),""))</f>
        <v/>
      </c>
      <c r="K1815" s="10" t="str" cm="1">
        <f t="array" aca="1" ref="K1815" ca="1">IF(ISERROR(IF(ROWS($1:1814)&lt;=COUNTA($I$2:I2313),INDEX($I$2:I2313,SMALL(IF($I$2:I2313&lt;&gt;"",ROW(INDIRECT("1:"&amp;ROWS($I$2:I2313)))),ROWS($1:1814))),"")),"",IF(ROWS($1:1814)&lt;=COUNTA($I$2:I2313),INDEX($I$2:I2313,SMALL(IF($I$2:I2313&lt;&gt;"",ROW(INDIRECT("1:"&amp;ROWS($I$2:I2313)))),ROWS($1:1814))),""))</f>
        <v/>
      </c>
    </row>
    <row r="1816" spans="7:11" x14ac:dyDescent="0.2">
      <c r="G1816" s="24" t="str">
        <f>+IF('Tableau de bord'!B1836='Tableau de bord'!B1837,"",'Tableau de bord'!B1836)</f>
        <v/>
      </c>
      <c r="H1816" s="23" t="str">
        <f>+'Tableau de bord'!R1836</f>
        <v/>
      </c>
      <c r="I1816" s="17" t="str">
        <f>+IF('Tableau de bord'!B1837='Tableau de bord'!B1836,"",SUM($H$2:$H1816))</f>
        <v/>
      </c>
      <c r="J1816" s="8" t="str" cm="1">
        <f t="array" aca="1" ref="J1816" ca="1">IF(ISERROR(IF(ROWS($1:1815)&lt;=COUNTA($G$2:G2314),INDEX($G$2:G2314,SMALL(IF($G$2:G2314&lt;&gt;"",ROW(INDIRECT("1:"&amp;ROWS($G$2:G2314)))),ROWS($1:1815))),"")),"",IF(ROWS($1:1815)&lt;=COUNTA($G$2:G2314),INDEX($G$2:G2314,SMALL(IF($G$2:G2314&lt;&gt;"",ROW(INDIRECT("1:"&amp;ROWS($G$2:G2314)))),ROWS($1:1815))),""))</f>
        <v/>
      </c>
      <c r="K1816" s="10" t="str" cm="1">
        <f t="array" aca="1" ref="K1816" ca="1">IF(ISERROR(IF(ROWS($1:1815)&lt;=COUNTA($I$2:I2314),INDEX($I$2:I2314,SMALL(IF($I$2:I2314&lt;&gt;"",ROW(INDIRECT("1:"&amp;ROWS($I$2:I2314)))),ROWS($1:1815))),"")),"",IF(ROWS($1:1815)&lt;=COUNTA($I$2:I2314),INDEX($I$2:I2314,SMALL(IF($I$2:I2314&lt;&gt;"",ROW(INDIRECT("1:"&amp;ROWS($I$2:I2314)))),ROWS($1:1815))),""))</f>
        <v/>
      </c>
    </row>
    <row r="1817" spans="7:11" x14ac:dyDescent="0.2">
      <c r="G1817" s="24" t="str">
        <f>+IF('Tableau de bord'!B1837='Tableau de bord'!B1838,"",'Tableau de bord'!B1837)</f>
        <v/>
      </c>
      <c r="H1817" s="23" t="str">
        <f>+'Tableau de bord'!R1837</f>
        <v/>
      </c>
      <c r="I1817" s="17" t="str">
        <f>+IF('Tableau de bord'!B1838='Tableau de bord'!B1837,"",SUM($H$2:$H1817))</f>
        <v/>
      </c>
      <c r="J1817" s="8" t="str" cm="1">
        <f t="array" aca="1" ref="J1817" ca="1">IF(ISERROR(IF(ROWS($1:1816)&lt;=COUNTA($G$2:G2315),INDEX($G$2:G2315,SMALL(IF($G$2:G2315&lt;&gt;"",ROW(INDIRECT("1:"&amp;ROWS($G$2:G2315)))),ROWS($1:1816))),"")),"",IF(ROWS($1:1816)&lt;=COUNTA($G$2:G2315),INDEX($G$2:G2315,SMALL(IF($G$2:G2315&lt;&gt;"",ROW(INDIRECT("1:"&amp;ROWS($G$2:G2315)))),ROWS($1:1816))),""))</f>
        <v/>
      </c>
      <c r="K1817" s="10" t="str" cm="1">
        <f t="array" aca="1" ref="K1817" ca="1">IF(ISERROR(IF(ROWS($1:1816)&lt;=COUNTA($I$2:I2315),INDEX($I$2:I2315,SMALL(IF($I$2:I2315&lt;&gt;"",ROW(INDIRECT("1:"&amp;ROWS($I$2:I2315)))),ROWS($1:1816))),"")),"",IF(ROWS($1:1816)&lt;=COUNTA($I$2:I2315),INDEX($I$2:I2315,SMALL(IF($I$2:I2315&lt;&gt;"",ROW(INDIRECT("1:"&amp;ROWS($I$2:I2315)))),ROWS($1:1816))),""))</f>
        <v/>
      </c>
    </row>
    <row r="1818" spans="7:11" x14ac:dyDescent="0.2">
      <c r="G1818" s="24" t="str">
        <f>+IF('Tableau de bord'!B1838='Tableau de bord'!B1839,"",'Tableau de bord'!B1838)</f>
        <v/>
      </c>
      <c r="H1818" s="23" t="str">
        <f>+'Tableau de bord'!R1838</f>
        <v/>
      </c>
      <c r="I1818" s="17" t="str">
        <f>+IF('Tableau de bord'!B1839='Tableau de bord'!B1838,"",SUM($H$2:$H1818))</f>
        <v/>
      </c>
      <c r="J1818" s="8" t="str" cm="1">
        <f t="array" aca="1" ref="J1818" ca="1">IF(ISERROR(IF(ROWS($1:1817)&lt;=COUNTA($G$2:G2316),INDEX($G$2:G2316,SMALL(IF($G$2:G2316&lt;&gt;"",ROW(INDIRECT("1:"&amp;ROWS($G$2:G2316)))),ROWS($1:1817))),"")),"",IF(ROWS($1:1817)&lt;=COUNTA($G$2:G2316),INDEX($G$2:G2316,SMALL(IF($G$2:G2316&lt;&gt;"",ROW(INDIRECT("1:"&amp;ROWS($G$2:G2316)))),ROWS($1:1817))),""))</f>
        <v/>
      </c>
      <c r="K1818" s="10" t="str" cm="1">
        <f t="array" aca="1" ref="K1818" ca="1">IF(ISERROR(IF(ROWS($1:1817)&lt;=COUNTA($I$2:I2316),INDEX($I$2:I2316,SMALL(IF($I$2:I2316&lt;&gt;"",ROW(INDIRECT("1:"&amp;ROWS($I$2:I2316)))),ROWS($1:1817))),"")),"",IF(ROWS($1:1817)&lt;=COUNTA($I$2:I2316),INDEX($I$2:I2316,SMALL(IF($I$2:I2316&lt;&gt;"",ROW(INDIRECT("1:"&amp;ROWS($I$2:I2316)))),ROWS($1:1817))),""))</f>
        <v/>
      </c>
    </row>
    <row r="1819" spans="7:11" x14ac:dyDescent="0.2">
      <c r="G1819" s="24" t="str">
        <f>+IF('Tableau de bord'!B1839='Tableau de bord'!B1840,"",'Tableau de bord'!B1839)</f>
        <v/>
      </c>
      <c r="H1819" s="23" t="str">
        <f>+'Tableau de bord'!R1839</f>
        <v/>
      </c>
      <c r="I1819" s="17" t="str">
        <f>+IF('Tableau de bord'!B1840='Tableau de bord'!B1839,"",SUM($H$2:$H1819))</f>
        <v/>
      </c>
      <c r="J1819" s="8" t="str" cm="1">
        <f t="array" aca="1" ref="J1819" ca="1">IF(ISERROR(IF(ROWS($1:1818)&lt;=COUNTA($G$2:G2317),INDEX($G$2:G2317,SMALL(IF($G$2:G2317&lt;&gt;"",ROW(INDIRECT("1:"&amp;ROWS($G$2:G2317)))),ROWS($1:1818))),"")),"",IF(ROWS($1:1818)&lt;=COUNTA($G$2:G2317),INDEX($G$2:G2317,SMALL(IF($G$2:G2317&lt;&gt;"",ROW(INDIRECT("1:"&amp;ROWS($G$2:G2317)))),ROWS($1:1818))),""))</f>
        <v/>
      </c>
      <c r="K1819" s="10" t="str" cm="1">
        <f t="array" aca="1" ref="K1819" ca="1">IF(ISERROR(IF(ROWS($1:1818)&lt;=COUNTA($I$2:I2317),INDEX($I$2:I2317,SMALL(IF($I$2:I2317&lt;&gt;"",ROW(INDIRECT("1:"&amp;ROWS($I$2:I2317)))),ROWS($1:1818))),"")),"",IF(ROWS($1:1818)&lt;=COUNTA($I$2:I2317),INDEX($I$2:I2317,SMALL(IF($I$2:I2317&lt;&gt;"",ROW(INDIRECT("1:"&amp;ROWS($I$2:I2317)))),ROWS($1:1818))),""))</f>
        <v/>
      </c>
    </row>
    <row r="1820" spans="7:11" x14ac:dyDescent="0.2">
      <c r="G1820" s="24" t="str">
        <f>+IF('Tableau de bord'!B1840='Tableau de bord'!B1841,"",'Tableau de bord'!B1840)</f>
        <v/>
      </c>
      <c r="H1820" s="23" t="str">
        <f>+'Tableau de bord'!R1840</f>
        <v/>
      </c>
      <c r="I1820" s="17" t="str">
        <f>+IF('Tableau de bord'!B1841='Tableau de bord'!B1840,"",SUM($H$2:$H1820))</f>
        <v/>
      </c>
      <c r="J1820" s="8" t="str" cm="1">
        <f t="array" aca="1" ref="J1820" ca="1">IF(ISERROR(IF(ROWS($1:1819)&lt;=COUNTA($G$2:G2318),INDEX($G$2:G2318,SMALL(IF($G$2:G2318&lt;&gt;"",ROW(INDIRECT("1:"&amp;ROWS($G$2:G2318)))),ROWS($1:1819))),"")),"",IF(ROWS($1:1819)&lt;=COUNTA($G$2:G2318),INDEX($G$2:G2318,SMALL(IF($G$2:G2318&lt;&gt;"",ROW(INDIRECT("1:"&amp;ROWS($G$2:G2318)))),ROWS($1:1819))),""))</f>
        <v/>
      </c>
      <c r="K1820" s="10" t="str" cm="1">
        <f t="array" aca="1" ref="K1820" ca="1">IF(ISERROR(IF(ROWS($1:1819)&lt;=COUNTA($I$2:I2318),INDEX($I$2:I2318,SMALL(IF($I$2:I2318&lt;&gt;"",ROW(INDIRECT("1:"&amp;ROWS($I$2:I2318)))),ROWS($1:1819))),"")),"",IF(ROWS($1:1819)&lt;=COUNTA($I$2:I2318),INDEX($I$2:I2318,SMALL(IF($I$2:I2318&lt;&gt;"",ROW(INDIRECT("1:"&amp;ROWS($I$2:I2318)))),ROWS($1:1819))),""))</f>
        <v/>
      </c>
    </row>
    <row r="1821" spans="7:11" x14ac:dyDescent="0.2">
      <c r="G1821" s="24" t="str">
        <f>+IF('Tableau de bord'!B1841='Tableau de bord'!B1842,"",'Tableau de bord'!B1841)</f>
        <v/>
      </c>
      <c r="H1821" s="23" t="str">
        <f>+'Tableau de bord'!R1841</f>
        <v/>
      </c>
      <c r="I1821" s="17" t="str">
        <f>+IF('Tableau de bord'!B1842='Tableau de bord'!B1841,"",SUM($H$2:$H1821))</f>
        <v/>
      </c>
      <c r="J1821" s="8" t="str" cm="1">
        <f t="array" aca="1" ref="J1821" ca="1">IF(ISERROR(IF(ROWS($1:1820)&lt;=COUNTA($G$2:G2319),INDEX($G$2:G2319,SMALL(IF($G$2:G2319&lt;&gt;"",ROW(INDIRECT("1:"&amp;ROWS($G$2:G2319)))),ROWS($1:1820))),"")),"",IF(ROWS($1:1820)&lt;=COUNTA($G$2:G2319),INDEX($G$2:G2319,SMALL(IF($G$2:G2319&lt;&gt;"",ROW(INDIRECT("1:"&amp;ROWS($G$2:G2319)))),ROWS($1:1820))),""))</f>
        <v/>
      </c>
      <c r="K1821" s="10" t="str" cm="1">
        <f t="array" aca="1" ref="K1821" ca="1">IF(ISERROR(IF(ROWS($1:1820)&lt;=COUNTA($I$2:I2319),INDEX($I$2:I2319,SMALL(IF($I$2:I2319&lt;&gt;"",ROW(INDIRECT("1:"&amp;ROWS($I$2:I2319)))),ROWS($1:1820))),"")),"",IF(ROWS($1:1820)&lt;=COUNTA($I$2:I2319),INDEX($I$2:I2319,SMALL(IF($I$2:I2319&lt;&gt;"",ROW(INDIRECT("1:"&amp;ROWS($I$2:I2319)))),ROWS($1:1820))),""))</f>
        <v/>
      </c>
    </row>
    <row r="1822" spans="7:11" x14ac:dyDescent="0.2">
      <c r="G1822" s="24" t="str">
        <f>+IF('Tableau de bord'!B1842='Tableau de bord'!B1843,"",'Tableau de bord'!B1842)</f>
        <v/>
      </c>
      <c r="H1822" s="23" t="str">
        <f>+'Tableau de bord'!R1842</f>
        <v/>
      </c>
      <c r="I1822" s="17" t="str">
        <f>+IF('Tableau de bord'!B1843='Tableau de bord'!B1842,"",SUM($H$2:$H1822))</f>
        <v/>
      </c>
      <c r="J1822" s="8" t="str" cm="1">
        <f t="array" aca="1" ref="J1822" ca="1">IF(ISERROR(IF(ROWS($1:1821)&lt;=COUNTA($G$2:G2320),INDEX($G$2:G2320,SMALL(IF($G$2:G2320&lt;&gt;"",ROW(INDIRECT("1:"&amp;ROWS($G$2:G2320)))),ROWS($1:1821))),"")),"",IF(ROWS($1:1821)&lt;=COUNTA($G$2:G2320),INDEX($G$2:G2320,SMALL(IF($G$2:G2320&lt;&gt;"",ROW(INDIRECT("1:"&amp;ROWS($G$2:G2320)))),ROWS($1:1821))),""))</f>
        <v/>
      </c>
      <c r="K1822" s="10" t="str" cm="1">
        <f t="array" aca="1" ref="K1822" ca="1">IF(ISERROR(IF(ROWS($1:1821)&lt;=COUNTA($I$2:I2320),INDEX($I$2:I2320,SMALL(IF($I$2:I2320&lt;&gt;"",ROW(INDIRECT("1:"&amp;ROWS($I$2:I2320)))),ROWS($1:1821))),"")),"",IF(ROWS($1:1821)&lt;=COUNTA($I$2:I2320),INDEX($I$2:I2320,SMALL(IF($I$2:I2320&lt;&gt;"",ROW(INDIRECT("1:"&amp;ROWS($I$2:I2320)))),ROWS($1:1821))),""))</f>
        <v/>
      </c>
    </row>
    <row r="1823" spans="7:11" x14ac:dyDescent="0.2">
      <c r="G1823" s="24" t="str">
        <f>+IF('Tableau de bord'!B1843='Tableau de bord'!B1844,"",'Tableau de bord'!B1843)</f>
        <v/>
      </c>
      <c r="H1823" s="23" t="str">
        <f>+'Tableau de bord'!R1843</f>
        <v/>
      </c>
      <c r="I1823" s="17" t="str">
        <f>+IF('Tableau de bord'!B1844='Tableau de bord'!B1843,"",SUM($H$2:$H1823))</f>
        <v/>
      </c>
      <c r="J1823" s="8" t="str" cm="1">
        <f t="array" aca="1" ref="J1823" ca="1">IF(ISERROR(IF(ROWS($1:1822)&lt;=COUNTA($G$2:G2321),INDEX($G$2:G2321,SMALL(IF($G$2:G2321&lt;&gt;"",ROW(INDIRECT("1:"&amp;ROWS($G$2:G2321)))),ROWS($1:1822))),"")),"",IF(ROWS($1:1822)&lt;=COUNTA($G$2:G2321),INDEX($G$2:G2321,SMALL(IF($G$2:G2321&lt;&gt;"",ROW(INDIRECT("1:"&amp;ROWS($G$2:G2321)))),ROWS($1:1822))),""))</f>
        <v/>
      </c>
      <c r="K1823" s="10" t="str" cm="1">
        <f t="array" aca="1" ref="K1823" ca="1">IF(ISERROR(IF(ROWS($1:1822)&lt;=COUNTA($I$2:I2321),INDEX($I$2:I2321,SMALL(IF($I$2:I2321&lt;&gt;"",ROW(INDIRECT("1:"&amp;ROWS($I$2:I2321)))),ROWS($1:1822))),"")),"",IF(ROWS($1:1822)&lt;=COUNTA($I$2:I2321),INDEX($I$2:I2321,SMALL(IF($I$2:I2321&lt;&gt;"",ROW(INDIRECT("1:"&amp;ROWS($I$2:I2321)))),ROWS($1:1822))),""))</f>
        <v/>
      </c>
    </row>
    <row r="1824" spans="7:11" x14ac:dyDescent="0.2">
      <c r="G1824" s="24" t="str">
        <f>+IF('Tableau de bord'!B1844='Tableau de bord'!B1845,"",'Tableau de bord'!B1844)</f>
        <v/>
      </c>
      <c r="H1824" s="23" t="str">
        <f>+'Tableau de bord'!R1844</f>
        <v/>
      </c>
      <c r="I1824" s="17" t="str">
        <f>+IF('Tableau de bord'!B1845='Tableau de bord'!B1844,"",SUM($H$2:$H1824))</f>
        <v/>
      </c>
      <c r="J1824" s="8" t="str" cm="1">
        <f t="array" aca="1" ref="J1824" ca="1">IF(ISERROR(IF(ROWS($1:1823)&lt;=COUNTA($G$2:G2322),INDEX($G$2:G2322,SMALL(IF($G$2:G2322&lt;&gt;"",ROW(INDIRECT("1:"&amp;ROWS($G$2:G2322)))),ROWS($1:1823))),"")),"",IF(ROWS($1:1823)&lt;=COUNTA($G$2:G2322),INDEX($G$2:G2322,SMALL(IF($G$2:G2322&lt;&gt;"",ROW(INDIRECT("1:"&amp;ROWS($G$2:G2322)))),ROWS($1:1823))),""))</f>
        <v/>
      </c>
      <c r="K1824" s="10" t="str" cm="1">
        <f t="array" aca="1" ref="K1824" ca="1">IF(ISERROR(IF(ROWS($1:1823)&lt;=COUNTA($I$2:I2322),INDEX($I$2:I2322,SMALL(IF($I$2:I2322&lt;&gt;"",ROW(INDIRECT("1:"&amp;ROWS($I$2:I2322)))),ROWS($1:1823))),"")),"",IF(ROWS($1:1823)&lt;=COUNTA($I$2:I2322),INDEX($I$2:I2322,SMALL(IF($I$2:I2322&lt;&gt;"",ROW(INDIRECT("1:"&amp;ROWS($I$2:I2322)))),ROWS($1:1823))),""))</f>
        <v/>
      </c>
    </row>
    <row r="1825" spans="7:11" x14ac:dyDescent="0.2">
      <c r="G1825" s="24" t="str">
        <f>+IF('Tableau de bord'!B1845='Tableau de bord'!B1846,"",'Tableau de bord'!B1845)</f>
        <v/>
      </c>
      <c r="H1825" s="23" t="str">
        <f>+'Tableau de bord'!R1845</f>
        <v/>
      </c>
      <c r="I1825" s="17" t="str">
        <f>+IF('Tableau de bord'!B1846='Tableau de bord'!B1845,"",SUM($H$2:$H1825))</f>
        <v/>
      </c>
      <c r="J1825" s="8" t="str" cm="1">
        <f t="array" aca="1" ref="J1825" ca="1">IF(ISERROR(IF(ROWS($1:1824)&lt;=COUNTA($G$2:G2323),INDEX($G$2:G2323,SMALL(IF($G$2:G2323&lt;&gt;"",ROW(INDIRECT("1:"&amp;ROWS($G$2:G2323)))),ROWS($1:1824))),"")),"",IF(ROWS($1:1824)&lt;=COUNTA($G$2:G2323),INDEX($G$2:G2323,SMALL(IF($G$2:G2323&lt;&gt;"",ROW(INDIRECT("1:"&amp;ROWS($G$2:G2323)))),ROWS($1:1824))),""))</f>
        <v/>
      </c>
      <c r="K1825" s="10" t="str" cm="1">
        <f t="array" aca="1" ref="K1825" ca="1">IF(ISERROR(IF(ROWS($1:1824)&lt;=COUNTA($I$2:I2323),INDEX($I$2:I2323,SMALL(IF($I$2:I2323&lt;&gt;"",ROW(INDIRECT("1:"&amp;ROWS($I$2:I2323)))),ROWS($1:1824))),"")),"",IF(ROWS($1:1824)&lt;=COUNTA($I$2:I2323),INDEX($I$2:I2323,SMALL(IF($I$2:I2323&lt;&gt;"",ROW(INDIRECT("1:"&amp;ROWS($I$2:I2323)))),ROWS($1:1824))),""))</f>
        <v/>
      </c>
    </row>
    <row r="1826" spans="7:11" x14ac:dyDescent="0.2">
      <c r="G1826" s="24" t="str">
        <f>+IF('Tableau de bord'!B1846='Tableau de bord'!B1847,"",'Tableau de bord'!B1846)</f>
        <v/>
      </c>
      <c r="H1826" s="23" t="str">
        <f>+'Tableau de bord'!R1846</f>
        <v/>
      </c>
      <c r="I1826" s="17" t="str">
        <f>+IF('Tableau de bord'!B1847='Tableau de bord'!B1846,"",SUM($H$2:$H1826))</f>
        <v/>
      </c>
      <c r="J1826" s="8" t="str" cm="1">
        <f t="array" aca="1" ref="J1826" ca="1">IF(ISERROR(IF(ROWS($1:1825)&lt;=COUNTA($G$2:G2324),INDEX($G$2:G2324,SMALL(IF($G$2:G2324&lt;&gt;"",ROW(INDIRECT("1:"&amp;ROWS($G$2:G2324)))),ROWS($1:1825))),"")),"",IF(ROWS($1:1825)&lt;=COUNTA($G$2:G2324),INDEX($G$2:G2324,SMALL(IF($G$2:G2324&lt;&gt;"",ROW(INDIRECT("1:"&amp;ROWS($G$2:G2324)))),ROWS($1:1825))),""))</f>
        <v/>
      </c>
      <c r="K1826" s="10" t="str" cm="1">
        <f t="array" aca="1" ref="K1826" ca="1">IF(ISERROR(IF(ROWS($1:1825)&lt;=COUNTA($I$2:I2324),INDEX($I$2:I2324,SMALL(IF($I$2:I2324&lt;&gt;"",ROW(INDIRECT("1:"&amp;ROWS($I$2:I2324)))),ROWS($1:1825))),"")),"",IF(ROWS($1:1825)&lt;=COUNTA($I$2:I2324),INDEX($I$2:I2324,SMALL(IF($I$2:I2324&lt;&gt;"",ROW(INDIRECT("1:"&amp;ROWS($I$2:I2324)))),ROWS($1:1825))),""))</f>
        <v/>
      </c>
    </row>
    <row r="1827" spans="7:11" x14ac:dyDescent="0.2">
      <c r="G1827" s="24" t="str">
        <f>+IF('Tableau de bord'!B1847='Tableau de bord'!B1848,"",'Tableau de bord'!B1847)</f>
        <v/>
      </c>
      <c r="H1827" s="23" t="str">
        <f>+'Tableau de bord'!R1847</f>
        <v/>
      </c>
      <c r="I1827" s="17" t="str">
        <f>+IF('Tableau de bord'!B1848='Tableau de bord'!B1847,"",SUM($H$2:$H1827))</f>
        <v/>
      </c>
      <c r="J1827" s="8" t="str" cm="1">
        <f t="array" aca="1" ref="J1827" ca="1">IF(ISERROR(IF(ROWS($1:1826)&lt;=COUNTA($G$2:G2325),INDEX($G$2:G2325,SMALL(IF($G$2:G2325&lt;&gt;"",ROW(INDIRECT("1:"&amp;ROWS($G$2:G2325)))),ROWS($1:1826))),"")),"",IF(ROWS($1:1826)&lt;=COUNTA($G$2:G2325),INDEX($G$2:G2325,SMALL(IF($G$2:G2325&lt;&gt;"",ROW(INDIRECT("1:"&amp;ROWS($G$2:G2325)))),ROWS($1:1826))),""))</f>
        <v/>
      </c>
      <c r="K1827" s="10" t="str" cm="1">
        <f t="array" aca="1" ref="K1827" ca="1">IF(ISERROR(IF(ROWS($1:1826)&lt;=COUNTA($I$2:I2325),INDEX($I$2:I2325,SMALL(IF($I$2:I2325&lt;&gt;"",ROW(INDIRECT("1:"&amp;ROWS($I$2:I2325)))),ROWS($1:1826))),"")),"",IF(ROWS($1:1826)&lt;=COUNTA($I$2:I2325),INDEX($I$2:I2325,SMALL(IF($I$2:I2325&lt;&gt;"",ROW(INDIRECT("1:"&amp;ROWS($I$2:I2325)))),ROWS($1:1826))),""))</f>
        <v/>
      </c>
    </row>
    <row r="1828" spans="7:11" x14ac:dyDescent="0.2">
      <c r="G1828" s="24" t="str">
        <f>+IF('Tableau de bord'!B1848='Tableau de bord'!B1849,"",'Tableau de bord'!B1848)</f>
        <v/>
      </c>
      <c r="H1828" s="23" t="str">
        <f>+'Tableau de bord'!R1848</f>
        <v/>
      </c>
      <c r="I1828" s="17" t="str">
        <f>+IF('Tableau de bord'!B1849='Tableau de bord'!B1848,"",SUM($H$2:$H1828))</f>
        <v/>
      </c>
      <c r="J1828" s="8" t="str" cm="1">
        <f t="array" aca="1" ref="J1828" ca="1">IF(ISERROR(IF(ROWS($1:1827)&lt;=COUNTA($G$2:G2326),INDEX($G$2:G2326,SMALL(IF($G$2:G2326&lt;&gt;"",ROW(INDIRECT("1:"&amp;ROWS($G$2:G2326)))),ROWS($1:1827))),"")),"",IF(ROWS($1:1827)&lt;=COUNTA($G$2:G2326),INDEX($G$2:G2326,SMALL(IF($G$2:G2326&lt;&gt;"",ROW(INDIRECT("1:"&amp;ROWS($G$2:G2326)))),ROWS($1:1827))),""))</f>
        <v/>
      </c>
      <c r="K1828" s="10" t="str" cm="1">
        <f t="array" aca="1" ref="K1828" ca="1">IF(ISERROR(IF(ROWS($1:1827)&lt;=COUNTA($I$2:I2326),INDEX($I$2:I2326,SMALL(IF($I$2:I2326&lt;&gt;"",ROW(INDIRECT("1:"&amp;ROWS($I$2:I2326)))),ROWS($1:1827))),"")),"",IF(ROWS($1:1827)&lt;=COUNTA($I$2:I2326),INDEX($I$2:I2326,SMALL(IF($I$2:I2326&lt;&gt;"",ROW(INDIRECT("1:"&amp;ROWS($I$2:I2326)))),ROWS($1:1827))),""))</f>
        <v/>
      </c>
    </row>
    <row r="1829" spans="7:11" x14ac:dyDescent="0.2">
      <c r="G1829" s="24" t="str">
        <f>+IF('Tableau de bord'!B1849='Tableau de bord'!B1850,"",'Tableau de bord'!B1849)</f>
        <v/>
      </c>
      <c r="H1829" s="23" t="str">
        <f>+'Tableau de bord'!R1849</f>
        <v/>
      </c>
      <c r="I1829" s="17" t="str">
        <f>+IF('Tableau de bord'!B1850='Tableau de bord'!B1849,"",SUM($H$2:$H1829))</f>
        <v/>
      </c>
      <c r="J1829" s="8" t="str" cm="1">
        <f t="array" aca="1" ref="J1829" ca="1">IF(ISERROR(IF(ROWS($1:1828)&lt;=COUNTA($G$2:G2327),INDEX($G$2:G2327,SMALL(IF($G$2:G2327&lt;&gt;"",ROW(INDIRECT("1:"&amp;ROWS($G$2:G2327)))),ROWS($1:1828))),"")),"",IF(ROWS($1:1828)&lt;=COUNTA($G$2:G2327),INDEX($G$2:G2327,SMALL(IF($G$2:G2327&lt;&gt;"",ROW(INDIRECT("1:"&amp;ROWS($G$2:G2327)))),ROWS($1:1828))),""))</f>
        <v/>
      </c>
      <c r="K1829" s="10" t="str" cm="1">
        <f t="array" aca="1" ref="K1829" ca="1">IF(ISERROR(IF(ROWS($1:1828)&lt;=COUNTA($I$2:I2327),INDEX($I$2:I2327,SMALL(IF($I$2:I2327&lt;&gt;"",ROW(INDIRECT("1:"&amp;ROWS($I$2:I2327)))),ROWS($1:1828))),"")),"",IF(ROWS($1:1828)&lt;=COUNTA($I$2:I2327),INDEX($I$2:I2327,SMALL(IF($I$2:I2327&lt;&gt;"",ROW(INDIRECT("1:"&amp;ROWS($I$2:I2327)))),ROWS($1:1828))),""))</f>
        <v/>
      </c>
    </row>
    <row r="1830" spans="7:11" x14ac:dyDescent="0.2">
      <c r="G1830" s="24" t="str">
        <f>+IF('Tableau de bord'!B1850='Tableau de bord'!B1851,"",'Tableau de bord'!B1850)</f>
        <v/>
      </c>
      <c r="H1830" s="23" t="str">
        <f>+'Tableau de bord'!R1850</f>
        <v/>
      </c>
      <c r="I1830" s="17" t="str">
        <f>+IF('Tableau de bord'!B1851='Tableau de bord'!B1850,"",SUM($H$2:$H1830))</f>
        <v/>
      </c>
      <c r="J1830" s="8" t="str" cm="1">
        <f t="array" aca="1" ref="J1830" ca="1">IF(ISERROR(IF(ROWS($1:1829)&lt;=COUNTA($G$2:G2328),INDEX($G$2:G2328,SMALL(IF($G$2:G2328&lt;&gt;"",ROW(INDIRECT("1:"&amp;ROWS($G$2:G2328)))),ROWS($1:1829))),"")),"",IF(ROWS($1:1829)&lt;=COUNTA($G$2:G2328),INDEX($G$2:G2328,SMALL(IF($G$2:G2328&lt;&gt;"",ROW(INDIRECT("1:"&amp;ROWS($G$2:G2328)))),ROWS($1:1829))),""))</f>
        <v/>
      </c>
      <c r="K1830" s="10" t="str" cm="1">
        <f t="array" aca="1" ref="K1830" ca="1">IF(ISERROR(IF(ROWS($1:1829)&lt;=COUNTA($I$2:I2328),INDEX($I$2:I2328,SMALL(IF($I$2:I2328&lt;&gt;"",ROW(INDIRECT("1:"&amp;ROWS($I$2:I2328)))),ROWS($1:1829))),"")),"",IF(ROWS($1:1829)&lt;=COUNTA($I$2:I2328),INDEX($I$2:I2328,SMALL(IF($I$2:I2328&lt;&gt;"",ROW(INDIRECT("1:"&amp;ROWS($I$2:I2328)))),ROWS($1:1829))),""))</f>
        <v/>
      </c>
    </row>
    <row r="1831" spans="7:11" x14ac:dyDescent="0.2">
      <c r="G1831" s="24" t="str">
        <f>+IF('Tableau de bord'!B1851='Tableau de bord'!B1852,"",'Tableau de bord'!B1851)</f>
        <v/>
      </c>
      <c r="H1831" s="23" t="str">
        <f>+'Tableau de bord'!R1851</f>
        <v/>
      </c>
      <c r="I1831" s="17" t="str">
        <f>+IF('Tableau de bord'!B1852='Tableau de bord'!B1851,"",SUM($H$2:$H1831))</f>
        <v/>
      </c>
      <c r="J1831" s="8" t="str" cm="1">
        <f t="array" aca="1" ref="J1831" ca="1">IF(ISERROR(IF(ROWS($1:1830)&lt;=COUNTA($G$2:G2329),INDEX($G$2:G2329,SMALL(IF($G$2:G2329&lt;&gt;"",ROW(INDIRECT("1:"&amp;ROWS($G$2:G2329)))),ROWS($1:1830))),"")),"",IF(ROWS($1:1830)&lt;=COUNTA($G$2:G2329),INDEX($G$2:G2329,SMALL(IF($G$2:G2329&lt;&gt;"",ROW(INDIRECT("1:"&amp;ROWS($G$2:G2329)))),ROWS($1:1830))),""))</f>
        <v/>
      </c>
      <c r="K1831" s="10" t="str" cm="1">
        <f t="array" aca="1" ref="K1831" ca="1">IF(ISERROR(IF(ROWS($1:1830)&lt;=COUNTA($I$2:I2329),INDEX($I$2:I2329,SMALL(IF($I$2:I2329&lt;&gt;"",ROW(INDIRECT("1:"&amp;ROWS($I$2:I2329)))),ROWS($1:1830))),"")),"",IF(ROWS($1:1830)&lt;=COUNTA($I$2:I2329),INDEX($I$2:I2329,SMALL(IF($I$2:I2329&lt;&gt;"",ROW(INDIRECT("1:"&amp;ROWS($I$2:I2329)))),ROWS($1:1830))),""))</f>
        <v/>
      </c>
    </row>
    <row r="1832" spans="7:11" x14ac:dyDescent="0.2">
      <c r="G1832" s="24" t="str">
        <f>+IF('Tableau de bord'!B1852='Tableau de bord'!B1853,"",'Tableau de bord'!B1852)</f>
        <v/>
      </c>
      <c r="H1832" s="23" t="str">
        <f>+'Tableau de bord'!R1852</f>
        <v/>
      </c>
      <c r="I1832" s="17" t="str">
        <f>+IF('Tableau de bord'!B1853='Tableau de bord'!B1852,"",SUM($H$2:$H1832))</f>
        <v/>
      </c>
      <c r="J1832" s="8" t="str" cm="1">
        <f t="array" aca="1" ref="J1832" ca="1">IF(ISERROR(IF(ROWS($1:1831)&lt;=COUNTA($G$2:G2330),INDEX($G$2:G2330,SMALL(IF($G$2:G2330&lt;&gt;"",ROW(INDIRECT("1:"&amp;ROWS($G$2:G2330)))),ROWS($1:1831))),"")),"",IF(ROWS($1:1831)&lt;=COUNTA($G$2:G2330),INDEX($G$2:G2330,SMALL(IF($G$2:G2330&lt;&gt;"",ROW(INDIRECT("1:"&amp;ROWS($G$2:G2330)))),ROWS($1:1831))),""))</f>
        <v/>
      </c>
      <c r="K1832" s="10" t="str" cm="1">
        <f t="array" aca="1" ref="K1832" ca="1">IF(ISERROR(IF(ROWS($1:1831)&lt;=COUNTA($I$2:I2330),INDEX($I$2:I2330,SMALL(IF($I$2:I2330&lt;&gt;"",ROW(INDIRECT("1:"&amp;ROWS($I$2:I2330)))),ROWS($1:1831))),"")),"",IF(ROWS($1:1831)&lt;=COUNTA($I$2:I2330),INDEX($I$2:I2330,SMALL(IF($I$2:I2330&lt;&gt;"",ROW(INDIRECT("1:"&amp;ROWS($I$2:I2330)))),ROWS($1:1831))),""))</f>
        <v/>
      </c>
    </row>
    <row r="1833" spans="7:11" x14ac:dyDescent="0.2">
      <c r="G1833" s="24" t="str">
        <f>+IF('Tableau de bord'!B1853='Tableau de bord'!B1854,"",'Tableau de bord'!B1853)</f>
        <v/>
      </c>
      <c r="H1833" s="23" t="str">
        <f>+'Tableau de bord'!R1853</f>
        <v/>
      </c>
      <c r="I1833" s="17" t="str">
        <f>+IF('Tableau de bord'!B1854='Tableau de bord'!B1853,"",SUM($H$2:$H1833))</f>
        <v/>
      </c>
      <c r="J1833" s="8" t="str" cm="1">
        <f t="array" aca="1" ref="J1833" ca="1">IF(ISERROR(IF(ROWS($1:1832)&lt;=COUNTA($G$2:G2331),INDEX($G$2:G2331,SMALL(IF($G$2:G2331&lt;&gt;"",ROW(INDIRECT("1:"&amp;ROWS($G$2:G2331)))),ROWS($1:1832))),"")),"",IF(ROWS($1:1832)&lt;=COUNTA($G$2:G2331),INDEX($G$2:G2331,SMALL(IF($G$2:G2331&lt;&gt;"",ROW(INDIRECT("1:"&amp;ROWS($G$2:G2331)))),ROWS($1:1832))),""))</f>
        <v/>
      </c>
      <c r="K1833" s="10" t="str" cm="1">
        <f t="array" aca="1" ref="K1833" ca="1">IF(ISERROR(IF(ROWS($1:1832)&lt;=COUNTA($I$2:I2331),INDEX($I$2:I2331,SMALL(IF($I$2:I2331&lt;&gt;"",ROW(INDIRECT("1:"&amp;ROWS($I$2:I2331)))),ROWS($1:1832))),"")),"",IF(ROWS($1:1832)&lt;=COUNTA($I$2:I2331),INDEX($I$2:I2331,SMALL(IF($I$2:I2331&lt;&gt;"",ROW(INDIRECT("1:"&amp;ROWS($I$2:I2331)))),ROWS($1:1832))),""))</f>
        <v/>
      </c>
    </row>
    <row r="1834" spans="7:11" x14ac:dyDescent="0.2">
      <c r="G1834" s="24" t="str">
        <f>+IF('Tableau de bord'!B1854='Tableau de bord'!B1855,"",'Tableau de bord'!B1854)</f>
        <v/>
      </c>
      <c r="H1834" s="23" t="str">
        <f>+'Tableau de bord'!R1854</f>
        <v/>
      </c>
      <c r="I1834" s="17" t="str">
        <f>+IF('Tableau de bord'!B1855='Tableau de bord'!B1854,"",SUM($H$2:$H1834))</f>
        <v/>
      </c>
      <c r="J1834" s="8" t="str" cm="1">
        <f t="array" aca="1" ref="J1834" ca="1">IF(ISERROR(IF(ROWS($1:1833)&lt;=COUNTA($G$2:G2332),INDEX($G$2:G2332,SMALL(IF($G$2:G2332&lt;&gt;"",ROW(INDIRECT("1:"&amp;ROWS($G$2:G2332)))),ROWS($1:1833))),"")),"",IF(ROWS($1:1833)&lt;=COUNTA($G$2:G2332),INDEX($G$2:G2332,SMALL(IF($G$2:G2332&lt;&gt;"",ROW(INDIRECT("1:"&amp;ROWS($G$2:G2332)))),ROWS($1:1833))),""))</f>
        <v/>
      </c>
      <c r="K1834" s="10" t="str" cm="1">
        <f t="array" aca="1" ref="K1834" ca="1">IF(ISERROR(IF(ROWS($1:1833)&lt;=COUNTA($I$2:I2332),INDEX($I$2:I2332,SMALL(IF($I$2:I2332&lt;&gt;"",ROW(INDIRECT("1:"&amp;ROWS($I$2:I2332)))),ROWS($1:1833))),"")),"",IF(ROWS($1:1833)&lt;=COUNTA($I$2:I2332),INDEX($I$2:I2332,SMALL(IF($I$2:I2332&lt;&gt;"",ROW(INDIRECT("1:"&amp;ROWS($I$2:I2332)))),ROWS($1:1833))),""))</f>
        <v/>
      </c>
    </row>
    <row r="1835" spans="7:11" x14ac:dyDescent="0.2">
      <c r="G1835" s="24" t="str">
        <f>+IF('Tableau de bord'!B1855='Tableau de bord'!B1856,"",'Tableau de bord'!B1855)</f>
        <v/>
      </c>
      <c r="H1835" s="23" t="str">
        <f>+'Tableau de bord'!R1855</f>
        <v/>
      </c>
      <c r="I1835" s="17" t="str">
        <f>+IF('Tableau de bord'!B1856='Tableau de bord'!B1855,"",SUM($H$2:$H1835))</f>
        <v/>
      </c>
      <c r="J1835" s="8" t="str" cm="1">
        <f t="array" aca="1" ref="J1835" ca="1">IF(ISERROR(IF(ROWS($1:1834)&lt;=COUNTA($G$2:G2333),INDEX($G$2:G2333,SMALL(IF($G$2:G2333&lt;&gt;"",ROW(INDIRECT("1:"&amp;ROWS($G$2:G2333)))),ROWS($1:1834))),"")),"",IF(ROWS($1:1834)&lt;=COUNTA($G$2:G2333),INDEX($G$2:G2333,SMALL(IF($G$2:G2333&lt;&gt;"",ROW(INDIRECT("1:"&amp;ROWS($G$2:G2333)))),ROWS($1:1834))),""))</f>
        <v/>
      </c>
      <c r="K1835" s="10" t="str" cm="1">
        <f t="array" aca="1" ref="K1835" ca="1">IF(ISERROR(IF(ROWS($1:1834)&lt;=COUNTA($I$2:I2333),INDEX($I$2:I2333,SMALL(IF($I$2:I2333&lt;&gt;"",ROW(INDIRECT("1:"&amp;ROWS($I$2:I2333)))),ROWS($1:1834))),"")),"",IF(ROWS($1:1834)&lt;=COUNTA($I$2:I2333),INDEX($I$2:I2333,SMALL(IF($I$2:I2333&lt;&gt;"",ROW(INDIRECT("1:"&amp;ROWS($I$2:I2333)))),ROWS($1:1834))),""))</f>
        <v/>
      </c>
    </row>
    <row r="1836" spans="7:11" x14ac:dyDescent="0.2">
      <c r="G1836" s="24" t="str">
        <f>+IF('Tableau de bord'!B1856='Tableau de bord'!B1857,"",'Tableau de bord'!B1856)</f>
        <v/>
      </c>
      <c r="H1836" s="23" t="str">
        <f>+'Tableau de bord'!R1856</f>
        <v/>
      </c>
      <c r="I1836" s="17" t="str">
        <f>+IF('Tableau de bord'!B1857='Tableau de bord'!B1856,"",SUM($H$2:$H1836))</f>
        <v/>
      </c>
      <c r="J1836" s="8" t="str" cm="1">
        <f t="array" aca="1" ref="J1836" ca="1">IF(ISERROR(IF(ROWS($1:1835)&lt;=COUNTA($G$2:G2334),INDEX($G$2:G2334,SMALL(IF($G$2:G2334&lt;&gt;"",ROW(INDIRECT("1:"&amp;ROWS($G$2:G2334)))),ROWS($1:1835))),"")),"",IF(ROWS($1:1835)&lt;=COUNTA($G$2:G2334),INDEX($G$2:G2334,SMALL(IF($G$2:G2334&lt;&gt;"",ROW(INDIRECT("1:"&amp;ROWS($G$2:G2334)))),ROWS($1:1835))),""))</f>
        <v/>
      </c>
      <c r="K1836" s="10" t="str" cm="1">
        <f t="array" aca="1" ref="K1836" ca="1">IF(ISERROR(IF(ROWS($1:1835)&lt;=COUNTA($I$2:I2334),INDEX($I$2:I2334,SMALL(IF($I$2:I2334&lt;&gt;"",ROW(INDIRECT("1:"&amp;ROWS($I$2:I2334)))),ROWS($1:1835))),"")),"",IF(ROWS($1:1835)&lt;=COUNTA($I$2:I2334),INDEX($I$2:I2334,SMALL(IF($I$2:I2334&lt;&gt;"",ROW(INDIRECT("1:"&amp;ROWS($I$2:I2334)))),ROWS($1:1835))),""))</f>
        <v/>
      </c>
    </row>
    <row r="1837" spans="7:11" x14ac:dyDescent="0.2">
      <c r="G1837" s="24" t="str">
        <f>+IF('Tableau de bord'!B1857='Tableau de bord'!B1858,"",'Tableau de bord'!B1857)</f>
        <v/>
      </c>
      <c r="H1837" s="23" t="str">
        <f>+'Tableau de bord'!R1857</f>
        <v/>
      </c>
      <c r="I1837" s="17" t="str">
        <f>+IF('Tableau de bord'!B1858='Tableau de bord'!B1857,"",SUM($H$2:$H1837))</f>
        <v/>
      </c>
      <c r="J1837" s="8" t="str" cm="1">
        <f t="array" aca="1" ref="J1837" ca="1">IF(ISERROR(IF(ROWS($1:1836)&lt;=COUNTA($G$2:G2335),INDEX($G$2:G2335,SMALL(IF($G$2:G2335&lt;&gt;"",ROW(INDIRECT("1:"&amp;ROWS($G$2:G2335)))),ROWS($1:1836))),"")),"",IF(ROWS($1:1836)&lt;=COUNTA($G$2:G2335),INDEX($G$2:G2335,SMALL(IF($G$2:G2335&lt;&gt;"",ROW(INDIRECT("1:"&amp;ROWS($G$2:G2335)))),ROWS($1:1836))),""))</f>
        <v/>
      </c>
      <c r="K1837" s="10" t="str" cm="1">
        <f t="array" aca="1" ref="K1837" ca="1">IF(ISERROR(IF(ROWS($1:1836)&lt;=COUNTA($I$2:I2335),INDEX($I$2:I2335,SMALL(IF($I$2:I2335&lt;&gt;"",ROW(INDIRECT("1:"&amp;ROWS($I$2:I2335)))),ROWS($1:1836))),"")),"",IF(ROWS($1:1836)&lt;=COUNTA($I$2:I2335),INDEX($I$2:I2335,SMALL(IF($I$2:I2335&lt;&gt;"",ROW(INDIRECT("1:"&amp;ROWS($I$2:I2335)))),ROWS($1:1836))),""))</f>
        <v/>
      </c>
    </row>
    <row r="1838" spans="7:11" x14ac:dyDescent="0.2">
      <c r="G1838" s="24" t="str">
        <f>+IF('Tableau de bord'!B1858='Tableau de bord'!B1859,"",'Tableau de bord'!B1858)</f>
        <v/>
      </c>
      <c r="H1838" s="23" t="str">
        <f>+'Tableau de bord'!R1858</f>
        <v/>
      </c>
      <c r="I1838" s="17" t="str">
        <f>+IF('Tableau de bord'!B1859='Tableau de bord'!B1858,"",SUM($H$2:$H1838))</f>
        <v/>
      </c>
      <c r="J1838" s="8" t="str" cm="1">
        <f t="array" aca="1" ref="J1838" ca="1">IF(ISERROR(IF(ROWS($1:1837)&lt;=COUNTA($G$2:G2336),INDEX($G$2:G2336,SMALL(IF($G$2:G2336&lt;&gt;"",ROW(INDIRECT("1:"&amp;ROWS($G$2:G2336)))),ROWS($1:1837))),"")),"",IF(ROWS($1:1837)&lt;=COUNTA($G$2:G2336),INDEX($G$2:G2336,SMALL(IF($G$2:G2336&lt;&gt;"",ROW(INDIRECT("1:"&amp;ROWS($G$2:G2336)))),ROWS($1:1837))),""))</f>
        <v/>
      </c>
      <c r="K1838" s="10" t="str" cm="1">
        <f t="array" aca="1" ref="K1838" ca="1">IF(ISERROR(IF(ROWS($1:1837)&lt;=COUNTA($I$2:I2336),INDEX($I$2:I2336,SMALL(IF($I$2:I2336&lt;&gt;"",ROW(INDIRECT("1:"&amp;ROWS($I$2:I2336)))),ROWS($1:1837))),"")),"",IF(ROWS($1:1837)&lt;=COUNTA($I$2:I2336),INDEX($I$2:I2336,SMALL(IF($I$2:I2336&lt;&gt;"",ROW(INDIRECT("1:"&amp;ROWS($I$2:I2336)))),ROWS($1:1837))),""))</f>
        <v/>
      </c>
    </row>
    <row r="1839" spans="7:11" x14ac:dyDescent="0.2">
      <c r="G1839" s="24" t="str">
        <f>+IF('Tableau de bord'!B1859='Tableau de bord'!B1860,"",'Tableau de bord'!B1859)</f>
        <v/>
      </c>
      <c r="H1839" s="23" t="str">
        <f>+'Tableau de bord'!R1859</f>
        <v/>
      </c>
      <c r="I1839" s="17" t="str">
        <f>+IF('Tableau de bord'!B1860='Tableau de bord'!B1859,"",SUM($H$2:$H1839))</f>
        <v/>
      </c>
      <c r="J1839" s="8" t="str" cm="1">
        <f t="array" aca="1" ref="J1839" ca="1">IF(ISERROR(IF(ROWS($1:1838)&lt;=COUNTA($G$2:G2337),INDEX($G$2:G2337,SMALL(IF($G$2:G2337&lt;&gt;"",ROW(INDIRECT("1:"&amp;ROWS($G$2:G2337)))),ROWS($1:1838))),"")),"",IF(ROWS($1:1838)&lt;=COUNTA($G$2:G2337),INDEX($G$2:G2337,SMALL(IF($G$2:G2337&lt;&gt;"",ROW(INDIRECT("1:"&amp;ROWS($G$2:G2337)))),ROWS($1:1838))),""))</f>
        <v/>
      </c>
      <c r="K1839" s="10" t="str" cm="1">
        <f t="array" aca="1" ref="K1839" ca="1">IF(ISERROR(IF(ROWS($1:1838)&lt;=COUNTA($I$2:I2337),INDEX($I$2:I2337,SMALL(IF($I$2:I2337&lt;&gt;"",ROW(INDIRECT("1:"&amp;ROWS($I$2:I2337)))),ROWS($1:1838))),"")),"",IF(ROWS($1:1838)&lt;=COUNTA($I$2:I2337),INDEX($I$2:I2337,SMALL(IF($I$2:I2337&lt;&gt;"",ROW(INDIRECT("1:"&amp;ROWS($I$2:I2337)))),ROWS($1:1838))),""))</f>
        <v/>
      </c>
    </row>
    <row r="1840" spans="7:11" x14ac:dyDescent="0.2">
      <c r="G1840" s="24" t="str">
        <f>+IF('Tableau de bord'!B1860='Tableau de bord'!B1861,"",'Tableau de bord'!B1860)</f>
        <v/>
      </c>
      <c r="H1840" s="23" t="str">
        <f>+'Tableau de bord'!R1860</f>
        <v/>
      </c>
      <c r="I1840" s="17" t="str">
        <f>+IF('Tableau de bord'!B1861='Tableau de bord'!B1860,"",SUM($H$2:$H1840))</f>
        <v/>
      </c>
      <c r="J1840" s="8" t="str" cm="1">
        <f t="array" aca="1" ref="J1840" ca="1">IF(ISERROR(IF(ROWS($1:1839)&lt;=COUNTA($G$2:G2338),INDEX($G$2:G2338,SMALL(IF($G$2:G2338&lt;&gt;"",ROW(INDIRECT("1:"&amp;ROWS($G$2:G2338)))),ROWS($1:1839))),"")),"",IF(ROWS($1:1839)&lt;=COUNTA($G$2:G2338),INDEX($G$2:G2338,SMALL(IF($G$2:G2338&lt;&gt;"",ROW(INDIRECT("1:"&amp;ROWS($G$2:G2338)))),ROWS($1:1839))),""))</f>
        <v/>
      </c>
      <c r="K1840" s="10" t="str" cm="1">
        <f t="array" aca="1" ref="K1840" ca="1">IF(ISERROR(IF(ROWS($1:1839)&lt;=COUNTA($I$2:I2338),INDEX($I$2:I2338,SMALL(IF($I$2:I2338&lt;&gt;"",ROW(INDIRECT("1:"&amp;ROWS($I$2:I2338)))),ROWS($1:1839))),"")),"",IF(ROWS($1:1839)&lt;=COUNTA($I$2:I2338),INDEX($I$2:I2338,SMALL(IF($I$2:I2338&lt;&gt;"",ROW(INDIRECT("1:"&amp;ROWS($I$2:I2338)))),ROWS($1:1839))),""))</f>
        <v/>
      </c>
    </row>
    <row r="1841" spans="7:11" x14ac:dyDescent="0.2">
      <c r="G1841" s="24" t="str">
        <f>+IF('Tableau de bord'!B1861='Tableau de bord'!B1862,"",'Tableau de bord'!B1861)</f>
        <v/>
      </c>
      <c r="H1841" s="23" t="str">
        <f>+'Tableau de bord'!R1861</f>
        <v/>
      </c>
      <c r="I1841" s="17" t="str">
        <f>+IF('Tableau de bord'!B1862='Tableau de bord'!B1861,"",SUM($H$2:$H1841))</f>
        <v/>
      </c>
      <c r="J1841" s="8" t="str" cm="1">
        <f t="array" aca="1" ref="J1841" ca="1">IF(ISERROR(IF(ROWS($1:1840)&lt;=COUNTA($G$2:G2339),INDEX($G$2:G2339,SMALL(IF($G$2:G2339&lt;&gt;"",ROW(INDIRECT("1:"&amp;ROWS($G$2:G2339)))),ROWS($1:1840))),"")),"",IF(ROWS($1:1840)&lt;=COUNTA($G$2:G2339),INDEX($G$2:G2339,SMALL(IF($G$2:G2339&lt;&gt;"",ROW(INDIRECT("1:"&amp;ROWS($G$2:G2339)))),ROWS($1:1840))),""))</f>
        <v/>
      </c>
      <c r="K1841" s="10" t="str" cm="1">
        <f t="array" aca="1" ref="K1841" ca="1">IF(ISERROR(IF(ROWS($1:1840)&lt;=COUNTA($I$2:I2339),INDEX($I$2:I2339,SMALL(IF($I$2:I2339&lt;&gt;"",ROW(INDIRECT("1:"&amp;ROWS($I$2:I2339)))),ROWS($1:1840))),"")),"",IF(ROWS($1:1840)&lt;=COUNTA($I$2:I2339),INDEX($I$2:I2339,SMALL(IF($I$2:I2339&lt;&gt;"",ROW(INDIRECT("1:"&amp;ROWS($I$2:I2339)))),ROWS($1:1840))),""))</f>
        <v/>
      </c>
    </row>
    <row r="1842" spans="7:11" x14ac:dyDescent="0.2">
      <c r="G1842" s="24" t="str">
        <f>+IF('Tableau de bord'!B1862='Tableau de bord'!B1863,"",'Tableau de bord'!B1862)</f>
        <v/>
      </c>
      <c r="H1842" s="23" t="str">
        <f>+'Tableau de bord'!R1862</f>
        <v/>
      </c>
      <c r="I1842" s="17" t="str">
        <f>+IF('Tableau de bord'!B1863='Tableau de bord'!B1862,"",SUM($H$2:$H1842))</f>
        <v/>
      </c>
      <c r="J1842" s="8" t="str" cm="1">
        <f t="array" aca="1" ref="J1842" ca="1">IF(ISERROR(IF(ROWS($1:1841)&lt;=COUNTA($G$2:G2340),INDEX($G$2:G2340,SMALL(IF($G$2:G2340&lt;&gt;"",ROW(INDIRECT("1:"&amp;ROWS($G$2:G2340)))),ROWS($1:1841))),"")),"",IF(ROWS($1:1841)&lt;=COUNTA($G$2:G2340),INDEX($G$2:G2340,SMALL(IF($G$2:G2340&lt;&gt;"",ROW(INDIRECT("1:"&amp;ROWS($G$2:G2340)))),ROWS($1:1841))),""))</f>
        <v/>
      </c>
      <c r="K1842" s="10" t="str" cm="1">
        <f t="array" aca="1" ref="K1842" ca="1">IF(ISERROR(IF(ROWS($1:1841)&lt;=COUNTA($I$2:I2340),INDEX($I$2:I2340,SMALL(IF($I$2:I2340&lt;&gt;"",ROW(INDIRECT("1:"&amp;ROWS($I$2:I2340)))),ROWS($1:1841))),"")),"",IF(ROWS($1:1841)&lt;=COUNTA($I$2:I2340),INDEX($I$2:I2340,SMALL(IF($I$2:I2340&lt;&gt;"",ROW(INDIRECT("1:"&amp;ROWS($I$2:I2340)))),ROWS($1:1841))),""))</f>
        <v/>
      </c>
    </row>
    <row r="1843" spans="7:11" x14ac:dyDescent="0.2">
      <c r="G1843" s="24" t="str">
        <f>+IF('Tableau de bord'!B1863='Tableau de bord'!B1864,"",'Tableau de bord'!B1863)</f>
        <v/>
      </c>
      <c r="H1843" s="23" t="str">
        <f>+'Tableau de bord'!R1863</f>
        <v/>
      </c>
      <c r="I1843" s="17" t="str">
        <f>+IF('Tableau de bord'!B1864='Tableau de bord'!B1863,"",SUM($H$2:$H1843))</f>
        <v/>
      </c>
      <c r="J1843" s="8" t="str" cm="1">
        <f t="array" aca="1" ref="J1843" ca="1">IF(ISERROR(IF(ROWS($1:1842)&lt;=COUNTA($G$2:G2341),INDEX($G$2:G2341,SMALL(IF($G$2:G2341&lt;&gt;"",ROW(INDIRECT("1:"&amp;ROWS($G$2:G2341)))),ROWS($1:1842))),"")),"",IF(ROWS($1:1842)&lt;=COUNTA($G$2:G2341),INDEX($G$2:G2341,SMALL(IF($G$2:G2341&lt;&gt;"",ROW(INDIRECT("1:"&amp;ROWS($G$2:G2341)))),ROWS($1:1842))),""))</f>
        <v/>
      </c>
      <c r="K1843" s="10" t="str" cm="1">
        <f t="array" aca="1" ref="K1843" ca="1">IF(ISERROR(IF(ROWS($1:1842)&lt;=COUNTA($I$2:I2341),INDEX($I$2:I2341,SMALL(IF($I$2:I2341&lt;&gt;"",ROW(INDIRECT("1:"&amp;ROWS($I$2:I2341)))),ROWS($1:1842))),"")),"",IF(ROWS($1:1842)&lt;=COUNTA($I$2:I2341),INDEX($I$2:I2341,SMALL(IF($I$2:I2341&lt;&gt;"",ROW(INDIRECT("1:"&amp;ROWS($I$2:I2341)))),ROWS($1:1842))),""))</f>
        <v/>
      </c>
    </row>
    <row r="1844" spans="7:11" x14ac:dyDescent="0.2">
      <c r="G1844" s="24" t="str">
        <f>+IF('Tableau de bord'!B1864='Tableau de bord'!B1865,"",'Tableau de bord'!B1864)</f>
        <v/>
      </c>
      <c r="H1844" s="23" t="str">
        <f>+'Tableau de bord'!R1864</f>
        <v/>
      </c>
      <c r="I1844" s="17" t="str">
        <f>+IF('Tableau de bord'!B1865='Tableau de bord'!B1864,"",SUM($H$2:$H1844))</f>
        <v/>
      </c>
      <c r="J1844" s="8" t="str" cm="1">
        <f t="array" aca="1" ref="J1844" ca="1">IF(ISERROR(IF(ROWS($1:1843)&lt;=COUNTA($G$2:G2342),INDEX($G$2:G2342,SMALL(IF($G$2:G2342&lt;&gt;"",ROW(INDIRECT("1:"&amp;ROWS($G$2:G2342)))),ROWS($1:1843))),"")),"",IF(ROWS($1:1843)&lt;=COUNTA($G$2:G2342),INDEX($G$2:G2342,SMALL(IF($G$2:G2342&lt;&gt;"",ROW(INDIRECT("1:"&amp;ROWS($G$2:G2342)))),ROWS($1:1843))),""))</f>
        <v/>
      </c>
      <c r="K1844" s="10" t="str" cm="1">
        <f t="array" aca="1" ref="K1844" ca="1">IF(ISERROR(IF(ROWS($1:1843)&lt;=COUNTA($I$2:I2342),INDEX($I$2:I2342,SMALL(IF($I$2:I2342&lt;&gt;"",ROW(INDIRECT("1:"&amp;ROWS($I$2:I2342)))),ROWS($1:1843))),"")),"",IF(ROWS($1:1843)&lt;=COUNTA($I$2:I2342),INDEX($I$2:I2342,SMALL(IF($I$2:I2342&lt;&gt;"",ROW(INDIRECT("1:"&amp;ROWS($I$2:I2342)))),ROWS($1:1843))),""))</f>
        <v/>
      </c>
    </row>
    <row r="1845" spans="7:11" x14ac:dyDescent="0.2">
      <c r="G1845" s="24" t="str">
        <f>+IF('Tableau de bord'!B1865='Tableau de bord'!B1866,"",'Tableau de bord'!B1865)</f>
        <v/>
      </c>
      <c r="H1845" s="23" t="str">
        <f>+'Tableau de bord'!R1865</f>
        <v/>
      </c>
      <c r="I1845" s="17" t="str">
        <f>+IF('Tableau de bord'!B1866='Tableau de bord'!B1865,"",SUM($H$2:$H1845))</f>
        <v/>
      </c>
      <c r="J1845" s="8" t="str" cm="1">
        <f t="array" aca="1" ref="J1845" ca="1">IF(ISERROR(IF(ROWS($1:1844)&lt;=COUNTA($G$2:G2343),INDEX($G$2:G2343,SMALL(IF($G$2:G2343&lt;&gt;"",ROW(INDIRECT("1:"&amp;ROWS($G$2:G2343)))),ROWS($1:1844))),"")),"",IF(ROWS($1:1844)&lt;=COUNTA($G$2:G2343),INDEX($G$2:G2343,SMALL(IF($G$2:G2343&lt;&gt;"",ROW(INDIRECT("1:"&amp;ROWS($G$2:G2343)))),ROWS($1:1844))),""))</f>
        <v/>
      </c>
      <c r="K1845" s="10" t="str" cm="1">
        <f t="array" aca="1" ref="K1845" ca="1">IF(ISERROR(IF(ROWS($1:1844)&lt;=COUNTA($I$2:I2343),INDEX($I$2:I2343,SMALL(IF($I$2:I2343&lt;&gt;"",ROW(INDIRECT("1:"&amp;ROWS($I$2:I2343)))),ROWS($1:1844))),"")),"",IF(ROWS($1:1844)&lt;=COUNTA($I$2:I2343),INDEX($I$2:I2343,SMALL(IF($I$2:I2343&lt;&gt;"",ROW(INDIRECT("1:"&amp;ROWS($I$2:I2343)))),ROWS($1:1844))),""))</f>
        <v/>
      </c>
    </row>
    <row r="1846" spans="7:11" x14ac:dyDescent="0.2">
      <c r="G1846" s="24" t="str">
        <f>+IF('Tableau de bord'!B1866='Tableau de bord'!B1867,"",'Tableau de bord'!B1866)</f>
        <v/>
      </c>
      <c r="H1846" s="23" t="str">
        <f>+'Tableau de bord'!R1866</f>
        <v/>
      </c>
      <c r="I1846" s="17" t="str">
        <f>+IF('Tableau de bord'!B1867='Tableau de bord'!B1866,"",SUM($H$2:$H1846))</f>
        <v/>
      </c>
      <c r="J1846" s="8" t="str" cm="1">
        <f t="array" aca="1" ref="J1846" ca="1">IF(ISERROR(IF(ROWS($1:1845)&lt;=COUNTA($G$2:G2344),INDEX($G$2:G2344,SMALL(IF($G$2:G2344&lt;&gt;"",ROW(INDIRECT("1:"&amp;ROWS($G$2:G2344)))),ROWS($1:1845))),"")),"",IF(ROWS($1:1845)&lt;=COUNTA($G$2:G2344),INDEX($G$2:G2344,SMALL(IF($G$2:G2344&lt;&gt;"",ROW(INDIRECT("1:"&amp;ROWS($G$2:G2344)))),ROWS($1:1845))),""))</f>
        <v/>
      </c>
      <c r="K1846" s="10" t="str" cm="1">
        <f t="array" aca="1" ref="K1846" ca="1">IF(ISERROR(IF(ROWS($1:1845)&lt;=COUNTA($I$2:I2344),INDEX($I$2:I2344,SMALL(IF($I$2:I2344&lt;&gt;"",ROW(INDIRECT("1:"&amp;ROWS($I$2:I2344)))),ROWS($1:1845))),"")),"",IF(ROWS($1:1845)&lt;=COUNTA($I$2:I2344),INDEX($I$2:I2344,SMALL(IF($I$2:I2344&lt;&gt;"",ROW(INDIRECT("1:"&amp;ROWS($I$2:I2344)))),ROWS($1:1845))),""))</f>
        <v/>
      </c>
    </row>
    <row r="1847" spans="7:11" x14ac:dyDescent="0.2">
      <c r="G1847" s="24" t="str">
        <f>+IF('Tableau de bord'!B1867='Tableau de bord'!B1868,"",'Tableau de bord'!B1867)</f>
        <v/>
      </c>
      <c r="H1847" s="23" t="str">
        <f>+'Tableau de bord'!R1867</f>
        <v/>
      </c>
      <c r="I1847" s="17" t="str">
        <f>+IF('Tableau de bord'!B1868='Tableau de bord'!B1867,"",SUM($H$2:$H1847))</f>
        <v/>
      </c>
      <c r="J1847" s="8" t="str" cm="1">
        <f t="array" aca="1" ref="J1847" ca="1">IF(ISERROR(IF(ROWS($1:1846)&lt;=COUNTA($G$2:G2345),INDEX($G$2:G2345,SMALL(IF($G$2:G2345&lt;&gt;"",ROW(INDIRECT("1:"&amp;ROWS($G$2:G2345)))),ROWS($1:1846))),"")),"",IF(ROWS($1:1846)&lt;=COUNTA($G$2:G2345),INDEX($G$2:G2345,SMALL(IF($G$2:G2345&lt;&gt;"",ROW(INDIRECT("1:"&amp;ROWS($G$2:G2345)))),ROWS($1:1846))),""))</f>
        <v/>
      </c>
      <c r="K1847" s="10" t="str" cm="1">
        <f t="array" aca="1" ref="K1847" ca="1">IF(ISERROR(IF(ROWS($1:1846)&lt;=COUNTA($I$2:I2345),INDEX($I$2:I2345,SMALL(IF($I$2:I2345&lt;&gt;"",ROW(INDIRECT("1:"&amp;ROWS($I$2:I2345)))),ROWS($1:1846))),"")),"",IF(ROWS($1:1846)&lt;=COUNTA($I$2:I2345),INDEX($I$2:I2345,SMALL(IF($I$2:I2345&lt;&gt;"",ROW(INDIRECT("1:"&amp;ROWS($I$2:I2345)))),ROWS($1:1846))),""))</f>
        <v/>
      </c>
    </row>
    <row r="1848" spans="7:11" x14ac:dyDescent="0.2">
      <c r="G1848" s="24" t="str">
        <f>+IF('Tableau de bord'!B1868='Tableau de bord'!B1869,"",'Tableau de bord'!B1868)</f>
        <v/>
      </c>
      <c r="H1848" s="23" t="str">
        <f>+'Tableau de bord'!R1868</f>
        <v/>
      </c>
      <c r="I1848" s="17" t="str">
        <f>+IF('Tableau de bord'!B1869='Tableau de bord'!B1868,"",SUM($H$2:$H1848))</f>
        <v/>
      </c>
      <c r="J1848" s="8" t="str" cm="1">
        <f t="array" aca="1" ref="J1848" ca="1">IF(ISERROR(IF(ROWS($1:1847)&lt;=COUNTA($G$2:G2346),INDEX($G$2:G2346,SMALL(IF($G$2:G2346&lt;&gt;"",ROW(INDIRECT("1:"&amp;ROWS($G$2:G2346)))),ROWS($1:1847))),"")),"",IF(ROWS($1:1847)&lt;=COUNTA($G$2:G2346),INDEX($G$2:G2346,SMALL(IF($G$2:G2346&lt;&gt;"",ROW(INDIRECT("1:"&amp;ROWS($G$2:G2346)))),ROWS($1:1847))),""))</f>
        <v/>
      </c>
      <c r="K1848" s="10" t="str" cm="1">
        <f t="array" aca="1" ref="K1848" ca="1">IF(ISERROR(IF(ROWS($1:1847)&lt;=COUNTA($I$2:I2346),INDEX($I$2:I2346,SMALL(IF($I$2:I2346&lt;&gt;"",ROW(INDIRECT("1:"&amp;ROWS($I$2:I2346)))),ROWS($1:1847))),"")),"",IF(ROWS($1:1847)&lt;=COUNTA($I$2:I2346),INDEX($I$2:I2346,SMALL(IF($I$2:I2346&lt;&gt;"",ROW(INDIRECT("1:"&amp;ROWS($I$2:I2346)))),ROWS($1:1847))),""))</f>
        <v/>
      </c>
    </row>
    <row r="1849" spans="7:11" x14ac:dyDescent="0.2">
      <c r="G1849" s="24" t="str">
        <f>+IF('Tableau de bord'!B1869='Tableau de bord'!B1870,"",'Tableau de bord'!B1869)</f>
        <v/>
      </c>
      <c r="H1849" s="23" t="str">
        <f>+'Tableau de bord'!R1869</f>
        <v/>
      </c>
      <c r="I1849" s="17" t="str">
        <f>+IF('Tableau de bord'!B1870='Tableau de bord'!B1869,"",SUM($H$2:$H1849))</f>
        <v/>
      </c>
      <c r="J1849" s="8" t="str" cm="1">
        <f t="array" aca="1" ref="J1849" ca="1">IF(ISERROR(IF(ROWS($1:1848)&lt;=COUNTA($G$2:G2347),INDEX($G$2:G2347,SMALL(IF($G$2:G2347&lt;&gt;"",ROW(INDIRECT("1:"&amp;ROWS($G$2:G2347)))),ROWS($1:1848))),"")),"",IF(ROWS($1:1848)&lt;=COUNTA($G$2:G2347),INDEX($G$2:G2347,SMALL(IF($G$2:G2347&lt;&gt;"",ROW(INDIRECT("1:"&amp;ROWS($G$2:G2347)))),ROWS($1:1848))),""))</f>
        <v/>
      </c>
      <c r="K1849" s="10" t="str" cm="1">
        <f t="array" aca="1" ref="K1849" ca="1">IF(ISERROR(IF(ROWS($1:1848)&lt;=COUNTA($I$2:I2347),INDEX($I$2:I2347,SMALL(IF($I$2:I2347&lt;&gt;"",ROW(INDIRECT("1:"&amp;ROWS($I$2:I2347)))),ROWS($1:1848))),"")),"",IF(ROWS($1:1848)&lt;=COUNTA($I$2:I2347),INDEX($I$2:I2347,SMALL(IF($I$2:I2347&lt;&gt;"",ROW(INDIRECT("1:"&amp;ROWS($I$2:I2347)))),ROWS($1:1848))),""))</f>
        <v/>
      </c>
    </row>
    <row r="1850" spans="7:11" x14ac:dyDescent="0.2">
      <c r="G1850" s="24" t="str">
        <f>+IF('Tableau de bord'!B1870='Tableau de bord'!B1871,"",'Tableau de bord'!B1870)</f>
        <v/>
      </c>
      <c r="H1850" s="23" t="str">
        <f>+'Tableau de bord'!R1870</f>
        <v/>
      </c>
      <c r="I1850" s="17" t="str">
        <f>+IF('Tableau de bord'!B1871='Tableau de bord'!B1870,"",SUM($H$2:$H1850))</f>
        <v/>
      </c>
      <c r="J1850" s="8" t="str" cm="1">
        <f t="array" aca="1" ref="J1850" ca="1">IF(ISERROR(IF(ROWS($1:1849)&lt;=COUNTA($G$2:G2348),INDEX($G$2:G2348,SMALL(IF($G$2:G2348&lt;&gt;"",ROW(INDIRECT("1:"&amp;ROWS($G$2:G2348)))),ROWS($1:1849))),"")),"",IF(ROWS($1:1849)&lt;=COUNTA($G$2:G2348),INDEX($G$2:G2348,SMALL(IF($G$2:G2348&lt;&gt;"",ROW(INDIRECT("1:"&amp;ROWS($G$2:G2348)))),ROWS($1:1849))),""))</f>
        <v/>
      </c>
      <c r="K1850" s="10" t="str" cm="1">
        <f t="array" aca="1" ref="K1850" ca="1">IF(ISERROR(IF(ROWS($1:1849)&lt;=COUNTA($I$2:I2348),INDEX($I$2:I2348,SMALL(IF($I$2:I2348&lt;&gt;"",ROW(INDIRECT("1:"&amp;ROWS($I$2:I2348)))),ROWS($1:1849))),"")),"",IF(ROWS($1:1849)&lt;=COUNTA($I$2:I2348),INDEX($I$2:I2348,SMALL(IF($I$2:I2348&lt;&gt;"",ROW(INDIRECT("1:"&amp;ROWS($I$2:I2348)))),ROWS($1:1849))),""))</f>
        <v/>
      </c>
    </row>
    <row r="1851" spans="7:11" x14ac:dyDescent="0.2">
      <c r="G1851" s="24" t="str">
        <f>+IF('Tableau de bord'!B1871='Tableau de bord'!B1872,"",'Tableau de bord'!B1871)</f>
        <v/>
      </c>
      <c r="H1851" s="23" t="str">
        <f>+'Tableau de bord'!R1871</f>
        <v/>
      </c>
      <c r="I1851" s="17" t="str">
        <f>+IF('Tableau de bord'!B1872='Tableau de bord'!B1871,"",SUM($H$2:$H1851))</f>
        <v/>
      </c>
      <c r="J1851" s="8" t="str" cm="1">
        <f t="array" aca="1" ref="J1851" ca="1">IF(ISERROR(IF(ROWS($1:1850)&lt;=COUNTA($G$2:G2349),INDEX($G$2:G2349,SMALL(IF($G$2:G2349&lt;&gt;"",ROW(INDIRECT("1:"&amp;ROWS($G$2:G2349)))),ROWS($1:1850))),"")),"",IF(ROWS($1:1850)&lt;=COUNTA($G$2:G2349),INDEX($G$2:G2349,SMALL(IF($G$2:G2349&lt;&gt;"",ROW(INDIRECT("1:"&amp;ROWS($G$2:G2349)))),ROWS($1:1850))),""))</f>
        <v/>
      </c>
      <c r="K1851" s="10" t="str" cm="1">
        <f t="array" aca="1" ref="K1851" ca="1">IF(ISERROR(IF(ROWS($1:1850)&lt;=COUNTA($I$2:I2349),INDEX($I$2:I2349,SMALL(IF($I$2:I2349&lt;&gt;"",ROW(INDIRECT("1:"&amp;ROWS($I$2:I2349)))),ROWS($1:1850))),"")),"",IF(ROWS($1:1850)&lt;=COUNTA($I$2:I2349),INDEX($I$2:I2349,SMALL(IF($I$2:I2349&lt;&gt;"",ROW(INDIRECT("1:"&amp;ROWS($I$2:I2349)))),ROWS($1:1850))),""))</f>
        <v/>
      </c>
    </row>
    <row r="1852" spans="7:11" x14ac:dyDescent="0.2">
      <c r="G1852" s="24" t="str">
        <f>+IF('Tableau de bord'!B1872='Tableau de bord'!B1873,"",'Tableau de bord'!B1872)</f>
        <v/>
      </c>
      <c r="H1852" s="23" t="str">
        <f>+'Tableau de bord'!R1872</f>
        <v/>
      </c>
      <c r="I1852" s="17" t="str">
        <f>+IF('Tableau de bord'!B1873='Tableau de bord'!B1872,"",SUM($H$2:$H1852))</f>
        <v/>
      </c>
      <c r="J1852" s="8" t="str" cm="1">
        <f t="array" aca="1" ref="J1852" ca="1">IF(ISERROR(IF(ROWS($1:1851)&lt;=COUNTA($G$2:G2350),INDEX($G$2:G2350,SMALL(IF($G$2:G2350&lt;&gt;"",ROW(INDIRECT("1:"&amp;ROWS($G$2:G2350)))),ROWS($1:1851))),"")),"",IF(ROWS($1:1851)&lt;=COUNTA($G$2:G2350),INDEX($G$2:G2350,SMALL(IF($G$2:G2350&lt;&gt;"",ROW(INDIRECT("1:"&amp;ROWS($G$2:G2350)))),ROWS($1:1851))),""))</f>
        <v/>
      </c>
      <c r="K1852" s="10" t="str" cm="1">
        <f t="array" aca="1" ref="K1852" ca="1">IF(ISERROR(IF(ROWS($1:1851)&lt;=COUNTA($I$2:I2350),INDEX($I$2:I2350,SMALL(IF($I$2:I2350&lt;&gt;"",ROW(INDIRECT("1:"&amp;ROWS($I$2:I2350)))),ROWS($1:1851))),"")),"",IF(ROWS($1:1851)&lt;=COUNTA($I$2:I2350),INDEX($I$2:I2350,SMALL(IF($I$2:I2350&lt;&gt;"",ROW(INDIRECT("1:"&amp;ROWS($I$2:I2350)))),ROWS($1:1851))),""))</f>
        <v/>
      </c>
    </row>
    <row r="1853" spans="7:11" x14ac:dyDescent="0.2">
      <c r="G1853" s="24" t="str">
        <f>+IF('Tableau de bord'!B1873='Tableau de bord'!B1874,"",'Tableau de bord'!B1873)</f>
        <v/>
      </c>
      <c r="H1853" s="23" t="str">
        <f>+'Tableau de bord'!R1873</f>
        <v/>
      </c>
      <c r="I1853" s="17" t="str">
        <f>+IF('Tableau de bord'!B1874='Tableau de bord'!B1873,"",SUM($H$2:$H1853))</f>
        <v/>
      </c>
      <c r="J1853" s="8" t="str" cm="1">
        <f t="array" aca="1" ref="J1853" ca="1">IF(ISERROR(IF(ROWS($1:1852)&lt;=COUNTA($G$2:G2351),INDEX($G$2:G2351,SMALL(IF($G$2:G2351&lt;&gt;"",ROW(INDIRECT("1:"&amp;ROWS($G$2:G2351)))),ROWS($1:1852))),"")),"",IF(ROWS($1:1852)&lt;=COUNTA($G$2:G2351),INDEX($G$2:G2351,SMALL(IF($G$2:G2351&lt;&gt;"",ROW(INDIRECT("1:"&amp;ROWS($G$2:G2351)))),ROWS($1:1852))),""))</f>
        <v/>
      </c>
      <c r="K1853" s="10" t="str" cm="1">
        <f t="array" aca="1" ref="K1853" ca="1">IF(ISERROR(IF(ROWS($1:1852)&lt;=COUNTA($I$2:I2351),INDEX($I$2:I2351,SMALL(IF($I$2:I2351&lt;&gt;"",ROW(INDIRECT("1:"&amp;ROWS($I$2:I2351)))),ROWS($1:1852))),"")),"",IF(ROWS($1:1852)&lt;=COUNTA($I$2:I2351),INDEX($I$2:I2351,SMALL(IF($I$2:I2351&lt;&gt;"",ROW(INDIRECT("1:"&amp;ROWS($I$2:I2351)))),ROWS($1:1852))),""))</f>
        <v/>
      </c>
    </row>
    <row r="1854" spans="7:11" x14ac:dyDescent="0.2">
      <c r="G1854" s="24" t="str">
        <f>+IF('Tableau de bord'!B1874='Tableau de bord'!B1875,"",'Tableau de bord'!B1874)</f>
        <v/>
      </c>
      <c r="H1854" s="23" t="str">
        <f>+'Tableau de bord'!R1874</f>
        <v/>
      </c>
      <c r="I1854" s="17" t="str">
        <f>+IF('Tableau de bord'!B1875='Tableau de bord'!B1874,"",SUM($H$2:$H1854))</f>
        <v/>
      </c>
      <c r="J1854" s="8" t="str" cm="1">
        <f t="array" aca="1" ref="J1854" ca="1">IF(ISERROR(IF(ROWS($1:1853)&lt;=COUNTA($G$2:G2352),INDEX($G$2:G2352,SMALL(IF($G$2:G2352&lt;&gt;"",ROW(INDIRECT("1:"&amp;ROWS($G$2:G2352)))),ROWS($1:1853))),"")),"",IF(ROWS($1:1853)&lt;=COUNTA($G$2:G2352),INDEX($G$2:G2352,SMALL(IF($G$2:G2352&lt;&gt;"",ROW(INDIRECT("1:"&amp;ROWS($G$2:G2352)))),ROWS($1:1853))),""))</f>
        <v/>
      </c>
      <c r="K1854" s="10" t="str" cm="1">
        <f t="array" aca="1" ref="K1854" ca="1">IF(ISERROR(IF(ROWS($1:1853)&lt;=COUNTA($I$2:I2352),INDEX($I$2:I2352,SMALL(IF($I$2:I2352&lt;&gt;"",ROW(INDIRECT("1:"&amp;ROWS($I$2:I2352)))),ROWS($1:1853))),"")),"",IF(ROWS($1:1853)&lt;=COUNTA($I$2:I2352),INDEX($I$2:I2352,SMALL(IF($I$2:I2352&lt;&gt;"",ROW(INDIRECT("1:"&amp;ROWS($I$2:I2352)))),ROWS($1:1853))),""))</f>
        <v/>
      </c>
    </row>
    <row r="1855" spans="7:11" x14ac:dyDescent="0.2">
      <c r="G1855" s="24" t="str">
        <f>+IF('Tableau de bord'!B1875='Tableau de bord'!B1876,"",'Tableau de bord'!B1875)</f>
        <v/>
      </c>
      <c r="H1855" s="23" t="str">
        <f>+'Tableau de bord'!R1875</f>
        <v/>
      </c>
      <c r="I1855" s="17" t="str">
        <f>+IF('Tableau de bord'!B1876='Tableau de bord'!B1875,"",SUM($H$2:$H1855))</f>
        <v/>
      </c>
      <c r="J1855" s="8" t="str" cm="1">
        <f t="array" aca="1" ref="J1855" ca="1">IF(ISERROR(IF(ROWS($1:1854)&lt;=COUNTA($G$2:G2353),INDEX($G$2:G2353,SMALL(IF($G$2:G2353&lt;&gt;"",ROW(INDIRECT("1:"&amp;ROWS($G$2:G2353)))),ROWS($1:1854))),"")),"",IF(ROWS($1:1854)&lt;=COUNTA($G$2:G2353),INDEX($G$2:G2353,SMALL(IF($G$2:G2353&lt;&gt;"",ROW(INDIRECT("1:"&amp;ROWS($G$2:G2353)))),ROWS($1:1854))),""))</f>
        <v/>
      </c>
      <c r="K1855" s="10" t="str" cm="1">
        <f t="array" aca="1" ref="K1855" ca="1">IF(ISERROR(IF(ROWS($1:1854)&lt;=COUNTA($I$2:I2353),INDEX($I$2:I2353,SMALL(IF($I$2:I2353&lt;&gt;"",ROW(INDIRECT("1:"&amp;ROWS($I$2:I2353)))),ROWS($1:1854))),"")),"",IF(ROWS($1:1854)&lt;=COUNTA($I$2:I2353),INDEX($I$2:I2353,SMALL(IF($I$2:I2353&lt;&gt;"",ROW(INDIRECT("1:"&amp;ROWS($I$2:I2353)))),ROWS($1:1854))),""))</f>
        <v/>
      </c>
    </row>
    <row r="1856" spans="7:11" x14ac:dyDescent="0.2">
      <c r="G1856" s="24" t="str">
        <f>+IF('Tableau de bord'!B1876='Tableau de bord'!B1877,"",'Tableau de bord'!B1876)</f>
        <v/>
      </c>
      <c r="H1856" s="23" t="str">
        <f>+'Tableau de bord'!R1876</f>
        <v/>
      </c>
      <c r="I1856" s="17" t="str">
        <f>+IF('Tableau de bord'!B1877='Tableau de bord'!B1876,"",SUM($H$2:$H1856))</f>
        <v/>
      </c>
      <c r="J1856" s="8" t="str" cm="1">
        <f t="array" aca="1" ref="J1856" ca="1">IF(ISERROR(IF(ROWS($1:1855)&lt;=COUNTA($G$2:G2354),INDEX($G$2:G2354,SMALL(IF($G$2:G2354&lt;&gt;"",ROW(INDIRECT("1:"&amp;ROWS($G$2:G2354)))),ROWS($1:1855))),"")),"",IF(ROWS($1:1855)&lt;=COUNTA($G$2:G2354),INDEX($G$2:G2354,SMALL(IF($G$2:G2354&lt;&gt;"",ROW(INDIRECT("1:"&amp;ROWS($G$2:G2354)))),ROWS($1:1855))),""))</f>
        <v/>
      </c>
      <c r="K1856" s="10" t="str" cm="1">
        <f t="array" aca="1" ref="K1856" ca="1">IF(ISERROR(IF(ROWS($1:1855)&lt;=COUNTA($I$2:I2354),INDEX($I$2:I2354,SMALL(IF($I$2:I2354&lt;&gt;"",ROW(INDIRECT("1:"&amp;ROWS($I$2:I2354)))),ROWS($1:1855))),"")),"",IF(ROWS($1:1855)&lt;=COUNTA($I$2:I2354),INDEX($I$2:I2354,SMALL(IF($I$2:I2354&lt;&gt;"",ROW(INDIRECT("1:"&amp;ROWS($I$2:I2354)))),ROWS($1:1855))),""))</f>
        <v/>
      </c>
    </row>
    <row r="1857" spans="7:11" x14ac:dyDescent="0.2">
      <c r="G1857" s="24" t="str">
        <f>+IF('Tableau de bord'!B1877='Tableau de bord'!B1878,"",'Tableau de bord'!B1877)</f>
        <v/>
      </c>
      <c r="H1857" s="23" t="str">
        <f>+'Tableau de bord'!R1877</f>
        <v/>
      </c>
      <c r="I1857" s="17" t="str">
        <f>+IF('Tableau de bord'!B1878='Tableau de bord'!B1877,"",SUM($H$2:$H1857))</f>
        <v/>
      </c>
      <c r="J1857" s="8" t="str" cm="1">
        <f t="array" aca="1" ref="J1857" ca="1">IF(ISERROR(IF(ROWS($1:1856)&lt;=COUNTA($G$2:G2355),INDEX($G$2:G2355,SMALL(IF($G$2:G2355&lt;&gt;"",ROW(INDIRECT("1:"&amp;ROWS($G$2:G2355)))),ROWS($1:1856))),"")),"",IF(ROWS($1:1856)&lt;=COUNTA($G$2:G2355),INDEX($G$2:G2355,SMALL(IF($G$2:G2355&lt;&gt;"",ROW(INDIRECT("1:"&amp;ROWS($G$2:G2355)))),ROWS($1:1856))),""))</f>
        <v/>
      </c>
      <c r="K1857" s="10" t="str" cm="1">
        <f t="array" aca="1" ref="K1857" ca="1">IF(ISERROR(IF(ROWS($1:1856)&lt;=COUNTA($I$2:I2355),INDEX($I$2:I2355,SMALL(IF($I$2:I2355&lt;&gt;"",ROW(INDIRECT("1:"&amp;ROWS($I$2:I2355)))),ROWS($1:1856))),"")),"",IF(ROWS($1:1856)&lt;=COUNTA($I$2:I2355),INDEX($I$2:I2355,SMALL(IF($I$2:I2355&lt;&gt;"",ROW(INDIRECT("1:"&amp;ROWS($I$2:I2355)))),ROWS($1:1856))),""))</f>
        <v/>
      </c>
    </row>
    <row r="1858" spans="7:11" x14ac:dyDescent="0.2">
      <c r="G1858" s="24" t="str">
        <f>+IF('Tableau de bord'!B1878='Tableau de bord'!B1879,"",'Tableau de bord'!B1878)</f>
        <v/>
      </c>
      <c r="H1858" s="23" t="str">
        <f>+'Tableau de bord'!R1878</f>
        <v/>
      </c>
      <c r="I1858" s="17" t="str">
        <f>+IF('Tableau de bord'!B1879='Tableau de bord'!B1878,"",SUM($H$2:$H1858))</f>
        <v/>
      </c>
      <c r="J1858" s="8" t="str" cm="1">
        <f t="array" aca="1" ref="J1858" ca="1">IF(ISERROR(IF(ROWS($1:1857)&lt;=COUNTA($G$2:G2356),INDEX($G$2:G2356,SMALL(IF($G$2:G2356&lt;&gt;"",ROW(INDIRECT("1:"&amp;ROWS($G$2:G2356)))),ROWS($1:1857))),"")),"",IF(ROWS($1:1857)&lt;=COUNTA($G$2:G2356),INDEX($G$2:G2356,SMALL(IF($G$2:G2356&lt;&gt;"",ROW(INDIRECT("1:"&amp;ROWS($G$2:G2356)))),ROWS($1:1857))),""))</f>
        <v/>
      </c>
      <c r="K1858" s="10" t="str" cm="1">
        <f t="array" aca="1" ref="K1858" ca="1">IF(ISERROR(IF(ROWS($1:1857)&lt;=COUNTA($I$2:I2356),INDEX($I$2:I2356,SMALL(IF($I$2:I2356&lt;&gt;"",ROW(INDIRECT("1:"&amp;ROWS($I$2:I2356)))),ROWS($1:1857))),"")),"",IF(ROWS($1:1857)&lt;=COUNTA($I$2:I2356),INDEX($I$2:I2356,SMALL(IF($I$2:I2356&lt;&gt;"",ROW(INDIRECT("1:"&amp;ROWS($I$2:I2356)))),ROWS($1:1857))),""))</f>
        <v/>
      </c>
    </row>
    <row r="1859" spans="7:11" x14ac:dyDescent="0.2">
      <c r="G1859" s="24" t="str">
        <f>+IF('Tableau de bord'!B1879='Tableau de bord'!B1880,"",'Tableau de bord'!B1879)</f>
        <v/>
      </c>
      <c r="H1859" s="23" t="str">
        <f>+'Tableau de bord'!R1879</f>
        <v/>
      </c>
      <c r="I1859" s="17" t="str">
        <f>+IF('Tableau de bord'!B1880='Tableau de bord'!B1879,"",SUM($H$2:$H1859))</f>
        <v/>
      </c>
      <c r="J1859" s="8" t="str" cm="1">
        <f t="array" aca="1" ref="J1859" ca="1">IF(ISERROR(IF(ROWS($1:1858)&lt;=COUNTA($G$2:G2357),INDEX($G$2:G2357,SMALL(IF($G$2:G2357&lt;&gt;"",ROW(INDIRECT("1:"&amp;ROWS($G$2:G2357)))),ROWS($1:1858))),"")),"",IF(ROWS($1:1858)&lt;=COUNTA($G$2:G2357),INDEX($G$2:G2357,SMALL(IF($G$2:G2357&lt;&gt;"",ROW(INDIRECT("1:"&amp;ROWS($G$2:G2357)))),ROWS($1:1858))),""))</f>
        <v/>
      </c>
      <c r="K1859" s="10" t="str" cm="1">
        <f t="array" aca="1" ref="K1859" ca="1">IF(ISERROR(IF(ROWS($1:1858)&lt;=COUNTA($I$2:I2357),INDEX($I$2:I2357,SMALL(IF($I$2:I2357&lt;&gt;"",ROW(INDIRECT("1:"&amp;ROWS($I$2:I2357)))),ROWS($1:1858))),"")),"",IF(ROWS($1:1858)&lt;=COUNTA($I$2:I2357),INDEX($I$2:I2357,SMALL(IF($I$2:I2357&lt;&gt;"",ROW(INDIRECT("1:"&amp;ROWS($I$2:I2357)))),ROWS($1:1858))),""))</f>
        <v/>
      </c>
    </row>
    <row r="1860" spans="7:11" x14ac:dyDescent="0.2">
      <c r="G1860" s="24" t="str">
        <f>+IF('Tableau de bord'!B1880='Tableau de bord'!B1881,"",'Tableau de bord'!B1880)</f>
        <v/>
      </c>
      <c r="H1860" s="23" t="str">
        <f>+'Tableau de bord'!R1880</f>
        <v/>
      </c>
      <c r="I1860" s="17" t="str">
        <f>+IF('Tableau de bord'!B1881='Tableau de bord'!B1880,"",SUM($H$2:$H1860))</f>
        <v/>
      </c>
      <c r="J1860" s="8" t="str" cm="1">
        <f t="array" aca="1" ref="J1860" ca="1">IF(ISERROR(IF(ROWS($1:1859)&lt;=COUNTA($G$2:G2358),INDEX($G$2:G2358,SMALL(IF($G$2:G2358&lt;&gt;"",ROW(INDIRECT("1:"&amp;ROWS($G$2:G2358)))),ROWS($1:1859))),"")),"",IF(ROWS($1:1859)&lt;=COUNTA($G$2:G2358),INDEX($G$2:G2358,SMALL(IF($G$2:G2358&lt;&gt;"",ROW(INDIRECT("1:"&amp;ROWS($G$2:G2358)))),ROWS($1:1859))),""))</f>
        <v/>
      </c>
      <c r="K1860" s="10" t="str" cm="1">
        <f t="array" aca="1" ref="K1860" ca="1">IF(ISERROR(IF(ROWS($1:1859)&lt;=COUNTA($I$2:I2358),INDEX($I$2:I2358,SMALL(IF($I$2:I2358&lt;&gt;"",ROW(INDIRECT("1:"&amp;ROWS($I$2:I2358)))),ROWS($1:1859))),"")),"",IF(ROWS($1:1859)&lt;=COUNTA($I$2:I2358),INDEX($I$2:I2358,SMALL(IF($I$2:I2358&lt;&gt;"",ROW(INDIRECT("1:"&amp;ROWS($I$2:I2358)))),ROWS($1:1859))),""))</f>
        <v/>
      </c>
    </row>
    <row r="1861" spans="7:11" x14ac:dyDescent="0.2">
      <c r="G1861" s="24" t="str">
        <f>+IF('Tableau de bord'!B1881='Tableau de bord'!B1882,"",'Tableau de bord'!B1881)</f>
        <v/>
      </c>
      <c r="H1861" s="23" t="str">
        <f>+'Tableau de bord'!R1881</f>
        <v/>
      </c>
      <c r="I1861" s="17" t="str">
        <f>+IF('Tableau de bord'!B1882='Tableau de bord'!B1881,"",SUM($H$2:$H1861))</f>
        <v/>
      </c>
      <c r="J1861" s="8" t="str" cm="1">
        <f t="array" aca="1" ref="J1861" ca="1">IF(ISERROR(IF(ROWS($1:1860)&lt;=COUNTA($G$2:G2359),INDEX($G$2:G2359,SMALL(IF($G$2:G2359&lt;&gt;"",ROW(INDIRECT("1:"&amp;ROWS($G$2:G2359)))),ROWS($1:1860))),"")),"",IF(ROWS($1:1860)&lt;=COUNTA($G$2:G2359),INDEX($G$2:G2359,SMALL(IF($G$2:G2359&lt;&gt;"",ROW(INDIRECT("1:"&amp;ROWS($G$2:G2359)))),ROWS($1:1860))),""))</f>
        <v/>
      </c>
      <c r="K1861" s="10" t="str" cm="1">
        <f t="array" aca="1" ref="K1861" ca="1">IF(ISERROR(IF(ROWS($1:1860)&lt;=COUNTA($I$2:I2359),INDEX($I$2:I2359,SMALL(IF($I$2:I2359&lt;&gt;"",ROW(INDIRECT("1:"&amp;ROWS($I$2:I2359)))),ROWS($1:1860))),"")),"",IF(ROWS($1:1860)&lt;=COUNTA($I$2:I2359),INDEX($I$2:I2359,SMALL(IF($I$2:I2359&lt;&gt;"",ROW(INDIRECT("1:"&amp;ROWS($I$2:I2359)))),ROWS($1:1860))),""))</f>
        <v/>
      </c>
    </row>
    <row r="1862" spans="7:11" x14ac:dyDescent="0.2">
      <c r="G1862" s="24" t="str">
        <f>+IF('Tableau de bord'!B1882='Tableau de bord'!B1883,"",'Tableau de bord'!B1882)</f>
        <v/>
      </c>
      <c r="H1862" s="23" t="str">
        <f>+'Tableau de bord'!R1882</f>
        <v/>
      </c>
      <c r="I1862" s="17" t="str">
        <f>+IF('Tableau de bord'!B1883='Tableau de bord'!B1882,"",SUM($H$2:$H1862))</f>
        <v/>
      </c>
      <c r="J1862" s="8" t="str" cm="1">
        <f t="array" aca="1" ref="J1862" ca="1">IF(ISERROR(IF(ROWS($1:1861)&lt;=COUNTA($G$2:G2360),INDEX($G$2:G2360,SMALL(IF($G$2:G2360&lt;&gt;"",ROW(INDIRECT("1:"&amp;ROWS($G$2:G2360)))),ROWS($1:1861))),"")),"",IF(ROWS($1:1861)&lt;=COUNTA($G$2:G2360),INDEX($G$2:G2360,SMALL(IF($G$2:G2360&lt;&gt;"",ROW(INDIRECT("1:"&amp;ROWS($G$2:G2360)))),ROWS($1:1861))),""))</f>
        <v/>
      </c>
      <c r="K1862" s="10" t="str" cm="1">
        <f t="array" aca="1" ref="K1862" ca="1">IF(ISERROR(IF(ROWS($1:1861)&lt;=COUNTA($I$2:I2360),INDEX($I$2:I2360,SMALL(IF($I$2:I2360&lt;&gt;"",ROW(INDIRECT("1:"&amp;ROWS($I$2:I2360)))),ROWS($1:1861))),"")),"",IF(ROWS($1:1861)&lt;=COUNTA($I$2:I2360),INDEX($I$2:I2360,SMALL(IF($I$2:I2360&lt;&gt;"",ROW(INDIRECT("1:"&amp;ROWS($I$2:I2360)))),ROWS($1:1861))),""))</f>
        <v/>
      </c>
    </row>
    <row r="1863" spans="7:11" x14ac:dyDescent="0.2">
      <c r="G1863" s="24" t="str">
        <f>+IF('Tableau de bord'!B1883='Tableau de bord'!B1884,"",'Tableau de bord'!B1883)</f>
        <v/>
      </c>
      <c r="H1863" s="23" t="str">
        <f>+'Tableau de bord'!R1883</f>
        <v/>
      </c>
      <c r="I1863" s="17" t="str">
        <f>+IF('Tableau de bord'!B1884='Tableau de bord'!B1883,"",SUM($H$2:$H1863))</f>
        <v/>
      </c>
      <c r="J1863" s="8" t="str" cm="1">
        <f t="array" aca="1" ref="J1863" ca="1">IF(ISERROR(IF(ROWS($1:1862)&lt;=COUNTA($G$2:G2361),INDEX($G$2:G2361,SMALL(IF($G$2:G2361&lt;&gt;"",ROW(INDIRECT("1:"&amp;ROWS($G$2:G2361)))),ROWS($1:1862))),"")),"",IF(ROWS($1:1862)&lt;=COUNTA($G$2:G2361),INDEX($G$2:G2361,SMALL(IF($G$2:G2361&lt;&gt;"",ROW(INDIRECT("1:"&amp;ROWS($G$2:G2361)))),ROWS($1:1862))),""))</f>
        <v/>
      </c>
      <c r="K1863" s="10" t="str" cm="1">
        <f t="array" aca="1" ref="K1863" ca="1">IF(ISERROR(IF(ROWS($1:1862)&lt;=COUNTA($I$2:I2361),INDEX($I$2:I2361,SMALL(IF($I$2:I2361&lt;&gt;"",ROW(INDIRECT("1:"&amp;ROWS($I$2:I2361)))),ROWS($1:1862))),"")),"",IF(ROWS($1:1862)&lt;=COUNTA($I$2:I2361),INDEX($I$2:I2361,SMALL(IF($I$2:I2361&lt;&gt;"",ROW(INDIRECT("1:"&amp;ROWS($I$2:I2361)))),ROWS($1:1862))),""))</f>
        <v/>
      </c>
    </row>
    <row r="1864" spans="7:11" x14ac:dyDescent="0.2">
      <c r="G1864" s="24" t="str">
        <f>+IF('Tableau de bord'!B1884='Tableau de bord'!B1885,"",'Tableau de bord'!B1884)</f>
        <v/>
      </c>
      <c r="H1864" s="23" t="str">
        <f>+'Tableau de bord'!R1884</f>
        <v/>
      </c>
      <c r="I1864" s="17" t="str">
        <f>+IF('Tableau de bord'!B1885='Tableau de bord'!B1884,"",SUM($H$2:$H1864))</f>
        <v/>
      </c>
      <c r="J1864" s="8" t="str" cm="1">
        <f t="array" aca="1" ref="J1864" ca="1">IF(ISERROR(IF(ROWS($1:1863)&lt;=COUNTA($G$2:G2362),INDEX($G$2:G2362,SMALL(IF($G$2:G2362&lt;&gt;"",ROW(INDIRECT("1:"&amp;ROWS($G$2:G2362)))),ROWS($1:1863))),"")),"",IF(ROWS($1:1863)&lt;=COUNTA($G$2:G2362),INDEX($G$2:G2362,SMALL(IF($G$2:G2362&lt;&gt;"",ROW(INDIRECT("1:"&amp;ROWS($G$2:G2362)))),ROWS($1:1863))),""))</f>
        <v/>
      </c>
      <c r="K1864" s="10" t="str" cm="1">
        <f t="array" aca="1" ref="K1864" ca="1">IF(ISERROR(IF(ROWS($1:1863)&lt;=COUNTA($I$2:I2362),INDEX($I$2:I2362,SMALL(IF($I$2:I2362&lt;&gt;"",ROW(INDIRECT("1:"&amp;ROWS($I$2:I2362)))),ROWS($1:1863))),"")),"",IF(ROWS($1:1863)&lt;=COUNTA($I$2:I2362),INDEX($I$2:I2362,SMALL(IF($I$2:I2362&lt;&gt;"",ROW(INDIRECT("1:"&amp;ROWS($I$2:I2362)))),ROWS($1:1863))),""))</f>
        <v/>
      </c>
    </row>
    <row r="1865" spans="7:11" x14ac:dyDescent="0.2">
      <c r="G1865" s="24" t="str">
        <f>+IF('Tableau de bord'!B1885='Tableau de bord'!B1886,"",'Tableau de bord'!B1885)</f>
        <v/>
      </c>
      <c r="H1865" s="23" t="str">
        <f>+'Tableau de bord'!R1885</f>
        <v/>
      </c>
      <c r="I1865" s="17" t="str">
        <f>+IF('Tableau de bord'!B1886='Tableau de bord'!B1885,"",SUM($H$2:$H1865))</f>
        <v/>
      </c>
      <c r="J1865" s="8" t="str" cm="1">
        <f t="array" aca="1" ref="J1865" ca="1">IF(ISERROR(IF(ROWS($1:1864)&lt;=COUNTA($G$2:G2363),INDEX($G$2:G2363,SMALL(IF($G$2:G2363&lt;&gt;"",ROW(INDIRECT("1:"&amp;ROWS($G$2:G2363)))),ROWS($1:1864))),"")),"",IF(ROWS($1:1864)&lt;=COUNTA($G$2:G2363),INDEX($G$2:G2363,SMALL(IF($G$2:G2363&lt;&gt;"",ROW(INDIRECT("1:"&amp;ROWS($G$2:G2363)))),ROWS($1:1864))),""))</f>
        <v/>
      </c>
      <c r="K1865" s="10" t="str" cm="1">
        <f t="array" aca="1" ref="K1865" ca="1">IF(ISERROR(IF(ROWS($1:1864)&lt;=COUNTA($I$2:I2363),INDEX($I$2:I2363,SMALL(IF($I$2:I2363&lt;&gt;"",ROW(INDIRECT("1:"&amp;ROWS($I$2:I2363)))),ROWS($1:1864))),"")),"",IF(ROWS($1:1864)&lt;=COUNTA($I$2:I2363),INDEX($I$2:I2363,SMALL(IF($I$2:I2363&lt;&gt;"",ROW(INDIRECT("1:"&amp;ROWS($I$2:I2363)))),ROWS($1:1864))),""))</f>
        <v/>
      </c>
    </row>
    <row r="1866" spans="7:11" x14ac:dyDescent="0.2">
      <c r="G1866" s="24" t="str">
        <f>+IF('Tableau de bord'!B1886='Tableau de bord'!B1887,"",'Tableau de bord'!B1886)</f>
        <v/>
      </c>
      <c r="H1866" s="23" t="str">
        <f>+'Tableau de bord'!R1886</f>
        <v/>
      </c>
      <c r="I1866" s="17" t="str">
        <f>+IF('Tableau de bord'!B1887='Tableau de bord'!B1886,"",SUM($H$2:$H1866))</f>
        <v/>
      </c>
      <c r="J1866" s="8" t="str" cm="1">
        <f t="array" aca="1" ref="J1866" ca="1">IF(ISERROR(IF(ROWS($1:1865)&lt;=COUNTA($G$2:G2364),INDEX($G$2:G2364,SMALL(IF($G$2:G2364&lt;&gt;"",ROW(INDIRECT("1:"&amp;ROWS($G$2:G2364)))),ROWS($1:1865))),"")),"",IF(ROWS($1:1865)&lt;=COUNTA($G$2:G2364),INDEX($G$2:G2364,SMALL(IF($G$2:G2364&lt;&gt;"",ROW(INDIRECT("1:"&amp;ROWS($G$2:G2364)))),ROWS($1:1865))),""))</f>
        <v/>
      </c>
      <c r="K1866" s="10" t="str" cm="1">
        <f t="array" aca="1" ref="K1866" ca="1">IF(ISERROR(IF(ROWS($1:1865)&lt;=COUNTA($I$2:I2364),INDEX($I$2:I2364,SMALL(IF($I$2:I2364&lt;&gt;"",ROW(INDIRECT("1:"&amp;ROWS($I$2:I2364)))),ROWS($1:1865))),"")),"",IF(ROWS($1:1865)&lt;=COUNTA($I$2:I2364),INDEX($I$2:I2364,SMALL(IF($I$2:I2364&lt;&gt;"",ROW(INDIRECT("1:"&amp;ROWS($I$2:I2364)))),ROWS($1:1865))),""))</f>
        <v/>
      </c>
    </row>
    <row r="1867" spans="7:11" x14ac:dyDescent="0.2">
      <c r="G1867" s="24" t="str">
        <f>+IF('Tableau de bord'!B1887='Tableau de bord'!B1888,"",'Tableau de bord'!B1887)</f>
        <v/>
      </c>
      <c r="H1867" s="23" t="str">
        <f>+'Tableau de bord'!R1887</f>
        <v/>
      </c>
      <c r="I1867" s="17" t="str">
        <f>+IF('Tableau de bord'!B1888='Tableau de bord'!B1887,"",SUM($H$2:$H1867))</f>
        <v/>
      </c>
      <c r="J1867" s="8" t="str" cm="1">
        <f t="array" aca="1" ref="J1867" ca="1">IF(ISERROR(IF(ROWS($1:1866)&lt;=COUNTA($G$2:G2365),INDEX($G$2:G2365,SMALL(IF($G$2:G2365&lt;&gt;"",ROW(INDIRECT("1:"&amp;ROWS($G$2:G2365)))),ROWS($1:1866))),"")),"",IF(ROWS($1:1866)&lt;=COUNTA($G$2:G2365),INDEX($G$2:G2365,SMALL(IF($G$2:G2365&lt;&gt;"",ROW(INDIRECT("1:"&amp;ROWS($G$2:G2365)))),ROWS($1:1866))),""))</f>
        <v/>
      </c>
      <c r="K1867" s="10" t="str" cm="1">
        <f t="array" aca="1" ref="K1867" ca="1">IF(ISERROR(IF(ROWS($1:1866)&lt;=COUNTA($I$2:I2365),INDEX($I$2:I2365,SMALL(IF($I$2:I2365&lt;&gt;"",ROW(INDIRECT("1:"&amp;ROWS($I$2:I2365)))),ROWS($1:1866))),"")),"",IF(ROWS($1:1866)&lt;=COUNTA($I$2:I2365),INDEX($I$2:I2365,SMALL(IF($I$2:I2365&lt;&gt;"",ROW(INDIRECT("1:"&amp;ROWS($I$2:I2365)))),ROWS($1:1866))),""))</f>
        <v/>
      </c>
    </row>
    <row r="1868" spans="7:11" x14ac:dyDescent="0.2">
      <c r="G1868" s="24" t="str">
        <f>+IF('Tableau de bord'!B1888='Tableau de bord'!B1889,"",'Tableau de bord'!B1888)</f>
        <v/>
      </c>
      <c r="H1868" s="23" t="str">
        <f>+'Tableau de bord'!R1888</f>
        <v/>
      </c>
      <c r="I1868" s="17" t="str">
        <f>+IF('Tableau de bord'!B1889='Tableau de bord'!B1888,"",SUM($H$2:$H1868))</f>
        <v/>
      </c>
      <c r="J1868" s="8" t="str" cm="1">
        <f t="array" aca="1" ref="J1868" ca="1">IF(ISERROR(IF(ROWS($1:1867)&lt;=COUNTA($G$2:G2366),INDEX($G$2:G2366,SMALL(IF($G$2:G2366&lt;&gt;"",ROW(INDIRECT("1:"&amp;ROWS($G$2:G2366)))),ROWS($1:1867))),"")),"",IF(ROWS($1:1867)&lt;=COUNTA($G$2:G2366),INDEX($G$2:G2366,SMALL(IF($G$2:G2366&lt;&gt;"",ROW(INDIRECT("1:"&amp;ROWS($G$2:G2366)))),ROWS($1:1867))),""))</f>
        <v/>
      </c>
      <c r="K1868" s="10" t="str" cm="1">
        <f t="array" aca="1" ref="K1868" ca="1">IF(ISERROR(IF(ROWS($1:1867)&lt;=COUNTA($I$2:I2366),INDEX($I$2:I2366,SMALL(IF($I$2:I2366&lt;&gt;"",ROW(INDIRECT("1:"&amp;ROWS($I$2:I2366)))),ROWS($1:1867))),"")),"",IF(ROWS($1:1867)&lt;=COUNTA($I$2:I2366),INDEX($I$2:I2366,SMALL(IF($I$2:I2366&lt;&gt;"",ROW(INDIRECT("1:"&amp;ROWS($I$2:I2366)))),ROWS($1:1867))),""))</f>
        <v/>
      </c>
    </row>
    <row r="1869" spans="7:11" x14ac:dyDescent="0.2">
      <c r="G1869" s="24" t="str">
        <f>+IF('Tableau de bord'!B1889='Tableau de bord'!B1890,"",'Tableau de bord'!B1889)</f>
        <v/>
      </c>
      <c r="H1869" s="23" t="str">
        <f>+'Tableau de bord'!R1889</f>
        <v/>
      </c>
      <c r="I1869" s="17" t="str">
        <f>+IF('Tableau de bord'!B1890='Tableau de bord'!B1889,"",SUM($H$2:$H1869))</f>
        <v/>
      </c>
      <c r="J1869" s="8" t="str" cm="1">
        <f t="array" aca="1" ref="J1869" ca="1">IF(ISERROR(IF(ROWS($1:1868)&lt;=COUNTA($G$2:G2367),INDEX($G$2:G2367,SMALL(IF($G$2:G2367&lt;&gt;"",ROW(INDIRECT("1:"&amp;ROWS($G$2:G2367)))),ROWS($1:1868))),"")),"",IF(ROWS($1:1868)&lt;=COUNTA($G$2:G2367),INDEX($G$2:G2367,SMALL(IF($G$2:G2367&lt;&gt;"",ROW(INDIRECT("1:"&amp;ROWS($G$2:G2367)))),ROWS($1:1868))),""))</f>
        <v/>
      </c>
      <c r="K1869" s="10" t="str" cm="1">
        <f t="array" aca="1" ref="K1869" ca="1">IF(ISERROR(IF(ROWS($1:1868)&lt;=COUNTA($I$2:I2367),INDEX($I$2:I2367,SMALL(IF($I$2:I2367&lt;&gt;"",ROW(INDIRECT("1:"&amp;ROWS($I$2:I2367)))),ROWS($1:1868))),"")),"",IF(ROWS($1:1868)&lt;=COUNTA($I$2:I2367),INDEX($I$2:I2367,SMALL(IF($I$2:I2367&lt;&gt;"",ROW(INDIRECT("1:"&amp;ROWS($I$2:I2367)))),ROWS($1:1868))),""))</f>
        <v/>
      </c>
    </row>
    <row r="1870" spans="7:11" x14ac:dyDescent="0.2">
      <c r="G1870" s="24" t="str">
        <f>+IF('Tableau de bord'!B1890='Tableau de bord'!B1891,"",'Tableau de bord'!B1890)</f>
        <v/>
      </c>
      <c r="H1870" s="23" t="str">
        <f>+'Tableau de bord'!R1890</f>
        <v/>
      </c>
      <c r="I1870" s="17" t="str">
        <f>+IF('Tableau de bord'!B1891='Tableau de bord'!B1890,"",SUM($H$2:$H1870))</f>
        <v/>
      </c>
      <c r="J1870" s="8" t="str" cm="1">
        <f t="array" aca="1" ref="J1870" ca="1">IF(ISERROR(IF(ROWS($1:1869)&lt;=COUNTA($G$2:G2368),INDEX($G$2:G2368,SMALL(IF($G$2:G2368&lt;&gt;"",ROW(INDIRECT("1:"&amp;ROWS($G$2:G2368)))),ROWS($1:1869))),"")),"",IF(ROWS($1:1869)&lt;=COUNTA($G$2:G2368),INDEX($G$2:G2368,SMALL(IF($G$2:G2368&lt;&gt;"",ROW(INDIRECT("1:"&amp;ROWS($G$2:G2368)))),ROWS($1:1869))),""))</f>
        <v/>
      </c>
      <c r="K1870" s="10" t="str" cm="1">
        <f t="array" aca="1" ref="K1870" ca="1">IF(ISERROR(IF(ROWS($1:1869)&lt;=COUNTA($I$2:I2368),INDEX($I$2:I2368,SMALL(IF($I$2:I2368&lt;&gt;"",ROW(INDIRECT("1:"&amp;ROWS($I$2:I2368)))),ROWS($1:1869))),"")),"",IF(ROWS($1:1869)&lt;=COUNTA($I$2:I2368),INDEX($I$2:I2368,SMALL(IF($I$2:I2368&lt;&gt;"",ROW(INDIRECT("1:"&amp;ROWS($I$2:I2368)))),ROWS($1:1869))),""))</f>
        <v/>
      </c>
    </row>
    <row r="1871" spans="7:11" x14ac:dyDescent="0.2">
      <c r="G1871" s="24" t="str">
        <f>+IF('Tableau de bord'!B1891='Tableau de bord'!B1892,"",'Tableau de bord'!B1891)</f>
        <v/>
      </c>
      <c r="H1871" s="23" t="str">
        <f>+'Tableau de bord'!R1891</f>
        <v/>
      </c>
      <c r="I1871" s="17" t="str">
        <f>+IF('Tableau de bord'!B1892='Tableau de bord'!B1891,"",SUM($H$2:$H1871))</f>
        <v/>
      </c>
      <c r="J1871" s="8" t="str" cm="1">
        <f t="array" aca="1" ref="J1871" ca="1">IF(ISERROR(IF(ROWS($1:1870)&lt;=COUNTA($G$2:G2369),INDEX($G$2:G2369,SMALL(IF($G$2:G2369&lt;&gt;"",ROW(INDIRECT("1:"&amp;ROWS($G$2:G2369)))),ROWS($1:1870))),"")),"",IF(ROWS($1:1870)&lt;=COUNTA($G$2:G2369),INDEX($G$2:G2369,SMALL(IF($G$2:G2369&lt;&gt;"",ROW(INDIRECT("1:"&amp;ROWS($G$2:G2369)))),ROWS($1:1870))),""))</f>
        <v/>
      </c>
      <c r="K1871" s="10" t="str" cm="1">
        <f t="array" aca="1" ref="K1871" ca="1">IF(ISERROR(IF(ROWS($1:1870)&lt;=COUNTA($I$2:I2369),INDEX($I$2:I2369,SMALL(IF($I$2:I2369&lt;&gt;"",ROW(INDIRECT("1:"&amp;ROWS($I$2:I2369)))),ROWS($1:1870))),"")),"",IF(ROWS($1:1870)&lt;=COUNTA($I$2:I2369),INDEX($I$2:I2369,SMALL(IF($I$2:I2369&lt;&gt;"",ROW(INDIRECT("1:"&amp;ROWS($I$2:I2369)))),ROWS($1:1870))),""))</f>
        <v/>
      </c>
    </row>
    <row r="1872" spans="7:11" x14ac:dyDescent="0.2">
      <c r="G1872" s="24" t="str">
        <f>+IF('Tableau de bord'!B1892='Tableau de bord'!B1893,"",'Tableau de bord'!B1892)</f>
        <v/>
      </c>
      <c r="H1872" s="23" t="str">
        <f>+'Tableau de bord'!R1892</f>
        <v/>
      </c>
      <c r="I1872" s="17" t="str">
        <f>+IF('Tableau de bord'!B1893='Tableau de bord'!B1892,"",SUM($H$2:$H1872))</f>
        <v/>
      </c>
      <c r="J1872" s="8" t="str" cm="1">
        <f t="array" aca="1" ref="J1872" ca="1">IF(ISERROR(IF(ROWS($1:1871)&lt;=COUNTA($G$2:G2370),INDEX($G$2:G2370,SMALL(IF($G$2:G2370&lt;&gt;"",ROW(INDIRECT("1:"&amp;ROWS($G$2:G2370)))),ROWS($1:1871))),"")),"",IF(ROWS($1:1871)&lt;=COUNTA($G$2:G2370),INDEX($G$2:G2370,SMALL(IF($G$2:G2370&lt;&gt;"",ROW(INDIRECT("1:"&amp;ROWS($G$2:G2370)))),ROWS($1:1871))),""))</f>
        <v/>
      </c>
      <c r="K1872" s="10" t="str" cm="1">
        <f t="array" aca="1" ref="K1872" ca="1">IF(ISERROR(IF(ROWS($1:1871)&lt;=COUNTA($I$2:I2370),INDEX($I$2:I2370,SMALL(IF($I$2:I2370&lt;&gt;"",ROW(INDIRECT("1:"&amp;ROWS($I$2:I2370)))),ROWS($1:1871))),"")),"",IF(ROWS($1:1871)&lt;=COUNTA($I$2:I2370),INDEX($I$2:I2370,SMALL(IF($I$2:I2370&lt;&gt;"",ROW(INDIRECT("1:"&amp;ROWS($I$2:I2370)))),ROWS($1:1871))),""))</f>
        <v/>
      </c>
    </row>
    <row r="1873" spans="7:11" x14ac:dyDescent="0.2">
      <c r="G1873" s="24" t="str">
        <f>+IF('Tableau de bord'!B1893='Tableau de bord'!B1894,"",'Tableau de bord'!B1893)</f>
        <v/>
      </c>
      <c r="H1873" s="23" t="str">
        <f>+'Tableau de bord'!R1893</f>
        <v/>
      </c>
      <c r="I1873" s="17" t="str">
        <f>+IF('Tableau de bord'!B1894='Tableau de bord'!B1893,"",SUM($H$2:$H1873))</f>
        <v/>
      </c>
      <c r="J1873" s="8" t="str" cm="1">
        <f t="array" aca="1" ref="J1873" ca="1">IF(ISERROR(IF(ROWS($1:1872)&lt;=COUNTA($G$2:G2371),INDEX($G$2:G2371,SMALL(IF($G$2:G2371&lt;&gt;"",ROW(INDIRECT("1:"&amp;ROWS($G$2:G2371)))),ROWS($1:1872))),"")),"",IF(ROWS($1:1872)&lt;=COUNTA($G$2:G2371),INDEX($G$2:G2371,SMALL(IF($G$2:G2371&lt;&gt;"",ROW(INDIRECT("1:"&amp;ROWS($G$2:G2371)))),ROWS($1:1872))),""))</f>
        <v/>
      </c>
      <c r="K1873" s="10" t="str" cm="1">
        <f t="array" aca="1" ref="K1873" ca="1">IF(ISERROR(IF(ROWS($1:1872)&lt;=COUNTA($I$2:I2371),INDEX($I$2:I2371,SMALL(IF($I$2:I2371&lt;&gt;"",ROW(INDIRECT("1:"&amp;ROWS($I$2:I2371)))),ROWS($1:1872))),"")),"",IF(ROWS($1:1872)&lt;=COUNTA($I$2:I2371),INDEX($I$2:I2371,SMALL(IF($I$2:I2371&lt;&gt;"",ROW(INDIRECT("1:"&amp;ROWS($I$2:I2371)))),ROWS($1:1872))),""))</f>
        <v/>
      </c>
    </row>
    <row r="1874" spans="7:11" x14ac:dyDescent="0.2">
      <c r="G1874" s="24" t="str">
        <f>+IF('Tableau de bord'!B1894='Tableau de bord'!B1895,"",'Tableau de bord'!B1894)</f>
        <v/>
      </c>
      <c r="H1874" s="23" t="str">
        <f>+'Tableau de bord'!R1894</f>
        <v/>
      </c>
      <c r="I1874" s="17" t="str">
        <f>+IF('Tableau de bord'!B1895='Tableau de bord'!B1894,"",SUM($H$2:$H1874))</f>
        <v/>
      </c>
      <c r="J1874" s="8" t="str" cm="1">
        <f t="array" aca="1" ref="J1874" ca="1">IF(ISERROR(IF(ROWS($1:1873)&lt;=COUNTA($G$2:G2372),INDEX($G$2:G2372,SMALL(IF($G$2:G2372&lt;&gt;"",ROW(INDIRECT("1:"&amp;ROWS($G$2:G2372)))),ROWS($1:1873))),"")),"",IF(ROWS($1:1873)&lt;=COUNTA($G$2:G2372),INDEX($G$2:G2372,SMALL(IF($G$2:G2372&lt;&gt;"",ROW(INDIRECT("1:"&amp;ROWS($G$2:G2372)))),ROWS($1:1873))),""))</f>
        <v/>
      </c>
      <c r="K1874" s="10" t="str" cm="1">
        <f t="array" aca="1" ref="K1874" ca="1">IF(ISERROR(IF(ROWS($1:1873)&lt;=COUNTA($I$2:I2372),INDEX($I$2:I2372,SMALL(IF($I$2:I2372&lt;&gt;"",ROW(INDIRECT("1:"&amp;ROWS($I$2:I2372)))),ROWS($1:1873))),"")),"",IF(ROWS($1:1873)&lt;=COUNTA($I$2:I2372),INDEX($I$2:I2372,SMALL(IF($I$2:I2372&lt;&gt;"",ROW(INDIRECT("1:"&amp;ROWS($I$2:I2372)))),ROWS($1:1873))),""))</f>
        <v/>
      </c>
    </row>
    <row r="1875" spans="7:11" x14ac:dyDescent="0.2">
      <c r="G1875" s="24" t="str">
        <f>+IF('Tableau de bord'!B1895='Tableau de bord'!B1896,"",'Tableau de bord'!B1895)</f>
        <v/>
      </c>
      <c r="H1875" s="23" t="str">
        <f>+'Tableau de bord'!R1895</f>
        <v/>
      </c>
      <c r="I1875" s="17" t="str">
        <f>+IF('Tableau de bord'!B1896='Tableau de bord'!B1895,"",SUM($H$2:$H1875))</f>
        <v/>
      </c>
      <c r="J1875" s="8" t="str" cm="1">
        <f t="array" aca="1" ref="J1875" ca="1">IF(ISERROR(IF(ROWS($1:1874)&lt;=COUNTA($G$2:G2373),INDEX($G$2:G2373,SMALL(IF($G$2:G2373&lt;&gt;"",ROW(INDIRECT("1:"&amp;ROWS($G$2:G2373)))),ROWS($1:1874))),"")),"",IF(ROWS($1:1874)&lt;=COUNTA($G$2:G2373),INDEX($G$2:G2373,SMALL(IF($G$2:G2373&lt;&gt;"",ROW(INDIRECT("1:"&amp;ROWS($G$2:G2373)))),ROWS($1:1874))),""))</f>
        <v/>
      </c>
      <c r="K1875" s="10" t="str" cm="1">
        <f t="array" aca="1" ref="K1875" ca="1">IF(ISERROR(IF(ROWS($1:1874)&lt;=COUNTA($I$2:I2373),INDEX($I$2:I2373,SMALL(IF($I$2:I2373&lt;&gt;"",ROW(INDIRECT("1:"&amp;ROWS($I$2:I2373)))),ROWS($1:1874))),"")),"",IF(ROWS($1:1874)&lt;=COUNTA($I$2:I2373),INDEX($I$2:I2373,SMALL(IF($I$2:I2373&lt;&gt;"",ROW(INDIRECT("1:"&amp;ROWS($I$2:I2373)))),ROWS($1:1874))),""))</f>
        <v/>
      </c>
    </row>
    <row r="1876" spans="7:11" x14ac:dyDescent="0.2">
      <c r="G1876" s="24" t="str">
        <f>+IF('Tableau de bord'!B1896='Tableau de bord'!B1897,"",'Tableau de bord'!B1896)</f>
        <v/>
      </c>
      <c r="H1876" s="23" t="str">
        <f>+'Tableau de bord'!R1896</f>
        <v/>
      </c>
      <c r="I1876" s="17" t="str">
        <f>+IF('Tableau de bord'!B1897='Tableau de bord'!B1896,"",SUM($H$2:$H1876))</f>
        <v/>
      </c>
      <c r="J1876" s="8" t="str" cm="1">
        <f t="array" aca="1" ref="J1876" ca="1">IF(ISERROR(IF(ROWS($1:1875)&lt;=COUNTA($G$2:G2374),INDEX($G$2:G2374,SMALL(IF($G$2:G2374&lt;&gt;"",ROW(INDIRECT("1:"&amp;ROWS($G$2:G2374)))),ROWS($1:1875))),"")),"",IF(ROWS($1:1875)&lt;=COUNTA($G$2:G2374),INDEX($G$2:G2374,SMALL(IF($G$2:G2374&lt;&gt;"",ROW(INDIRECT("1:"&amp;ROWS($G$2:G2374)))),ROWS($1:1875))),""))</f>
        <v/>
      </c>
      <c r="K1876" s="10" t="str" cm="1">
        <f t="array" aca="1" ref="K1876" ca="1">IF(ISERROR(IF(ROWS($1:1875)&lt;=COUNTA($I$2:I2374),INDEX($I$2:I2374,SMALL(IF($I$2:I2374&lt;&gt;"",ROW(INDIRECT("1:"&amp;ROWS($I$2:I2374)))),ROWS($1:1875))),"")),"",IF(ROWS($1:1875)&lt;=COUNTA($I$2:I2374),INDEX($I$2:I2374,SMALL(IF($I$2:I2374&lt;&gt;"",ROW(INDIRECT("1:"&amp;ROWS($I$2:I2374)))),ROWS($1:1875))),""))</f>
        <v/>
      </c>
    </row>
    <row r="1877" spans="7:11" x14ac:dyDescent="0.2">
      <c r="G1877" s="24" t="str">
        <f>+IF('Tableau de bord'!B1897='Tableau de bord'!B1898,"",'Tableau de bord'!B1897)</f>
        <v/>
      </c>
      <c r="H1877" s="23" t="str">
        <f>+'Tableau de bord'!R1897</f>
        <v/>
      </c>
      <c r="I1877" s="17" t="str">
        <f>+IF('Tableau de bord'!B1898='Tableau de bord'!B1897,"",SUM($H$2:$H1877))</f>
        <v/>
      </c>
      <c r="J1877" s="8" t="str" cm="1">
        <f t="array" aca="1" ref="J1877" ca="1">IF(ISERROR(IF(ROWS($1:1876)&lt;=COUNTA($G$2:G2375),INDEX($G$2:G2375,SMALL(IF($G$2:G2375&lt;&gt;"",ROW(INDIRECT("1:"&amp;ROWS($G$2:G2375)))),ROWS($1:1876))),"")),"",IF(ROWS($1:1876)&lt;=COUNTA($G$2:G2375),INDEX($G$2:G2375,SMALL(IF($G$2:G2375&lt;&gt;"",ROW(INDIRECT("1:"&amp;ROWS($G$2:G2375)))),ROWS($1:1876))),""))</f>
        <v/>
      </c>
      <c r="K1877" s="10" t="str" cm="1">
        <f t="array" aca="1" ref="K1877" ca="1">IF(ISERROR(IF(ROWS($1:1876)&lt;=COUNTA($I$2:I2375),INDEX($I$2:I2375,SMALL(IF($I$2:I2375&lt;&gt;"",ROW(INDIRECT("1:"&amp;ROWS($I$2:I2375)))),ROWS($1:1876))),"")),"",IF(ROWS($1:1876)&lt;=COUNTA($I$2:I2375),INDEX($I$2:I2375,SMALL(IF($I$2:I2375&lt;&gt;"",ROW(INDIRECT("1:"&amp;ROWS($I$2:I2375)))),ROWS($1:1876))),""))</f>
        <v/>
      </c>
    </row>
    <row r="1878" spans="7:11" x14ac:dyDescent="0.2">
      <c r="G1878" s="24" t="str">
        <f>+IF('Tableau de bord'!B1898='Tableau de bord'!B1899,"",'Tableau de bord'!B1898)</f>
        <v/>
      </c>
      <c r="H1878" s="23" t="str">
        <f>+'Tableau de bord'!R1898</f>
        <v/>
      </c>
      <c r="I1878" s="17" t="str">
        <f>+IF('Tableau de bord'!B1899='Tableau de bord'!B1898,"",SUM($H$2:$H1878))</f>
        <v/>
      </c>
      <c r="J1878" s="8" t="str" cm="1">
        <f t="array" aca="1" ref="J1878" ca="1">IF(ISERROR(IF(ROWS($1:1877)&lt;=COUNTA($G$2:G2376),INDEX($G$2:G2376,SMALL(IF($G$2:G2376&lt;&gt;"",ROW(INDIRECT("1:"&amp;ROWS($G$2:G2376)))),ROWS($1:1877))),"")),"",IF(ROWS($1:1877)&lt;=COUNTA($G$2:G2376),INDEX($G$2:G2376,SMALL(IF($G$2:G2376&lt;&gt;"",ROW(INDIRECT("1:"&amp;ROWS($G$2:G2376)))),ROWS($1:1877))),""))</f>
        <v/>
      </c>
      <c r="K1878" s="10" t="str" cm="1">
        <f t="array" aca="1" ref="K1878" ca="1">IF(ISERROR(IF(ROWS($1:1877)&lt;=COUNTA($I$2:I2376),INDEX($I$2:I2376,SMALL(IF($I$2:I2376&lt;&gt;"",ROW(INDIRECT("1:"&amp;ROWS($I$2:I2376)))),ROWS($1:1877))),"")),"",IF(ROWS($1:1877)&lt;=COUNTA($I$2:I2376),INDEX($I$2:I2376,SMALL(IF($I$2:I2376&lt;&gt;"",ROW(INDIRECT("1:"&amp;ROWS($I$2:I2376)))),ROWS($1:1877))),""))</f>
        <v/>
      </c>
    </row>
    <row r="1879" spans="7:11" x14ac:dyDescent="0.2">
      <c r="G1879" s="24" t="str">
        <f>+IF('Tableau de bord'!B1899='Tableau de bord'!B1900,"",'Tableau de bord'!B1899)</f>
        <v/>
      </c>
      <c r="H1879" s="23" t="str">
        <f>+'Tableau de bord'!R1899</f>
        <v/>
      </c>
      <c r="I1879" s="17" t="str">
        <f>+IF('Tableau de bord'!B1900='Tableau de bord'!B1899,"",SUM($H$2:$H1879))</f>
        <v/>
      </c>
      <c r="J1879" s="8" t="str" cm="1">
        <f t="array" aca="1" ref="J1879" ca="1">IF(ISERROR(IF(ROWS($1:1878)&lt;=COUNTA($G$2:G2377),INDEX($G$2:G2377,SMALL(IF($G$2:G2377&lt;&gt;"",ROW(INDIRECT("1:"&amp;ROWS($G$2:G2377)))),ROWS($1:1878))),"")),"",IF(ROWS($1:1878)&lt;=COUNTA($G$2:G2377),INDEX($G$2:G2377,SMALL(IF($G$2:G2377&lt;&gt;"",ROW(INDIRECT("1:"&amp;ROWS($G$2:G2377)))),ROWS($1:1878))),""))</f>
        <v/>
      </c>
      <c r="K1879" s="10" t="str" cm="1">
        <f t="array" aca="1" ref="K1879" ca="1">IF(ISERROR(IF(ROWS($1:1878)&lt;=COUNTA($I$2:I2377),INDEX($I$2:I2377,SMALL(IF($I$2:I2377&lt;&gt;"",ROW(INDIRECT("1:"&amp;ROWS($I$2:I2377)))),ROWS($1:1878))),"")),"",IF(ROWS($1:1878)&lt;=COUNTA($I$2:I2377),INDEX($I$2:I2377,SMALL(IF($I$2:I2377&lt;&gt;"",ROW(INDIRECT("1:"&amp;ROWS($I$2:I2377)))),ROWS($1:1878))),""))</f>
        <v/>
      </c>
    </row>
    <row r="1880" spans="7:11" x14ac:dyDescent="0.2">
      <c r="G1880" s="24" t="str">
        <f>+IF('Tableau de bord'!B1900='Tableau de bord'!B1901,"",'Tableau de bord'!B1900)</f>
        <v/>
      </c>
      <c r="H1880" s="23" t="str">
        <f>+'Tableau de bord'!R1900</f>
        <v/>
      </c>
      <c r="I1880" s="17" t="str">
        <f>+IF('Tableau de bord'!B1901='Tableau de bord'!B1900,"",SUM($H$2:$H1880))</f>
        <v/>
      </c>
      <c r="J1880" s="8" t="str" cm="1">
        <f t="array" aca="1" ref="J1880" ca="1">IF(ISERROR(IF(ROWS($1:1879)&lt;=COUNTA($G$2:G2378),INDEX($G$2:G2378,SMALL(IF($G$2:G2378&lt;&gt;"",ROW(INDIRECT("1:"&amp;ROWS($G$2:G2378)))),ROWS($1:1879))),"")),"",IF(ROWS($1:1879)&lt;=COUNTA($G$2:G2378),INDEX($G$2:G2378,SMALL(IF($G$2:G2378&lt;&gt;"",ROW(INDIRECT("1:"&amp;ROWS($G$2:G2378)))),ROWS($1:1879))),""))</f>
        <v/>
      </c>
      <c r="K1880" s="10" t="str" cm="1">
        <f t="array" aca="1" ref="K1880" ca="1">IF(ISERROR(IF(ROWS($1:1879)&lt;=COUNTA($I$2:I2378),INDEX($I$2:I2378,SMALL(IF($I$2:I2378&lt;&gt;"",ROW(INDIRECT("1:"&amp;ROWS($I$2:I2378)))),ROWS($1:1879))),"")),"",IF(ROWS($1:1879)&lt;=COUNTA($I$2:I2378),INDEX($I$2:I2378,SMALL(IF($I$2:I2378&lt;&gt;"",ROW(INDIRECT("1:"&amp;ROWS($I$2:I2378)))),ROWS($1:1879))),""))</f>
        <v/>
      </c>
    </row>
    <row r="1881" spans="7:11" x14ac:dyDescent="0.2">
      <c r="G1881" s="24" t="str">
        <f>+IF('Tableau de bord'!B1901='Tableau de bord'!B1902,"",'Tableau de bord'!B1901)</f>
        <v/>
      </c>
      <c r="H1881" s="23" t="str">
        <f>+'Tableau de bord'!R1901</f>
        <v/>
      </c>
      <c r="I1881" s="17" t="str">
        <f>+IF('Tableau de bord'!B1902='Tableau de bord'!B1901,"",SUM($H$2:$H1881))</f>
        <v/>
      </c>
      <c r="J1881" s="8" t="str" cm="1">
        <f t="array" aca="1" ref="J1881" ca="1">IF(ISERROR(IF(ROWS($1:1880)&lt;=COUNTA($G$2:G2379),INDEX($G$2:G2379,SMALL(IF($G$2:G2379&lt;&gt;"",ROW(INDIRECT("1:"&amp;ROWS($G$2:G2379)))),ROWS($1:1880))),"")),"",IF(ROWS($1:1880)&lt;=COUNTA($G$2:G2379),INDEX($G$2:G2379,SMALL(IF($G$2:G2379&lt;&gt;"",ROW(INDIRECT("1:"&amp;ROWS($G$2:G2379)))),ROWS($1:1880))),""))</f>
        <v/>
      </c>
      <c r="K1881" s="10" t="str" cm="1">
        <f t="array" aca="1" ref="K1881" ca="1">IF(ISERROR(IF(ROWS($1:1880)&lt;=COUNTA($I$2:I2379),INDEX($I$2:I2379,SMALL(IF($I$2:I2379&lt;&gt;"",ROW(INDIRECT("1:"&amp;ROWS($I$2:I2379)))),ROWS($1:1880))),"")),"",IF(ROWS($1:1880)&lt;=COUNTA($I$2:I2379),INDEX($I$2:I2379,SMALL(IF($I$2:I2379&lt;&gt;"",ROW(INDIRECT("1:"&amp;ROWS($I$2:I2379)))),ROWS($1:1880))),""))</f>
        <v/>
      </c>
    </row>
    <row r="1882" spans="7:11" x14ac:dyDescent="0.2">
      <c r="G1882" s="24" t="str">
        <f>+IF('Tableau de bord'!B1902='Tableau de bord'!B1903,"",'Tableau de bord'!B1902)</f>
        <v/>
      </c>
      <c r="H1882" s="23" t="str">
        <f>+'Tableau de bord'!R1902</f>
        <v/>
      </c>
      <c r="I1882" s="17" t="str">
        <f>+IF('Tableau de bord'!B1903='Tableau de bord'!B1902,"",SUM($H$2:$H1882))</f>
        <v/>
      </c>
      <c r="J1882" s="8" t="str" cm="1">
        <f t="array" aca="1" ref="J1882" ca="1">IF(ISERROR(IF(ROWS($1:1881)&lt;=COUNTA($G$2:G2380),INDEX($G$2:G2380,SMALL(IF($G$2:G2380&lt;&gt;"",ROW(INDIRECT("1:"&amp;ROWS($G$2:G2380)))),ROWS($1:1881))),"")),"",IF(ROWS($1:1881)&lt;=COUNTA($G$2:G2380),INDEX($G$2:G2380,SMALL(IF($G$2:G2380&lt;&gt;"",ROW(INDIRECT("1:"&amp;ROWS($G$2:G2380)))),ROWS($1:1881))),""))</f>
        <v/>
      </c>
      <c r="K1882" s="10" t="str" cm="1">
        <f t="array" aca="1" ref="K1882" ca="1">IF(ISERROR(IF(ROWS($1:1881)&lt;=COUNTA($I$2:I2380),INDEX($I$2:I2380,SMALL(IF($I$2:I2380&lt;&gt;"",ROW(INDIRECT("1:"&amp;ROWS($I$2:I2380)))),ROWS($1:1881))),"")),"",IF(ROWS($1:1881)&lt;=COUNTA($I$2:I2380),INDEX($I$2:I2380,SMALL(IF($I$2:I2380&lt;&gt;"",ROW(INDIRECT("1:"&amp;ROWS($I$2:I2380)))),ROWS($1:1881))),""))</f>
        <v/>
      </c>
    </row>
    <row r="1883" spans="7:11" x14ac:dyDescent="0.2">
      <c r="G1883" s="24" t="str">
        <f>+IF('Tableau de bord'!B1903='Tableau de bord'!B1904,"",'Tableau de bord'!B1903)</f>
        <v/>
      </c>
      <c r="H1883" s="23" t="str">
        <f>+'Tableau de bord'!R1903</f>
        <v/>
      </c>
      <c r="I1883" s="17" t="str">
        <f>+IF('Tableau de bord'!B1904='Tableau de bord'!B1903,"",SUM($H$2:$H1883))</f>
        <v/>
      </c>
      <c r="J1883" s="8" t="str" cm="1">
        <f t="array" aca="1" ref="J1883" ca="1">IF(ISERROR(IF(ROWS($1:1882)&lt;=COUNTA($G$2:G2381),INDEX($G$2:G2381,SMALL(IF($G$2:G2381&lt;&gt;"",ROW(INDIRECT("1:"&amp;ROWS($G$2:G2381)))),ROWS($1:1882))),"")),"",IF(ROWS($1:1882)&lt;=COUNTA($G$2:G2381),INDEX($G$2:G2381,SMALL(IF($G$2:G2381&lt;&gt;"",ROW(INDIRECT("1:"&amp;ROWS($G$2:G2381)))),ROWS($1:1882))),""))</f>
        <v/>
      </c>
      <c r="K1883" s="10" t="str" cm="1">
        <f t="array" aca="1" ref="K1883" ca="1">IF(ISERROR(IF(ROWS($1:1882)&lt;=COUNTA($I$2:I2381),INDEX($I$2:I2381,SMALL(IF($I$2:I2381&lt;&gt;"",ROW(INDIRECT("1:"&amp;ROWS($I$2:I2381)))),ROWS($1:1882))),"")),"",IF(ROWS($1:1882)&lt;=COUNTA($I$2:I2381),INDEX($I$2:I2381,SMALL(IF($I$2:I2381&lt;&gt;"",ROW(INDIRECT("1:"&amp;ROWS($I$2:I2381)))),ROWS($1:1882))),""))</f>
        <v/>
      </c>
    </row>
    <row r="1884" spans="7:11" x14ac:dyDescent="0.2">
      <c r="G1884" s="24" t="str">
        <f>+IF('Tableau de bord'!B1904='Tableau de bord'!B1905,"",'Tableau de bord'!B1904)</f>
        <v/>
      </c>
      <c r="H1884" s="23" t="str">
        <f>+'Tableau de bord'!R1904</f>
        <v/>
      </c>
      <c r="I1884" s="17" t="str">
        <f>+IF('Tableau de bord'!B1905='Tableau de bord'!B1904,"",SUM($H$2:$H1884))</f>
        <v/>
      </c>
      <c r="J1884" s="8" t="str" cm="1">
        <f t="array" aca="1" ref="J1884" ca="1">IF(ISERROR(IF(ROWS($1:1883)&lt;=COUNTA($G$2:G2382),INDEX($G$2:G2382,SMALL(IF($G$2:G2382&lt;&gt;"",ROW(INDIRECT("1:"&amp;ROWS($G$2:G2382)))),ROWS($1:1883))),"")),"",IF(ROWS($1:1883)&lt;=COUNTA($G$2:G2382),INDEX($G$2:G2382,SMALL(IF($G$2:G2382&lt;&gt;"",ROW(INDIRECT("1:"&amp;ROWS($G$2:G2382)))),ROWS($1:1883))),""))</f>
        <v/>
      </c>
      <c r="K1884" s="10" t="str" cm="1">
        <f t="array" aca="1" ref="K1884" ca="1">IF(ISERROR(IF(ROWS($1:1883)&lt;=COUNTA($I$2:I2382),INDEX($I$2:I2382,SMALL(IF($I$2:I2382&lt;&gt;"",ROW(INDIRECT("1:"&amp;ROWS($I$2:I2382)))),ROWS($1:1883))),"")),"",IF(ROWS($1:1883)&lt;=COUNTA($I$2:I2382),INDEX($I$2:I2382,SMALL(IF($I$2:I2382&lt;&gt;"",ROW(INDIRECT("1:"&amp;ROWS($I$2:I2382)))),ROWS($1:1883))),""))</f>
        <v/>
      </c>
    </row>
    <row r="1885" spans="7:11" x14ac:dyDescent="0.2">
      <c r="G1885" s="24" t="str">
        <f>+IF('Tableau de bord'!B1905='Tableau de bord'!B1906,"",'Tableau de bord'!B1905)</f>
        <v/>
      </c>
      <c r="H1885" s="23" t="str">
        <f>+'Tableau de bord'!R1905</f>
        <v/>
      </c>
      <c r="I1885" s="17" t="str">
        <f>+IF('Tableau de bord'!B1906='Tableau de bord'!B1905,"",SUM($H$2:$H1885))</f>
        <v/>
      </c>
      <c r="J1885" s="8" t="str" cm="1">
        <f t="array" aca="1" ref="J1885" ca="1">IF(ISERROR(IF(ROWS($1:1884)&lt;=COUNTA($G$2:G2383),INDEX($G$2:G2383,SMALL(IF($G$2:G2383&lt;&gt;"",ROW(INDIRECT("1:"&amp;ROWS($G$2:G2383)))),ROWS($1:1884))),"")),"",IF(ROWS($1:1884)&lt;=COUNTA($G$2:G2383),INDEX($G$2:G2383,SMALL(IF($G$2:G2383&lt;&gt;"",ROW(INDIRECT("1:"&amp;ROWS($G$2:G2383)))),ROWS($1:1884))),""))</f>
        <v/>
      </c>
      <c r="K1885" s="10" t="str" cm="1">
        <f t="array" aca="1" ref="K1885" ca="1">IF(ISERROR(IF(ROWS($1:1884)&lt;=COUNTA($I$2:I2383),INDEX($I$2:I2383,SMALL(IF($I$2:I2383&lt;&gt;"",ROW(INDIRECT("1:"&amp;ROWS($I$2:I2383)))),ROWS($1:1884))),"")),"",IF(ROWS($1:1884)&lt;=COUNTA($I$2:I2383),INDEX($I$2:I2383,SMALL(IF($I$2:I2383&lt;&gt;"",ROW(INDIRECT("1:"&amp;ROWS($I$2:I2383)))),ROWS($1:1884))),""))</f>
        <v/>
      </c>
    </row>
    <row r="1886" spans="7:11" x14ac:dyDescent="0.2">
      <c r="G1886" s="24" t="str">
        <f>+IF('Tableau de bord'!B1906='Tableau de bord'!B1907,"",'Tableau de bord'!B1906)</f>
        <v/>
      </c>
      <c r="H1886" s="23" t="str">
        <f>+'Tableau de bord'!R1906</f>
        <v/>
      </c>
      <c r="I1886" s="17" t="str">
        <f>+IF('Tableau de bord'!B1907='Tableau de bord'!B1906,"",SUM($H$2:$H1886))</f>
        <v/>
      </c>
      <c r="J1886" s="8" t="str" cm="1">
        <f t="array" aca="1" ref="J1886" ca="1">IF(ISERROR(IF(ROWS($1:1885)&lt;=COUNTA($G$2:G2384),INDEX($G$2:G2384,SMALL(IF($G$2:G2384&lt;&gt;"",ROW(INDIRECT("1:"&amp;ROWS($G$2:G2384)))),ROWS($1:1885))),"")),"",IF(ROWS($1:1885)&lt;=COUNTA($G$2:G2384),INDEX($G$2:G2384,SMALL(IF($G$2:G2384&lt;&gt;"",ROW(INDIRECT("1:"&amp;ROWS($G$2:G2384)))),ROWS($1:1885))),""))</f>
        <v/>
      </c>
      <c r="K1886" s="10" t="str" cm="1">
        <f t="array" aca="1" ref="K1886" ca="1">IF(ISERROR(IF(ROWS($1:1885)&lt;=COUNTA($I$2:I2384),INDEX($I$2:I2384,SMALL(IF($I$2:I2384&lt;&gt;"",ROW(INDIRECT("1:"&amp;ROWS($I$2:I2384)))),ROWS($1:1885))),"")),"",IF(ROWS($1:1885)&lt;=COUNTA($I$2:I2384),INDEX($I$2:I2384,SMALL(IF($I$2:I2384&lt;&gt;"",ROW(INDIRECT("1:"&amp;ROWS($I$2:I2384)))),ROWS($1:1885))),""))</f>
        <v/>
      </c>
    </row>
    <row r="1887" spans="7:11" x14ac:dyDescent="0.2">
      <c r="G1887" s="24" t="str">
        <f>+IF('Tableau de bord'!B1907='Tableau de bord'!B1908,"",'Tableau de bord'!B1907)</f>
        <v/>
      </c>
      <c r="H1887" s="23" t="str">
        <f>+'Tableau de bord'!R1907</f>
        <v/>
      </c>
      <c r="I1887" s="17" t="str">
        <f>+IF('Tableau de bord'!B1908='Tableau de bord'!B1907,"",SUM($H$2:$H1887))</f>
        <v/>
      </c>
      <c r="J1887" s="8" t="str" cm="1">
        <f t="array" aca="1" ref="J1887" ca="1">IF(ISERROR(IF(ROWS($1:1886)&lt;=COUNTA($G$2:G2385),INDEX($G$2:G2385,SMALL(IF($G$2:G2385&lt;&gt;"",ROW(INDIRECT("1:"&amp;ROWS($G$2:G2385)))),ROWS($1:1886))),"")),"",IF(ROWS($1:1886)&lt;=COUNTA($G$2:G2385),INDEX($G$2:G2385,SMALL(IF($G$2:G2385&lt;&gt;"",ROW(INDIRECT("1:"&amp;ROWS($G$2:G2385)))),ROWS($1:1886))),""))</f>
        <v/>
      </c>
      <c r="K1887" s="10" t="str" cm="1">
        <f t="array" aca="1" ref="K1887" ca="1">IF(ISERROR(IF(ROWS($1:1886)&lt;=COUNTA($I$2:I2385),INDEX($I$2:I2385,SMALL(IF($I$2:I2385&lt;&gt;"",ROW(INDIRECT("1:"&amp;ROWS($I$2:I2385)))),ROWS($1:1886))),"")),"",IF(ROWS($1:1886)&lt;=COUNTA($I$2:I2385),INDEX($I$2:I2385,SMALL(IF($I$2:I2385&lt;&gt;"",ROW(INDIRECT("1:"&amp;ROWS($I$2:I2385)))),ROWS($1:1886))),""))</f>
        <v/>
      </c>
    </row>
    <row r="1888" spans="7:11" x14ac:dyDescent="0.2">
      <c r="G1888" s="24" t="str">
        <f>+IF('Tableau de bord'!B1908='Tableau de bord'!B1909,"",'Tableau de bord'!B1908)</f>
        <v/>
      </c>
      <c r="H1888" s="23" t="str">
        <f>+'Tableau de bord'!R1908</f>
        <v/>
      </c>
      <c r="I1888" s="17" t="str">
        <f>+IF('Tableau de bord'!B1909='Tableau de bord'!B1908,"",SUM($H$2:$H1888))</f>
        <v/>
      </c>
      <c r="J1888" s="8" t="str" cm="1">
        <f t="array" aca="1" ref="J1888" ca="1">IF(ISERROR(IF(ROWS($1:1887)&lt;=COUNTA($G$2:G2386),INDEX($G$2:G2386,SMALL(IF($G$2:G2386&lt;&gt;"",ROW(INDIRECT("1:"&amp;ROWS($G$2:G2386)))),ROWS($1:1887))),"")),"",IF(ROWS($1:1887)&lt;=COUNTA($G$2:G2386),INDEX($G$2:G2386,SMALL(IF($G$2:G2386&lt;&gt;"",ROW(INDIRECT("1:"&amp;ROWS($G$2:G2386)))),ROWS($1:1887))),""))</f>
        <v/>
      </c>
      <c r="K1888" s="10" t="str" cm="1">
        <f t="array" aca="1" ref="K1888" ca="1">IF(ISERROR(IF(ROWS($1:1887)&lt;=COUNTA($I$2:I2386),INDEX($I$2:I2386,SMALL(IF($I$2:I2386&lt;&gt;"",ROW(INDIRECT("1:"&amp;ROWS($I$2:I2386)))),ROWS($1:1887))),"")),"",IF(ROWS($1:1887)&lt;=COUNTA($I$2:I2386),INDEX($I$2:I2386,SMALL(IF($I$2:I2386&lt;&gt;"",ROW(INDIRECT("1:"&amp;ROWS($I$2:I2386)))),ROWS($1:1887))),""))</f>
        <v/>
      </c>
    </row>
    <row r="1889" spans="7:11" x14ac:dyDescent="0.2">
      <c r="G1889" s="24" t="str">
        <f>+IF('Tableau de bord'!B1909='Tableau de bord'!B1910,"",'Tableau de bord'!B1909)</f>
        <v/>
      </c>
      <c r="H1889" s="23" t="str">
        <f>+'Tableau de bord'!R1909</f>
        <v/>
      </c>
      <c r="I1889" s="17" t="str">
        <f>+IF('Tableau de bord'!B1910='Tableau de bord'!B1909,"",SUM($H$2:$H1889))</f>
        <v/>
      </c>
      <c r="J1889" s="8" t="str" cm="1">
        <f t="array" aca="1" ref="J1889" ca="1">IF(ISERROR(IF(ROWS($1:1888)&lt;=COUNTA($G$2:G2387),INDEX($G$2:G2387,SMALL(IF($G$2:G2387&lt;&gt;"",ROW(INDIRECT("1:"&amp;ROWS($G$2:G2387)))),ROWS($1:1888))),"")),"",IF(ROWS($1:1888)&lt;=COUNTA($G$2:G2387),INDEX($G$2:G2387,SMALL(IF($G$2:G2387&lt;&gt;"",ROW(INDIRECT("1:"&amp;ROWS($G$2:G2387)))),ROWS($1:1888))),""))</f>
        <v/>
      </c>
      <c r="K1889" s="10" t="str" cm="1">
        <f t="array" aca="1" ref="K1889" ca="1">IF(ISERROR(IF(ROWS($1:1888)&lt;=COUNTA($I$2:I2387),INDEX($I$2:I2387,SMALL(IF($I$2:I2387&lt;&gt;"",ROW(INDIRECT("1:"&amp;ROWS($I$2:I2387)))),ROWS($1:1888))),"")),"",IF(ROWS($1:1888)&lt;=COUNTA($I$2:I2387),INDEX($I$2:I2387,SMALL(IF($I$2:I2387&lt;&gt;"",ROW(INDIRECT("1:"&amp;ROWS($I$2:I2387)))),ROWS($1:1888))),""))</f>
        <v/>
      </c>
    </row>
    <row r="1890" spans="7:11" x14ac:dyDescent="0.2">
      <c r="G1890" s="24" t="str">
        <f>+IF('Tableau de bord'!B1910='Tableau de bord'!B1911,"",'Tableau de bord'!B1910)</f>
        <v/>
      </c>
      <c r="H1890" s="23" t="str">
        <f>+'Tableau de bord'!R1910</f>
        <v/>
      </c>
      <c r="I1890" s="17" t="str">
        <f>+IF('Tableau de bord'!B1911='Tableau de bord'!B1910,"",SUM($H$2:$H1890))</f>
        <v/>
      </c>
      <c r="J1890" s="8" t="str" cm="1">
        <f t="array" aca="1" ref="J1890" ca="1">IF(ISERROR(IF(ROWS($1:1889)&lt;=COUNTA($G$2:G2388),INDEX($G$2:G2388,SMALL(IF($G$2:G2388&lt;&gt;"",ROW(INDIRECT("1:"&amp;ROWS($G$2:G2388)))),ROWS($1:1889))),"")),"",IF(ROWS($1:1889)&lt;=COUNTA($G$2:G2388),INDEX($G$2:G2388,SMALL(IF($G$2:G2388&lt;&gt;"",ROW(INDIRECT("1:"&amp;ROWS($G$2:G2388)))),ROWS($1:1889))),""))</f>
        <v/>
      </c>
      <c r="K1890" s="10" t="str" cm="1">
        <f t="array" aca="1" ref="K1890" ca="1">IF(ISERROR(IF(ROWS($1:1889)&lt;=COUNTA($I$2:I2388),INDEX($I$2:I2388,SMALL(IF($I$2:I2388&lt;&gt;"",ROW(INDIRECT("1:"&amp;ROWS($I$2:I2388)))),ROWS($1:1889))),"")),"",IF(ROWS($1:1889)&lt;=COUNTA($I$2:I2388),INDEX($I$2:I2388,SMALL(IF($I$2:I2388&lt;&gt;"",ROW(INDIRECT("1:"&amp;ROWS($I$2:I2388)))),ROWS($1:1889))),""))</f>
        <v/>
      </c>
    </row>
    <row r="1891" spans="7:11" x14ac:dyDescent="0.2">
      <c r="G1891" s="24" t="str">
        <f>+IF('Tableau de bord'!B1911='Tableau de bord'!B1912,"",'Tableau de bord'!B1911)</f>
        <v/>
      </c>
      <c r="H1891" s="23" t="str">
        <f>+'Tableau de bord'!R1911</f>
        <v/>
      </c>
      <c r="I1891" s="17" t="str">
        <f>+IF('Tableau de bord'!B1912='Tableau de bord'!B1911,"",SUM($H$2:$H1891))</f>
        <v/>
      </c>
      <c r="J1891" s="8" t="str" cm="1">
        <f t="array" aca="1" ref="J1891" ca="1">IF(ISERROR(IF(ROWS($1:1890)&lt;=COUNTA($G$2:G2389),INDEX($G$2:G2389,SMALL(IF($G$2:G2389&lt;&gt;"",ROW(INDIRECT("1:"&amp;ROWS($G$2:G2389)))),ROWS($1:1890))),"")),"",IF(ROWS($1:1890)&lt;=COUNTA($G$2:G2389),INDEX($G$2:G2389,SMALL(IF($G$2:G2389&lt;&gt;"",ROW(INDIRECT("1:"&amp;ROWS($G$2:G2389)))),ROWS($1:1890))),""))</f>
        <v/>
      </c>
      <c r="K1891" s="10" t="str" cm="1">
        <f t="array" aca="1" ref="K1891" ca="1">IF(ISERROR(IF(ROWS($1:1890)&lt;=COUNTA($I$2:I2389),INDEX($I$2:I2389,SMALL(IF($I$2:I2389&lt;&gt;"",ROW(INDIRECT("1:"&amp;ROWS($I$2:I2389)))),ROWS($1:1890))),"")),"",IF(ROWS($1:1890)&lt;=COUNTA($I$2:I2389),INDEX($I$2:I2389,SMALL(IF($I$2:I2389&lt;&gt;"",ROW(INDIRECT("1:"&amp;ROWS($I$2:I2389)))),ROWS($1:1890))),""))</f>
        <v/>
      </c>
    </row>
    <row r="1892" spans="7:11" x14ac:dyDescent="0.2">
      <c r="G1892" s="24" t="str">
        <f>+IF('Tableau de bord'!B1912='Tableau de bord'!B1913,"",'Tableau de bord'!B1912)</f>
        <v/>
      </c>
      <c r="H1892" s="23" t="str">
        <f>+'Tableau de bord'!R1912</f>
        <v/>
      </c>
      <c r="I1892" s="17" t="str">
        <f>+IF('Tableau de bord'!B1913='Tableau de bord'!B1912,"",SUM($H$2:$H1892))</f>
        <v/>
      </c>
      <c r="J1892" s="8" t="str" cm="1">
        <f t="array" aca="1" ref="J1892" ca="1">IF(ISERROR(IF(ROWS($1:1891)&lt;=COUNTA($G$2:G2390),INDEX($G$2:G2390,SMALL(IF($G$2:G2390&lt;&gt;"",ROW(INDIRECT("1:"&amp;ROWS($G$2:G2390)))),ROWS($1:1891))),"")),"",IF(ROWS($1:1891)&lt;=COUNTA($G$2:G2390),INDEX($G$2:G2390,SMALL(IF($G$2:G2390&lt;&gt;"",ROW(INDIRECT("1:"&amp;ROWS($G$2:G2390)))),ROWS($1:1891))),""))</f>
        <v/>
      </c>
      <c r="K1892" s="10" t="str" cm="1">
        <f t="array" aca="1" ref="K1892" ca="1">IF(ISERROR(IF(ROWS($1:1891)&lt;=COUNTA($I$2:I2390),INDEX($I$2:I2390,SMALL(IF($I$2:I2390&lt;&gt;"",ROW(INDIRECT("1:"&amp;ROWS($I$2:I2390)))),ROWS($1:1891))),"")),"",IF(ROWS($1:1891)&lt;=COUNTA($I$2:I2390),INDEX($I$2:I2390,SMALL(IF($I$2:I2390&lt;&gt;"",ROW(INDIRECT("1:"&amp;ROWS($I$2:I2390)))),ROWS($1:1891))),""))</f>
        <v/>
      </c>
    </row>
    <row r="1893" spans="7:11" x14ac:dyDescent="0.2">
      <c r="G1893" s="24" t="str">
        <f>+IF('Tableau de bord'!B1913='Tableau de bord'!B1914,"",'Tableau de bord'!B1913)</f>
        <v/>
      </c>
      <c r="H1893" s="23" t="str">
        <f>+'Tableau de bord'!R1913</f>
        <v/>
      </c>
      <c r="I1893" s="17" t="str">
        <f>+IF('Tableau de bord'!B1914='Tableau de bord'!B1913,"",SUM($H$2:$H1893))</f>
        <v/>
      </c>
      <c r="J1893" s="8" t="str" cm="1">
        <f t="array" aca="1" ref="J1893" ca="1">IF(ISERROR(IF(ROWS($1:1892)&lt;=COUNTA($G$2:G2391),INDEX($G$2:G2391,SMALL(IF($G$2:G2391&lt;&gt;"",ROW(INDIRECT("1:"&amp;ROWS($G$2:G2391)))),ROWS($1:1892))),"")),"",IF(ROWS($1:1892)&lt;=COUNTA($G$2:G2391),INDEX($G$2:G2391,SMALL(IF($G$2:G2391&lt;&gt;"",ROW(INDIRECT("1:"&amp;ROWS($G$2:G2391)))),ROWS($1:1892))),""))</f>
        <v/>
      </c>
      <c r="K1893" s="10" t="str" cm="1">
        <f t="array" aca="1" ref="K1893" ca="1">IF(ISERROR(IF(ROWS($1:1892)&lt;=COUNTA($I$2:I2391),INDEX($I$2:I2391,SMALL(IF($I$2:I2391&lt;&gt;"",ROW(INDIRECT("1:"&amp;ROWS($I$2:I2391)))),ROWS($1:1892))),"")),"",IF(ROWS($1:1892)&lt;=COUNTA($I$2:I2391),INDEX($I$2:I2391,SMALL(IF($I$2:I2391&lt;&gt;"",ROW(INDIRECT("1:"&amp;ROWS($I$2:I2391)))),ROWS($1:1892))),""))</f>
        <v/>
      </c>
    </row>
    <row r="1894" spans="7:11" x14ac:dyDescent="0.2">
      <c r="G1894" s="24" t="str">
        <f>+IF('Tableau de bord'!B1914='Tableau de bord'!B1915,"",'Tableau de bord'!B1914)</f>
        <v/>
      </c>
      <c r="H1894" s="23" t="str">
        <f>+'Tableau de bord'!R1914</f>
        <v/>
      </c>
      <c r="I1894" s="17" t="str">
        <f>+IF('Tableau de bord'!B1915='Tableau de bord'!B1914,"",SUM($H$2:$H1894))</f>
        <v/>
      </c>
      <c r="J1894" s="8" t="str" cm="1">
        <f t="array" aca="1" ref="J1894" ca="1">IF(ISERROR(IF(ROWS($1:1893)&lt;=COUNTA($G$2:G2392),INDEX($G$2:G2392,SMALL(IF($G$2:G2392&lt;&gt;"",ROW(INDIRECT("1:"&amp;ROWS($G$2:G2392)))),ROWS($1:1893))),"")),"",IF(ROWS($1:1893)&lt;=COUNTA($G$2:G2392),INDEX($G$2:G2392,SMALL(IF($G$2:G2392&lt;&gt;"",ROW(INDIRECT("1:"&amp;ROWS($G$2:G2392)))),ROWS($1:1893))),""))</f>
        <v/>
      </c>
      <c r="K1894" s="10" t="str" cm="1">
        <f t="array" aca="1" ref="K1894" ca="1">IF(ISERROR(IF(ROWS($1:1893)&lt;=COUNTA($I$2:I2392),INDEX($I$2:I2392,SMALL(IF($I$2:I2392&lt;&gt;"",ROW(INDIRECT("1:"&amp;ROWS($I$2:I2392)))),ROWS($1:1893))),"")),"",IF(ROWS($1:1893)&lt;=COUNTA($I$2:I2392),INDEX($I$2:I2392,SMALL(IF($I$2:I2392&lt;&gt;"",ROW(INDIRECT("1:"&amp;ROWS($I$2:I2392)))),ROWS($1:1893))),""))</f>
        <v/>
      </c>
    </row>
    <row r="1895" spans="7:11" x14ac:dyDescent="0.2">
      <c r="G1895" s="24" t="str">
        <f>+IF('Tableau de bord'!B1915='Tableau de bord'!B1916,"",'Tableau de bord'!B1915)</f>
        <v/>
      </c>
      <c r="H1895" s="23" t="str">
        <f>+'Tableau de bord'!R1915</f>
        <v/>
      </c>
      <c r="I1895" s="17" t="str">
        <f>+IF('Tableau de bord'!B1916='Tableau de bord'!B1915,"",SUM($H$2:$H1895))</f>
        <v/>
      </c>
      <c r="J1895" s="8" t="str" cm="1">
        <f t="array" aca="1" ref="J1895" ca="1">IF(ISERROR(IF(ROWS($1:1894)&lt;=COUNTA($G$2:G2393),INDEX($G$2:G2393,SMALL(IF($G$2:G2393&lt;&gt;"",ROW(INDIRECT("1:"&amp;ROWS($G$2:G2393)))),ROWS($1:1894))),"")),"",IF(ROWS($1:1894)&lt;=COUNTA($G$2:G2393),INDEX($G$2:G2393,SMALL(IF($G$2:G2393&lt;&gt;"",ROW(INDIRECT("1:"&amp;ROWS($G$2:G2393)))),ROWS($1:1894))),""))</f>
        <v/>
      </c>
      <c r="K1895" s="10" t="str" cm="1">
        <f t="array" aca="1" ref="K1895" ca="1">IF(ISERROR(IF(ROWS($1:1894)&lt;=COUNTA($I$2:I2393),INDEX($I$2:I2393,SMALL(IF($I$2:I2393&lt;&gt;"",ROW(INDIRECT("1:"&amp;ROWS($I$2:I2393)))),ROWS($1:1894))),"")),"",IF(ROWS($1:1894)&lt;=COUNTA($I$2:I2393),INDEX($I$2:I2393,SMALL(IF($I$2:I2393&lt;&gt;"",ROW(INDIRECT("1:"&amp;ROWS($I$2:I2393)))),ROWS($1:1894))),""))</f>
        <v/>
      </c>
    </row>
    <row r="1896" spans="7:11" x14ac:dyDescent="0.2">
      <c r="G1896" s="24" t="str">
        <f>+IF('Tableau de bord'!B1916='Tableau de bord'!B1917,"",'Tableau de bord'!B1916)</f>
        <v/>
      </c>
      <c r="H1896" s="23" t="str">
        <f>+'Tableau de bord'!R1916</f>
        <v/>
      </c>
      <c r="I1896" s="17" t="str">
        <f>+IF('Tableau de bord'!B1917='Tableau de bord'!B1916,"",SUM($H$2:$H1896))</f>
        <v/>
      </c>
      <c r="J1896" s="8" t="str" cm="1">
        <f t="array" aca="1" ref="J1896" ca="1">IF(ISERROR(IF(ROWS($1:1895)&lt;=COUNTA($G$2:G2394),INDEX($G$2:G2394,SMALL(IF($G$2:G2394&lt;&gt;"",ROW(INDIRECT("1:"&amp;ROWS($G$2:G2394)))),ROWS($1:1895))),"")),"",IF(ROWS($1:1895)&lt;=COUNTA($G$2:G2394),INDEX($G$2:G2394,SMALL(IF($G$2:G2394&lt;&gt;"",ROW(INDIRECT("1:"&amp;ROWS($G$2:G2394)))),ROWS($1:1895))),""))</f>
        <v/>
      </c>
      <c r="K1896" s="10" t="str" cm="1">
        <f t="array" aca="1" ref="K1896" ca="1">IF(ISERROR(IF(ROWS($1:1895)&lt;=COUNTA($I$2:I2394),INDEX($I$2:I2394,SMALL(IF($I$2:I2394&lt;&gt;"",ROW(INDIRECT("1:"&amp;ROWS($I$2:I2394)))),ROWS($1:1895))),"")),"",IF(ROWS($1:1895)&lt;=COUNTA($I$2:I2394),INDEX($I$2:I2394,SMALL(IF($I$2:I2394&lt;&gt;"",ROW(INDIRECT("1:"&amp;ROWS($I$2:I2394)))),ROWS($1:1895))),""))</f>
        <v/>
      </c>
    </row>
    <row r="1897" spans="7:11" x14ac:dyDescent="0.2">
      <c r="G1897" s="24" t="str">
        <f>+IF('Tableau de bord'!B1917='Tableau de bord'!B1918,"",'Tableau de bord'!B1917)</f>
        <v/>
      </c>
      <c r="H1897" s="23" t="str">
        <f>+'Tableau de bord'!R1917</f>
        <v/>
      </c>
      <c r="I1897" s="17" t="str">
        <f>+IF('Tableau de bord'!B1918='Tableau de bord'!B1917,"",SUM($H$2:$H1897))</f>
        <v/>
      </c>
      <c r="J1897" s="8" t="str" cm="1">
        <f t="array" aca="1" ref="J1897" ca="1">IF(ISERROR(IF(ROWS($1:1896)&lt;=COUNTA($G$2:G2395),INDEX($G$2:G2395,SMALL(IF($G$2:G2395&lt;&gt;"",ROW(INDIRECT("1:"&amp;ROWS($G$2:G2395)))),ROWS($1:1896))),"")),"",IF(ROWS($1:1896)&lt;=COUNTA($G$2:G2395),INDEX($G$2:G2395,SMALL(IF($G$2:G2395&lt;&gt;"",ROW(INDIRECT("1:"&amp;ROWS($G$2:G2395)))),ROWS($1:1896))),""))</f>
        <v/>
      </c>
      <c r="K1897" s="10" t="str" cm="1">
        <f t="array" aca="1" ref="K1897" ca="1">IF(ISERROR(IF(ROWS($1:1896)&lt;=COUNTA($I$2:I2395),INDEX($I$2:I2395,SMALL(IF($I$2:I2395&lt;&gt;"",ROW(INDIRECT("1:"&amp;ROWS($I$2:I2395)))),ROWS($1:1896))),"")),"",IF(ROWS($1:1896)&lt;=COUNTA($I$2:I2395),INDEX($I$2:I2395,SMALL(IF($I$2:I2395&lt;&gt;"",ROW(INDIRECT("1:"&amp;ROWS($I$2:I2395)))),ROWS($1:1896))),""))</f>
        <v/>
      </c>
    </row>
    <row r="1898" spans="7:11" x14ac:dyDescent="0.2">
      <c r="G1898" s="24" t="str">
        <f>+IF('Tableau de bord'!B1918='Tableau de bord'!B1919,"",'Tableau de bord'!B1918)</f>
        <v/>
      </c>
      <c r="H1898" s="23" t="str">
        <f>+'Tableau de bord'!R1918</f>
        <v/>
      </c>
      <c r="I1898" s="17" t="str">
        <f>+IF('Tableau de bord'!B1919='Tableau de bord'!B1918,"",SUM($H$2:$H1898))</f>
        <v/>
      </c>
      <c r="J1898" s="8" t="str" cm="1">
        <f t="array" aca="1" ref="J1898" ca="1">IF(ISERROR(IF(ROWS($1:1897)&lt;=COUNTA($G$2:G2396),INDEX($G$2:G2396,SMALL(IF($G$2:G2396&lt;&gt;"",ROW(INDIRECT("1:"&amp;ROWS($G$2:G2396)))),ROWS($1:1897))),"")),"",IF(ROWS($1:1897)&lt;=COUNTA($G$2:G2396),INDEX($G$2:G2396,SMALL(IF($G$2:G2396&lt;&gt;"",ROW(INDIRECT("1:"&amp;ROWS($G$2:G2396)))),ROWS($1:1897))),""))</f>
        <v/>
      </c>
      <c r="K1898" s="10" t="str" cm="1">
        <f t="array" aca="1" ref="K1898" ca="1">IF(ISERROR(IF(ROWS($1:1897)&lt;=COUNTA($I$2:I2396),INDEX($I$2:I2396,SMALL(IF($I$2:I2396&lt;&gt;"",ROW(INDIRECT("1:"&amp;ROWS($I$2:I2396)))),ROWS($1:1897))),"")),"",IF(ROWS($1:1897)&lt;=COUNTA($I$2:I2396),INDEX($I$2:I2396,SMALL(IF($I$2:I2396&lt;&gt;"",ROW(INDIRECT("1:"&amp;ROWS($I$2:I2396)))),ROWS($1:1897))),""))</f>
        <v/>
      </c>
    </row>
    <row r="1899" spans="7:11" x14ac:dyDescent="0.2">
      <c r="G1899" s="24" t="str">
        <f>+IF('Tableau de bord'!B1919='Tableau de bord'!B1920,"",'Tableau de bord'!B1919)</f>
        <v/>
      </c>
      <c r="H1899" s="23" t="str">
        <f>+'Tableau de bord'!R1919</f>
        <v/>
      </c>
      <c r="I1899" s="17" t="str">
        <f>+IF('Tableau de bord'!B1920='Tableau de bord'!B1919,"",SUM($H$2:$H1899))</f>
        <v/>
      </c>
      <c r="J1899" s="8" t="str" cm="1">
        <f t="array" aca="1" ref="J1899" ca="1">IF(ISERROR(IF(ROWS($1:1898)&lt;=COUNTA($G$2:G2397),INDEX($G$2:G2397,SMALL(IF($G$2:G2397&lt;&gt;"",ROW(INDIRECT("1:"&amp;ROWS($G$2:G2397)))),ROWS($1:1898))),"")),"",IF(ROWS($1:1898)&lt;=COUNTA($G$2:G2397),INDEX($G$2:G2397,SMALL(IF($G$2:G2397&lt;&gt;"",ROW(INDIRECT("1:"&amp;ROWS($G$2:G2397)))),ROWS($1:1898))),""))</f>
        <v/>
      </c>
      <c r="K1899" s="10" t="str" cm="1">
        <f t="array" aca="1" ref="K1899" ca="1">IF(ISERROR(IF(ROWS($1:1898)&lt;=COUNTA($I$2:I2397),INDEX($I$2:I2397,SMALL(IF($I$2:I2397&lt;&gt;"",ROW(INDIRECT("1:"&amp;ROWS($I$2:I2397)))),ROWS($1:1898))),"")),"",IF(ROWS($1:1898)&lt;=COUNTA($I$2:I2397),INDEX($I$2:I2397,SMALL(IF($I$2:I2397&lt;&gt;"",ROW(INDIRECT("1:"&amp;ROWS($I$2:I2397)))),ROWS($1:1898))),""))</f>
        <v/>
      </c>
    </row>
    <row r="1900" spans="7:11" x14ac:dyDescent="0.2">
      <c r="G1900" s="24" t="str">
        <f>+IF('Tableau de bord'!B1920='Tableau de bord'!B1921,"",'Tableau de bord'!B1920)</f>
        <v/>
      </c>
      <c r="H1900" s="23" t="str">
        <f>+'Tableau de bord'!R1920</f>
        <v/>
      </c>
      <c r="I1900" s="17" t="str">
        <f>+IF('Tableau de bord'!B1921='Tableau de bord'!B1920,"",SUM($H$2:$H1900))</f>
        <v/>
      </c>
      <c r="J1900" s="8" t="str" cm="1">
        <f t="array" aca="1" ref="J1900" ca="1">IF(ISERROR(IF(ROWS($1:1899)&lt;=COUNTA($G$2:G2398),INDEX($G$2:G2398,SMALL(IF($G$2:G2398&lt;&gt;"",ROW(INDIRECT("1:"&amp;ROWS($G$2:G2398)))),ROWS($1:1899))),"")),"",IF(ROWS($1:1899)&lt;=COUNTA($G$2:G2398),INDEX($G$2:G2398,SMALL(IF($G$2:G2398&lt;&gt;"",ROW(INDIRECT("1:"&amp;ROWS($G$2:G2398)))),ROWS($1:1899))),""))</f>
        <v/>
      </c>
      <c r="K1900" s="10" t="str" cm="1">
        <f t="array" aca="1" ref="K1900" ca="1">IF(ISERROR(IF(ROWS($1:1899)&lt;=COUNTA($I$2:I2398),INDEX($I$2:I2398,SMALL(IF($I$2:I2398&lt;&gt;"",ROW(INDIRECT("1:"&amp;ROWS($I$2:I2398)))),ROWS($1:1899))),"")),"",IF(ROWS($1:1899)&lt;=COUNTA($I$2:I2398),INDEX($I$2:I2398,SMALL(IF($I$2:I2398&lt;&gt;"",ROW(INDIRECT("1:"&amp;ROWS($I$2:I2398)))),ROWS($1:1899))),""))</f>
        <v/>
      </c>
    </row>
    <row r="1901" spans="7:11" x14ac:dyDescent="0.2">
      <c r="G1901" s="24" t="str">
        <f>+IF('Tableau de bord'!B1921='Tableau de bord'!B1922,"",'Tableau de bord'!B1921)</f>
        <v/>
      </c>
      <c r="H1901" s="23" t="str">
        <f>+'Tableau de bord'!R1921</f>
        <v/>
      </c>
      <c r="I1901" s="17" t="str">
        <f>+IF('Tableau de bord'!B1922='Tableau de bord'!B1921,"",SUM($H$2:$H1901))</f>
        <v/>
      </c>
      <c r="J1901" s="8" t="str" cm="1">
        <f t="array" aca="1" ref="J1901" ca="1">IF(ISERROR(IF(ROWS($1:1900)&lt;=COUNTA($G$2:G2399),INDEX($G$2:G2399,SMALL(IF($G$2:G2399&lt;&gt;"",ROW(INDIRECT("1:"&amp;ROWS($G$2:G2399)))),ROWS($1:1900))),"")),"",IF(ROWS($1:1900)&lt;=COUNTA($G$2:G2399),INDEX($G$2:G2399,SMALL(IF($G$2:G2399&lt;&gt;"",ROW(INDIRECT("1:"&amp;ROWS($G$2:G2399)))),ROWS($1:1900))),""))</f>
        <v/>
      </c>
      <c r="K1901" s="10" t="str" cm="1">
        <f t="array" aca="1" ref="K1901" ca="1">IF(ISERROR(IF(ROWS($1:1900)&lt;=COUNTA($I$2:I2399),INDEX($I$2:I2399,SMALL(IF($I$2:I2399&lt;&gt;"",ROW(INDIRECT("1:"&amp;ROWS($I$2:I2399)))),ROWS($1:1900))),"")),"",IF(ROWS($1:1900)&lt;=COUNTA($I$2:I2399),INDEX($I$2:I2399,SMALL(IF($I$2:I2399&lt;&gt;"",ROW(INDIRECT("1:"&amp;ROWS($I$2:I2399)))),ROWS($1:1900))),""))</f>
        <v/>
      </c>
    </row>
    <row r="1902" spans="7:11" x14ac:dyDescent="0.2">
      <c r="G1902" s="24" t="str">
        <f>+IF('Tableau de bord'!B1922='Tableau de bord'!B1923,"",'Tableau de bord'!B1922)</f>
        <v/>
      </c>
      <c r="H1902" s="23" t="str">
        <f>+'Tableau de bord'!R1922</f>
        <v/>
      </c>
      <c r="I1902" s="17" t="str">
        <f>+IF('Tableau de bord'!B1923='Tableau de bord'!B1922,"",SUM($H$2:$H1902))</f>
        <v/>
      </c>
      <c r="J1902" s="8" t="str" cm="1">
        <f t="array" aca="1" ref="J1902" ca="1">IF(ISERROR(IF(ROWS($1:1901)&lt;=COUNTA($G$2:G2400),INDEX($G$2:G2400,SMALL(IF($G$2:G2400&lt;&gt;"",ROW(INDIRECT("1:"&amp;ROWS($G$2:G2400)))),ROWS($1:1901))),"")),"",IF(ROWS($1:1901)&lt;=COUNTA($G$2:G2400),INDEX($G$2:G2400,SMALL(IF($G$2:G2400&lt;&gt;"",ROW(INDIRECT("1:"&amp;ROWS($G$2:G2400)))),ROWS($1:1901))),""))</f>
        <v/>
      </c>
      <c r="K1902" s="10" t="str" cm="1">
        <f t="array" aca="1" ref="K1902" ca="1">IF(ISERROR(IF(ROWS($1:1901)&lt;=COUNTA($I$2:I2400),INDEX($I$2:I2400,SMALL(IF($I$2:I2400&lt;&gt;"",ROW(INDIRECT("1:"&amp;ROWS($I$2:I2400)))),ROWS($1:1901))),"")),"",IF(ROWS($1:1901)&lt;=COUNTA($I$2:I2400),INDEX($I$2:I2400,SMALL(IF($I$2:I2400&lt;&gt;"",ROW(INDIRECT("1:"&amp;ROWS($I$2:I2400)))),ROWS($1:1901))),""))</f>
        <v/>
      </c>
    </row>
    <row r="1903" spans="7:11" x14ac:dyDescent="0.2">
      <c r="G1903" s="24" t="str">
        <f>+IF('Tableau de bord'!B1923='Tableau de bord'!B1924,"",'Tableau de bord'!B1923)</f>
        <v/>
      </c>
      <c r="H1903" s="23" t="str">
        <f>+'Tableau de bord'!R1923</f>
        <v/>
      </c>
      <c r="I1903" s="17" t="str">
        <f>+IF('Tableau de bord'!B1924='Tableau de bord'!B1923,"",SUM($H$2:$H1903))</f>
        <v/>
      </c>
      <c r="J1903" s="8" t="str" cm="1">
        <f t="array" aca="1" ref="J1903" ca="1">IF(ISERROR(IF(ROWS($1:1902)&lt;=COUNTA($G$2:G2401),INDEX($G$2:G2401,SMALL(IF($G$2:G2401&lt;&gt;"",ROW(INDIRECT("1:"&amp;ROWS($G$2:G2401)))),ROWS($1:1902))),"")),"",IF(ROWS($1:1902)&lt;=COUNTA($G$2:G2401),INDEX($G$2:G2401,SMALL(IF($G$2:G2401&lt;&gt;"",ROW(INDIRECT("1:"&amp;ROWS($G$2:G2401)))),ROWS($1:1902))),""))</f>
        <v/>
      </c>
      <c r="K1903" s="10" t="str" cm="1">
        <f t="array" aca="1" ref="K1903" ca="1">IF(ISERROR(IF(ROWS($1:1902)&lt;=COUNTA($I$2:I2401),INDEX($I$2:I2401,SMALL(IF($I$2:I2401&lt;&gt;"",ROW(INDIRECT("1:"&amp;ROWS($I$2:I2401)))),ROWS($1:1902))),"")),"",IF(ROWS($1:1902)&lt;=COUNTA($I$2:I2401),INDEX($I$2:I2401,SMALL(IF($I$2:I2401&lt;&gt;"",ROW(INDIRECT("1:"&amp;ROWS($I$2:I2401)))),ROWS($1:1902))),""))</f>
        <v/>
      </c>
    </row>
    <row r="1904" spans="7:11" x14ac:dyDescent="0.2">
      <c r="G1904" s="24" t="str">
        <f>+IF('Tableau de bord'!B1924='Tableau de bord'!B1925,"",'Tableau de bord'!B1924)</f>
        <v/>
      </c>
      <c r="H1904" s="23" t="str">
        <f>+'Tableau de bord'!R1924</f>
        <v/>
      </c>
      <c r="I1904" s="17" t="str">
        <f>+IF('Tableau de bord'!B1925='Tableau de bord'!B1924,"",SUM($H$2:$H1904))</f>
        <v/>
      </c>
      <c r="J1904" s="8" t="str" cm="1">
        <f t="array" aca="1" ref="J1904" ca="1">IF(ISERROR(IF(ROWS($1:1903)&lt;=COUNTA($G$2:G2402),INDEX($G$2:G2402,SMALL(IF($G$2:G2402&lt;&gt;"",ROW(INDIRECT("1:"&amp;ROWS($G$2:G2402)))),ROWS($1:1903))),"")),"",IF(ROWS($1:1903)&lt;=COUNTA($G$2:G2402),INDEX($G$2:G2402,SMALL(IF($G$2:G2402&lt;&gt;"",ROW(INDIRECT("1:"&amp;ROWS($G$2:G2402)))),ROWS($1:1903))),""))</f>
        <v/>
      </c>
      <c r="K1904" s="10" t="str" cm="1">
        <f t="array" aca="1" ref="K1904" ca="1">IF(ISERROR(IF(ROWS($1:1903)&lt;=COUNTA($I$2:I2402),INDEX($I$2:I2402,SMALL(IF($I$2:I2402&lt;&gt;"",ROW(INDIRECT("1:"&amp;ROWS($I$2:I2402)))),ROWS($1:1903))),"")),"",IF(ROWS($1:1903)&lt;=COUNTA($I$2:I2402),INDEX($I$2:I2402,SMALL(IF($I$2:I2402&lt;&gt;"",ROW(INDIRECT("1:"&amp;ROWS($I$2:I2402)))),ROWS($1:1903))),""))</f>
        <v/>
      </c>
    </row>
    <row r="1905" spans="7:11" x14ac:dyDescent="0.2">
      <c r="G1905" s="24" t="str">
        <f>+IF('Tableau de bord'!B1925='Tableau de bord'!B1926,"",'Tableau de bord'!B1925)</f>
        <v/>
      </c>
      <c r="H1905" s="23" t="str">
        <f>+'Tableau de bord'!R1925</f>
        <v/>
      </c>
      <c r="I1905" s="17" t="str">
        <f>+IF('Tableau de bord'!B1926='Tableau de bord'!B1925,"",SUM($H$2:$H1905))</f>
        <v/>
      </c>
      <c r="J1905" s="8" t="str" cm="1">
        <f t="array" aca="1" ref="J1905" ca="1">IF(ISERROR(IF(ROWS($1:1904)&lt;=COUNTA($G$2:G2403),INDEX($G$2:G2403,SMALL(IF($G$2:G2403&lt;&gt;"",ROW(INDIRECT("1:"&amp;ROWS($G$2:G2403)))),ROWS($1:1904))),"")),"",IF(ROWS($1:1904)&lt;=COUNTA($G$2:G2403),INDEX($G$2:G2403,SMALL(IF($G$2:G2403&lt;&gt;"",ROW(INDIRECT("1:"&amp;ROWS($G$2:G2403)))),ROWS($1:1904))),""))</f>
        <v/>
      </c>
      <c r="K1905" s="10" t="str" cm="1">
        <f t="array" aca="1" ref="K1905" ca="1">IF(ISERROR(IF(ROWS($1:1904)&lt;=COUNTA($I$2:I2403),INDEX($I$2:I2403,SMALL(IF($I$2:I2403&lt;&gt;"",ROW(INDIRECT("1:"&amp;ROWS($I$2:I2403)))),ROWS($1:1904))),"")),"",IF(ROWS($1:1904)&lt;=COUNTA($I$2:I2403),INDEX($I$2:I2403,SMALL(IF($I$2:I2403&lt;&gt;"",ROW(INDIRECT("1:"&amp;ROWS($I$2:I2403)))),ROWS($1:1904))),""))</f>
        <v/>
      </c>
    </row>
    <row r="1906" spans="7:11" x14ac:dyDescent="0.2">
      <c r="G1906" s="24" t="str">
        <f>+IF('Tableau de bord'!B1926='Tableau de bord'!B1927,"",'Tableau de bord'!B1926)</f>
        <v/>
      </c>
      <c r="H1906" s="23" t="str">
        <f>+'Tableau de bord'!R1926</f>
        <v/>
      </c>
      <c r="I1906" s="17" t="str">
        <f>+IF('Tableau de bord'!B1927='Tableau de bord'!B1926,"",SUM($H$2:$H1906))</f>
        <v/>
      </c>
      <c r="J1906" s="8" t="str" cm="1">
        <f t="array" aca="1" ref="J1906" ca="1">IF(ISERROR(IF(ROWS($1:1905)&lt;=COUNTA($G$2:G2404),INDEX($G$2:G2404,SMALL(IF($G$2:G2404&lt;&gt;"",ROW(INDIRECT("1:"&amp;ROWS($G$2:G2404)))),ROWS($1:1905))),"")),"",IF(ROWS($1:1905)&lt;=COUNTA($G$2:G2404),INDEX($G$2:G2404,SMALL(IF($G$2:G2404&lt;&gt;"",ROW(INDIRECT("1:"&amp;ROWS($G$2:G2404)))),ROWS($1:1905))),""))</f>
        <v/>
      </c>
      <c r="K1906" s="10" t="str" cm="1">
        <f t="array" aca="1" ref="K1906" ca="1">IF(ISERROR(IF(ROWS($1:1905)&lt;=COUNTA($I$2:I2404),INDEX($I$2:I2404,SMALL(IF($I$2:I2404&lt;&gt;"",ROW(INDIRECT("1:"&amp;ROWS($I$2:I2404)))),ROWS($1:1905))),"")),"",IF(ROWS($1:1905)&lt;=COUNTA($I$2:I2404),INDEX($I$2:I2404,SMALL(IF($I$2:I2404&lt;&gt;"",ROW(INDIRECT("1:"&amp;ROWS($I$2:I2404)))),ROWS($1:1905))),""))</f>
        <v/>
      </c>
    </row>
    <row r="1907" spans="7:11" x14ac:dyDescent="0.2">
      <c r="G1907" s="24" t="str">
        <f>+IF('Tableau de bord'!B1927='Tableau de bord'!B1928,"",'Tableau de bord'!B1927)</f>
        <v/>
      </c>
      <c r="H1907" s="23" t="str">
        <f>+'Tableau de bord'!R1927</f>
        <v/>
      </c>
      <c r="I1907" s="17" t="str">
        <f>+IF('Tableau de bord'!B1928='Tableau de bord'!B1927,"",SUM($H$2:$H1907))</f>
        <v/>
      </c>
      <c r="J1907" s="8" t="str" cm="1">
        <f t="array" aca="1" ref="J1907" ca="1">IF(ISERROR(IF(ROWS($1:1906)&lt;=COUNTA($G$2:G2405),INDEX($G$2:G2405,SMALL(IF($G$2:G2405&lt;&gt;"",ROW(INDIRECT("1:"&amp;ROWS($G$2:G2405)))),ROWS($1:1906))),"")),"",IF(ROWS($1:1906)&lt;=COUNTA($G$2:G2405),INDEX($G$2:G2405,SMALL(IF($G$2:G2405&lt;&gt;"",ROW(INDIRECT("1:"&amp;ROWS($G$2:G2405)))),ROWS($1:1906))),""))</f>
        <v/>
      </c>
      <c r="K1907" s="10" t="str" cm="1">
        <f t="array" aca="1" ref="K1907" ca="1">IF(ISERROR(IF(ROWS($1:1906)&lt;=COUNTA($I$2:I2405),INDEX($I$2:I2405,SMALL(IF($I$2:I2405&lt;&gt;"",ROW(INDIRECT("1:"&amp;ROWS($I$2:I2405)))),ROWS($1:1906))),"")),"",IF(ROWS($1:1906)&lt;=COUNTA($I$2:I2405),INDEX($I$2:I2405,SMALL(IF($I$2:I2405&lt;&gt;"",ROW(INDIRECT("1:"&amp;ROWS($I$2:I2405)))),ROWS($1:1906))),""))</f>
        <v/>
      </c>
    </row>
    <row r="1908" spans="7:11" x14ac:dyDescent="0.2">
      <c r="G1908" s="24" t="str">
        <f>+IF('Tableau de bord'!B1928='Tableau de bord'!B1929,"",'Tableau de bord'!B1928)</f>
        <v/>
      </c>
      <c r="H1908" s="23" t="str">
        <f>+'Tableau de bord'!R1928</f>
        <v/>
      </c>
      <c r="I1908" s="17" t="str">
        <f>+IF('Tableau de bord'!B1929='Tableau de bord'!B1928,"",SUM($H$2:$H1908))</f>
        <v/>
      </c>
      <c r="J1908" s="8" t="str" cm="1">
        <f t="array" aca="1" ref="J1908" ca="1">IF(ISERROR(IF(ROWS($1:1907)&lt;=COUNTA($G$2:G2406),INDEX($G$2:G2406,SMALL(IF($G$2:G2406&lt;&gt;"",ROW(INDIRECT("1:"&amp;ROWS($G$2:G2406)))),ROWS($1:1907))),"")),"",IF(ROWS($1:1907)&lt;=COUNTA($G$2:G2406),INDEX($G$2:G2406,SMALL(IF($G$2:G2406&lt;&gt;"",ROW(INDIRECT("1:"&amp;ROWS($G$2:G2406)))),ROWS($1:1907))),""))</f>
        <v/>
      </c>
      <c r="K1908" s="10" t="str" cm="1">
        <f t="array" aca="1" ref="K1908" ca="1">IF(ISERROR(IF(ROWS($1:1907)&lt;=COUNTA($I$2:I2406),INDEX($I$2:I2406,SMALL(IF($I$2:I2406&lt;&gt;"",ROW(INDIRECT("1:"&amp;ROWS($I$2:I2406)))),ROWS($1:1907))),"")),"",IF(ROWS($1:1907)&lt;=COUNTA($I$2:I2406),INDEX($I$2:I2406,SMALL(IF($I$2:I2406&lt;&gt;"",ROW(INDIRECT("1:"&amp;ROWS($I$2:I2406)))),ROWS($1:1907))),""))</f>
        <v/>
      </c>
    </row>
    <row r="1909" spans="7:11" x14ac:dyDescent="0.2">
      <c r="G1909" s="24" t="str">
        <f>+IF('Tableau de bord'!B1929='Tableau de bord'!B1930,"",'Tableau de bord'!B1929)</f>
        <v/>
      </c>
      <c r="H1909" s="23" t="str">
        <f>+'Tableau de bord'!R1929</f>
        <v/>
      </c>
      <c r="I1909" s="17" t="str">
        <f>+IF('Tableau de bord'!B1930='Tableau de bord'!B1929,"",SUM($H$2:$H1909))</f>
        <v/>
      </c>
      <c r="J1909" s="8" t="str" cm="1">
        <f t="array" aca="1" ref="J1909" ca="1">IF(ISERROR(IF(ROWS($1:1908)&lt;=COUNTA($G$2:G2407),INDEX($G$2:G2407,SMALL(IF($G$2:G2407&lt;&gt;"",ROW(INDIRECT("1:"&amp;ROWS($G$2:G2407)))),ROWS($1:1908))),"")),"",IF(ROWS($1:1908)&lt;=COUNTA($G$2:G2407),INDEX($G$2:G2407,SMALL(IF($G$2:G2407&lt;&gt;"",ROW(INDIRECT("1:"&amp;ROWS($G$2:G2407)))),ROWS($1:1908))),""))</f>
        <v/>
      </c>
      <c r="K1909" s="10" t="str" cm="1">
        <f t="array" aca="1" ref="K1909" ca="1">IF(ISERROR(IF(ROWS($1:1908)&lt;=COUNTA($I$2:I2407),INDEX($I$2:I2407,SMALL(IF($I$2:I2407&lt;&gt;"",ROW(INDIRECT("1:"&amp;ROWS($I$2:I2407)))),ROWS($1:1908))),"")),"",IF(ROWS($1:1908)&lt;=COUNTA($I$2:I2407),INDEX($I$2:I2407,SMALL(IF($I$2:I2407&lt;&gt;"",ROW(INDIRECT("1:"&amp;ROWS($I$2:I2407)))),ROWS($1:1908))),""))</f>
        <v/>
      </c>
    </row>
    <row r="1910" spans="7:11" x14ac:dyDescent="0.2">
      <c r="G1910" s="24" t="str">
        <f>+IF('Tableau de bord'!B1930='Tableau de bord'!B1931,"",'Tableau de bord'!B1930)</f>
        <v/>
      </c>
      <c r="H1910" s="23" t="str">
        <f>+'Tableau de bord'!R1930</f>
        <v/>
      </c>
      <c r="I1910" s="17" t="str">
        <f>+IF('Tableau de bord'!B1931='Tableau de bord'!B1930,"",SUM($H$2:$H1910))</f>
        <v/>
      </c>
      <c r="J1910" s="8" t="str" cm="1">
        <f t="array" aca="1" ref="J1910" ca="1">IF(ISERROR(IF(ROWS($1:1909)&lt;=COUNTA($G$2:G2408),INDEX($G$2:G2408,SMALL(IF($G$2:G2408&lt;&gt;"",ROW(INDIRECT("1:"&amp;ROWS($G$2:G2408)))),ROWS($1:1909))),"")),"",IF(ROWS($1:1909)&lt;=COUNTA($G$2:G2408),INDEX($G$2:G2408,SMALL(IF($G$2:G2408&lt;&gt;"",ROW(INDIRECT("1:"&amp;ROWS($G$2:G2408)))),ROWS($1:1909))),""))</f>
        <v/>
      </c>
      <c r="K1910" s="10" t="str" cm="1">
        <f t="array" aca="1" ref="K1910" ca="1">IF(ISERROR(IF(ROWS($1:1909)&lt;=COUNTA($I$2:I2408),INDEX($I$2:I2408,SMALL(IF($I$2:I2408&lt;&gt;"",ROW(INDIRECT("1:"&amp;ROWS($I$2:I2408)))),ROWS($1:1909))),"")),"",IF(ROWS($1:1909)&lt;=COUNTA($I$2:I2408),INDEX($I$2:I2408,SMALL(IF($I$2:I2408&lt;&gt;"",ROW(INDIRECT("1:"&amp;ROWS($I$2:I2408)))),ROWS($1:1909))),""))</f>
        <v/>
      </c>
    </row>
    <row r="1911" spans="7:11" x14ac:dyDescent="0.2">
      <c r="G1911" s="24" t="str">
        <f>+IF('Tableau de bord'!B1931='Tableau de bord'!B1932,"",'Tableau de bord'!B1931)</f>
        <v/>
      </c>
      <c r="H1911" s="23" t="str">
        <f>+'Tableau de bord'!R1931</f>
        <v/>
      </c>
      <c r="I1911" s="17" t="str">
        <f>+IF('Tableau de bord'!B1932='Tableau de bord'!B1931,"",SUM($H$2:$H1911))</f>
        <v/>
      </c>
      <c r="J1911" s="8" t="str" cm="1">
        <f t="array" aca="1" ref="J1911" ca="1">IF(ISERROR(IF(ROWS($1:1910)&lt;=COUNTA($G$2:G2409),INDEX($G$2:G2409,SMALL(IF($G$2:G2409&lt;&gt;"",ROW(INDIRECT("1:"&amp;ROWS($G$2:G2409)))),ROWS($1:1910))),"")),"",IF(ROWS($1:1910)&lt;=COUNTA($G$2:G2409),INDEX($G$2:G2409,SMALL(IF($G$2:G2409&lt;&gt;"",ROW(INDIRECT("1:"&amp;ROWS($G$2:G2409)))),ROWS($1:1910))),""))</f>
        <v/>
      </c>
      <c r="K1911" s="10" t="str" cm="1">
        <f t="array" aca="1" ref="K1911" ca="1">IF(ISERROR(IF(ROWS($1:1910)&lt;=COUNTA($I$2:I2409),INDEX($I$2:I2409,SMALL(IF($I$2:I2409&lt;&gt;"",ROW(INDIRECT("1:"&amp;ROWS($I$2:I2409)))),ROWS($1:1910))),"")),"",IF(ROWS($1:1910)&lt;=COUNTA($I$2:I2409),INDEX($I$2:I2409,SMALL(IF($I$2:I2409&lt;&gt;"",ROW(INDIRECT("1:"&amp;ROWS($I$2:I2409)))),ROWS($1:1910))),""))</f>
        <v/>
      </c>
    </row>
    <row r="1912" spans="7:11" x14ac:dyDescent="0.2">
      <c r="G1912" s="24" t="str">
        <f>+IF('Tableau de bord'!B1932='Tableau de bord'!B1933,"",'Tableau de bord'!B1932)</f>
        <v/>
      </c>
      <c r="H1912" s="23" t="str">
        <f>+'Tableau de bord'!R1932</f>
        <v/>
      </c>
      <c r="I1912" s="17" t="str">
        <f>+IF('Tableau de bord'!B1933='Tableau de bord'!B1932,"",SUM($H$2:$H1912))</f>
        <v/>
      </c>
      <c r="J1912" s="8" t="str" cm="1">
        <f t="array" aca="1" ref="J1912" ca="1">IF(ISERROR(IF(ROWS($1:1911)&lt;=COUNTA($G$2:G2410),INDEX($G$2:G2410,SMALL(IF($G$2:G2410&lt;&gt;"",ROW(INDIRECT("1:"&amp;ROWS($G$2:G2410)))),ROWS($1:1911))),"")),"",IF(ROWS($1:1911)&lt;=COUNTA($G$2:G2410),INDEX($G$2:G2410,SMALL(IF($G$2:G2410&lt;&gt;"",ROW(INDIRECT("1:"&amp;ROWS($G$2:G2410)))),ROWS($1:1911))),""))</f>
        <v/>
      </c>
      <c r="K1912" s="10" t="str" cm="1">
        <f t="array" aca="1" ref="K1912" ca="1">IF(ISERROR(IF(ROWS($1:1911)&lt;=COUNTA($I$2:I2410),INDEX($I$2:I2410,SMALL(IF($I$2:I2410&lt;&gt;"",ROW(INDIRECT("1:"&amp;ROWS($I$2:I2410)))),ROWS($1:1911))),"")),"",IF(ROWS($1:1911)&lt;=COUNTA($I$2:I2410),INDEX($I$2:I2410,SMALL(IF($I$2:I2410&lt;&gt;"",ROW(INDIRECT("1:"&amp;ROWS($I$2:I2410)))),ROWS($1:1911))),""))</f>
        <v/>
      </c>
    </row>
    <row r="1913" spans="7:11" x14ac:dyDescent="0.2">
      <c r="G1913" s="24" t="str">
        <f>+IF('Tableau de bord'!B1933='Tableau de bord'!B1934,"",'Tableau de bord'!B1933)</f>
        <v/>
      </c>
      <c r="H1913" s="23" t="str">
        <f>+'Tableau de bord'!R1933</f>
        <v/>
      </c>
      <c r="I1913" s="17" t="str">
        <f>+IF('Tableau de bord'!B1934='Tableau de bord'!B1933,"",SUM($H$2:$H1913))</f>
        <v/>
      </c>
      <c r="J1913" s="8" t="str" cm="1">
        <f t="array" aca="1" ref="J1913" ca="1">IF(ISERROR(IF(ROWS($1:1912)&lt;=COUNTA($G$2:G2411),INDEX($G$2:G2411,SMALL(IF($G$2:G2411&lt;&gt;"",ROW(INDIRECT("1:"&amp;ROWS($G$2:G2411)))),ROWS($1:1912))),"")),"",IF(ROWS($1:1912)&lt;=COUNTA($G$2:G2411),INDEX($G$2:G2411,SMALL(IF($G$2:G2411&lt;&gt;"",ROW(INDIRECT("1:"&amp;ROWS($G$2:G2411)))),ROWS($1:1912))),""))</f>
        <v/>
      </c>
      <c r="K1913" s="10" t="str" cm="1">
        <f t="array" aca="1" ref="K1913" ca="1">IF(ISERROR(IF(ROWS($1:1912)&lt;=COUNTA($I$2:I2411),INDEX($I$2:I2411,SMALL(IF($I$2:I2411&lt;&gt;"",ROW(INDIRECT("1:"&amp;ROWS($I$2:I2411)))),ROWS($1:1912))),"")),"",IF(ROWS($1:1912)&lt;=COUNTA($I$2:I2411),INDEX($I$2:I2411,SMALL(IF($I$2:I2411&lt;&gt;"",ROW(INDIRECT("1:"&amp;ROWS($I$2:I2411)))),ROWS($1:1912))),""))</f>
        <v/>
      </c>
    </row>
    <row r="1914" spans="7:11" x14ac:dyDescent="0.2">
      <c r="G1914" s="24" t="str">
        <f>+IF('Tableau de bord'!B1934='Tableau de bord'!B1935,"",'Tableau de bord'!B1934)</f>
        <v/>
      </c>
      <c r="H1914" s="23" t="str">
        <f>+'Tableau de bord'!R1934</f>
        <v/>
      </c>
      <c r="I1914" s="17" t="str">
        <f>+IF('Tableau de bord'!B1935='Tableau de bord'!B1934,"",SUM($H$2:$H1914))</f>
        <v/>
      </c>
      <c r="J1914" s="8" t="str" cm="1">
        <f t="array" aca="1" ref="J1914" ca="1">IF(ISERROR(IF(ROWS($1:1913)&lt;=COUNTA($G$2:G2412),INDEX($G$2:G2412,SMALL(IF($G$2:G2412&lt;&gt;"",ROW(INDIRECT("1:"&amp;ROWS($G$2:G2412)))),ROWS($1:1913))),"")),"",IF(ROWS($1:1913)&lt;=COUNTA($G$2:G2412),INDEX($G$2:G2412,SMALL(IF($G$2:G2412&lt;&gt;"",ROW(INDIRECT("1:"&amp;ROWS($G$2:G2412)))),ROWS($1:1913))),""))</f>
        <v/>
      </c>
      <c r="K1914" s="10" t="str" cm="1">
        <f t="array" aca="1" ref="K1914" ca="1">IF(ISERROR(IF(ROWS($1:1913)&lt;=COUNTA($I$2:I2412),INDEX($I$2:I2412,SMALL(IF($I$2:I2412&lt;&gt;"",ROW(INDIRECT("1:"&amp;ROWS($I$2:I2412)))),ROWS($1:1913))),"")),"",IF(ROWS($1:1913)&lt;=COUNTA($I$2:I2412),INDEX($I$2:I2412,SMALL(IF($I$2:I2412&lt;&gt;"",ROW(INDIRECT("1:"&amp;ROWS($I$2:I2412)))),ROWS($1:1913))),""))</f>
        <v/>
      </c>
    </row>
    <row r="1915" spans="7:11" x14ac:dyDescent="0.2">
      <c r="G1915" s="24" t="str">
        <f>+IF('Tableau de bord'!B1935='Tableau de bord'!B1936,"",'Tableau de bord'!B1935)</f>
        <v/>
      </c>
      <c r="H1915" s="23" t="str">
        <f>+'Tableau de bord'!R1935</f>
        <v/>
      </c>
      <c r="I1915" s="17" t="str">
        <f>+IF('Tableau de bord'!B1936='Tableau de bord'!B1935,"",SUM($H$2:$H1915))</f>
        <v/>
      </c>
      <c r="J1915" s="8" t="str" cm="1">
        <f t="array" aca="1" ref="J1915" ca="1">IF(ISERROR(IF(ROWS($1:1914)&lt;=COUNTA($G$2:G2413),INDEX($G$2:G2413,SMALL(IF($G$2:G2413&lt;&gt;"",ROW(INDIRECT("1:"&amp;ROWS($G$2:G2413)))),ROWS($1:1914))),"")),"",IF(ROWS($1:1914)&lt;=COUNTA($G$2:G2413),INDEX($G$2:G2413,SMALL(IF($G$2:G2413&lt;&gt;"",ROW(INDIRECT("1:"&amp;ROWS($G$2:G2413)))),ROWS($1:1914))),""))</f>
        <v/>
      </c>
      <c r="K1915" s="10" t="str" cm="1">
        <f t="array" aca="1" ref="K1915" ca="1">IF(ISERROR(IF(ROWS($1:1914)&lt;=COUNTA($I$2:I2413),INDEX($I$2:I2413,SMALL(IF($I$2:I2413&lt;&gt;"",ROW(INDIRECT("1:"&amp;ROWS($I$2:I2413)))),ROWS($1:1914))),"")),"",IF(ROWS($1:1914)&lt;=COUNTA($I$2:I2413),INDEX($I$2:I2413,SMALL(IF($I$2:I2413&lt;&gt;"",ROW(INDIRECT("1:"&amp;ROWS($I$2:I2413)))),ROWS($1:1914))),""))</f>
        <v/>
      </c>
    </row>
    <row r="1916" spans="7:11" x14ac:dyDescent="0.2">
      <c r="G1916" s="24" t="str">
        <f>+IF('Tableau de bord'!B1936='Tableau de bord'!B1937,"",'Tableau de bord'!B1936)</f>
        <v/>
      </c>
      <c r="H1916" s="23" t="str">
        <f>+'Tableau de bord'!R1936</f>
        <v/>
      </c>
      <c r="I1916" s="17" t="str">
        <f>+IF('Tableau de bord'!B1937='Tableau de bord'!B1936,"",SUM($H$2:$H1916))</f>
        <v/>
      </c>
      <c r="J1916" s="8" t="str" cm="1">
        <f t="array" aca="1" ref="J1916" ca="1">IF(ISERROR(IF(ROWS($1:1915)&lt;=COUNTA($G$2:G2414),INDEX($G$2:G2414,SMALL(IF($G$2:G2414&lt;&gt;"",ROW(INDIRECT("1:"&amp;ROWS($G$2:G2414)))),ROWS($1:1915))),"")),"",IF(ROWS($1:1915)&lt;=COUNTA($G$2:G2414),INDEX($G$2:G2414,SMALL(IF($G$2:G2414&lt;&gt;"",ROW(INDIRECT("1:"&amp;ROWS($G$2:G2414)))),ROWS($1:1915))),""))</f>
        <v/>
      </c>
      <c r="K1916" s="10" t="str" cm="1">
        <f t="array" aca="1" ref="K1916" ca="1">IF(ISERROR(IF(ROWS($1:1915)&lt;=COUNTA($I$2:I2414),INDEX($I$2:I2414,SMALL(IF($I$2:I2414&lt;&gt;"",ROW(INDIRECT("1:"&amp;ROWS($I$2:I2414)))),ROWS($1:1915))),"")),"",IF(ROWS($1:1915)&lt;=COUNTA($I$2:I2414),INDEX($I$2:I2414,SMALL(IF($I$2:I2414&lt;&gt;"",ROW(INDIRECT("1:"&amp;ROWS($I$2:I2414)))),ROWS($1:1915))),""))</f>
        <v/>
      </c>
    </row>
    <row r="1917" spans="7:11" x14ac:dyDescent="0.2">
      <c r="G1917" s="24" t="str">
        <f>+IF('Tableau de bord'!B1937='Tableau de bord'!B1938,"",'Tableau de bord'!B1937)</f>
        <v/>
      </c>
      <c r="H1917" s="23" t="str">
        <f>+'Tableau de bord'!R1937</f>
        <v/>
      </c>
      <c r="I1917" s="17" t="str">
        <f>+IF('Tableau de bord'!B1938='Tableau de bord'!B1937,"",SUM($H$2:$H1917))</f>
        <v/>
      </c>
      <c r="J1917" s="8" t="str" cm="1">
        <f t="array" aca="1" ref="J1917" ca="1">IF(ISERROR(IF(ROWS($1:1916)&lt;=COUNTA($G$2:G2415),INDEX($G$2:G2415,SMALL(IF($G$2:G2415&lt;&gt;"",ROW(INDIRECT("1:"&amp;ROWS($G$2:G2415)))),ROWS($1:1916))),"")),"",IF(ROWS($1:1916)&lt;=COUNTA($G$2:G2415),INDEX($G$2:G2415,SMALL(IF($G$2:G2415&lt;&gt;"",ROW(INDIRECT("1:"&amp;ROWS($G$2:G2415)))),ROWS($1:1916))),""))</f>
        <v/>
      </c>
      <c r="K1917" s="10" t="str" cm="1">
        <f t="array" aca="1" ref="K1917" ca="1">IF(ISERROR(IF(ROWS($1:1916)&lt;=COUNTA($I$2:I2415),INDEX($I$2:I2415,SMALL(IF($I$2:I2415&lt;&gt;"",ROW(INDIRECT("1:"&amp;ROWS($I$2:I2415)))),ROWS($1:1916))),"")),"",IF(ROWS($1:1916)&lt;=COUNTA($I$2:I2415),INDEX($I$2:I2415,SMALL(IF($I$2:I2415&lt;&gt;"",ROW(INDIRECT("1:"&amp;ROWS($I$2:I2415)))),ROWS($1:1916))),""))</f>
        <v/>
      </c>
    </row>
    <row r="1918" spans="7:11" x14ac:dyDescent="0.2">
      <c r="G1918" s="24" t="str">
        <f>+IF('Tableau de bord'!B1938='Tableau de bord'!B1939,"",'Tableau de bord'!B1938)</f>
        <v/>
      </c>
      <c r="H1918" s="23" t="str">
        <f>+'Tableau de bord'!R1938</f>
        <v/>
      </c>
      <c r="I1918" s="17" t="str">
        <f>+IF('Tableau de bord'!B1939='Tableau de bord'!B1938,"",SUM($H$2:$H1918))</f>
        <v/>
      </c>
      <c r="J1918" s="8" t="str" cm="1">
        <f t="array" aca="1" ref="J1918" ca="1">IF(ISERROR(IF(ROWS($1:1917)&lt;=COUNTA($G$2:G2416),INDEX($G$2:G2416,SMALL(IF($G$2:G2416&lt;&gt;"",ROW(INDIRECT("1:"&amp;ROWS($G$2:G2416)))),ROWS($1:1917))),"")),"",IF(ROWS($1:1917)&lt;=COUNTA($G$2:G2416),INDEX($G$2:G2416,SMALL(IF($G$2:G2416&lt;&gt;"",ROW(INDIRECT("1:"&amp;ROWS($G$2:G2416)))),ROWS($1:1917))),""))</f>
        <v/>
      </c>
      <c r="K1918" s="10" t="str" cm="1">
        <f t="array" aca="1" ref="K1918" ca="1">IF(ISERROR(IF(ROWS($1:1917)&lt;=COUNTA($I$2:I2416),INDEX($I$2:I2416,SMALL(IF($I$2:I2416&lt;&gt;"",ROW(INDIRECT("1:"&amp;ROWS($I$2:I2416)))),ROWS($1:1917))),"")),"",IF(ROWS($1:1917)&lt;=COUNTA($I$2:I2416),INDEX($I$2:I2416,SMALL(IF($I$2:I2416&lt;&gt;"",ROW(INDIRECT("1:"&amp;ROWS($I$2:I2416)))),ROWS($1:1917))),""))</f>
        <v/>
      </c>
    </row>
    <row r="1919" spans="7:11" x14ac:dyDescent="0.2">
      <c r="G1919" s="24" t="str">
        <f>+IF('Tableau de bord'!B1939='Tableau de bord'!B1940,"",'Tableau de bord'!B1939)</f>
        <v/>
      </c>
      <c r="H1919" s="23" t="str">
        <f>+'Tableau de bord'!R1939</f>
        <v/>
      </c>
      <c r="I1919" s="17" t="str">
        <f>+IF('Tableau de bord'!B1940='Tableau de bord'!B1939,"",SUM($H$2:$H1919))</f>
        <v/>
      </c>
      <c r="J1919" s="8" t="str" cm="1">
        <f t="array" aca="1" ref="J1919" ca="1">IF(ISERROR(IF(ROWS($1:1918)&lt;=COUNTA($G$2:G2417),INDEX($G$2:G2417,SMALL(IF($G$2:G2417&lt;&gt;"",ROW(INDIRECT("1:"&amp;ROWS($G$2:G2417)))),ROWS($1:1918))),"")),"",IF(ROWS($1:1918)&lt;=COUNTA($G$2:G2417),INDEX($G$2:G2417,SMALL(IF($G$2:G2417&lt;&gt;"",ROW(INDIRECT("1:"&amp;ROWS($G$2:G2417)))),ROWS($1:1918))),""))</f>
        <v/>
      </c>
      <c r="K1919" s="10" t="str" cm="1">
        <f t="array" aca="1" ref="K1919" ca="1">IF(ISERROR(IF(ROWS($1:1918)&lt;=COUNTA($I$2:I2417),INDEX($I$2:I2417,SMALL(IF($I$2:I2417&lt;&gt;"",ROW(INDIRECT("1:"&amp;ROWS($I$2:I2417)))),ROWS($1:1918))),"")),"",IF(ROWS($1:1918)&lt;=COUNTA($I$2:I2417),INDEX($I$2:I2417,SMALL(IF($I$2:I2417&lt;&gt;"",ROW(INDIRECT("1:"&amp;ROWS($I$2:I2417)))),ROWS($1:1918))),""))</f>
        <v/>
      </c>
    </row>
    <row r="1920" spans="7:11" x14ac:dyDescent="0.2">
      <c r="G1920" s="24" t="str">
        <f>+IF('Tableau de bord'!B1940='Tableau de bord'!B1941,"",'Tableau de bord'!B1940)</f>
        <v/>
      </c>
      <c r="H1920" s="23" t="str">
        <f>+'Tableau de bord'!R1940</f>
        <v/>
      </c>
      <c r="I1920" s="17" t="str">
        <f>+IF('Tableau de bord'!B1941='Tableau de bord'!B1940,"",SUM($H$2:$H1920))</f>
        <v/>
      </c>
      <c r="J1920" s="8" t="str" cm="1">
        <f t="array" aca="1" ref="J1920" ca="1">IF(ISERROR(IF(ROWS($1:1919)&lt;=COUNTA($G$2:G2418),INDEX($G$2:G2418,SMALL(IF($G$2:G2418&lt;&gt;"",ROW(INDIRECT("1:"&amp;ROWS($G$2:G2418)))),ROWS($1:1919))),"")),"",IF(ROWS($1:1919)&lt;=COUNTA($G$2:G2418),INDEX($G$2:G2418,SMALL(IF($G$2:G2418&lt;&gt;"",ROW(INDIRECT("1:"&amp;ROWS($G$2:G2418)))),ROWS($1:1919))),""))</f>
        <v/>
      </c>
      <c r="K1920" s="10" t="str" cm="1">
        <f t="array" aca="1" ref="K1920" ca="1">IF(ISERROR(IF(ROWS($1:1919)&lt;=COUNTA($I$2:I2418),INDEX($I$2:I2418,SMALL(IF($I$2:I2418&lt;&gt;"",ROW(INDIRECT("1:"&amp;ROWS($I$2:I2418)))),ROWS($1:1919))),"")),"",IF(ROWS($1:1919)&lt;=COUNTA($I$2:I2418),INDEX($I$2:I2418,SMALL(IF($I$2:I2418&lt;&gt;"",ROW(INDIRECT("1:"&amp;ROWS($I$2:I2418)))),ROWS($1:1919))),""))</f>
        <v/>
      </c>
    </row>
    <row r="1921" spans="7:11" x14ac:dyDescent="0.2">
      <c r="G1921" s="24" t="str">
        <f>+IF('Tableau de bord'!B1941='Tableau de bord'!B1942,"",'Tableau de bord'!B1941)</f>
        <v/>
      </c>
      <c r="H1921" s="23" t="str">
        <f>+'Tableau de bord'!R1941</f>
        <v/>
      </c>
      <c r="I1921" s="17" t="str">
        <f>+IF('Tableau de bord'!B1942='Tableau de bord'!B1941,"",SUM($H$2:$H1921))</f>
        <v/>
      </c>
      <c r="J1921" s="8" t="str" cm="1">
        <f t="array" aca="1" ref="J1921" ca="1">IF(ISERROR(IF(ROWS($1:1920)&lt;=COUNTA($G$2:G2419),INDEX($G$2:G2419,SMALL(IF($G$2:G2419&lt;&gt;"",ROW(INDIRECT("1:"&amp;ROWS($G$2:G2419)))),ROWS($1:1920))),"")),"",IF(ROWS($1:1920)&lt;=COUNTA($G$2:G2419),INDEX($G$2:G2419,SMALL(IF($G$2:G2419&lt;&gt;"",ROW(INDIRECT("1:"&amp;ROWS($G$2:G2419)))),ROWS($1:1920))),""))</f>
        <v/>
      </c>
      <c r="K1921" s="10" t="str" cm="1">
        <f t="array" aca="1" ref="K1921" ca="1">IF(ISERROR(IF(ROWS($1:1920)&lt;=COUNTA($I$2:I2419),INDEX($I$2:I2419,SMALL(IF($I$2:I2419&lt;&gt;"",ROW(INDIRECT("1:"&amp;ROWS($I$2:I2419)))),ROWS($1:1920))),"")),"",IF(ROWS($1:1920)&lt;=COUNTA($I$2:I2419),INDEX($I$2:I2419,SMALL(IF($I$2:I2419&lt;&gt;"",ROW(INDIRECT("1:"&amp;ROWS($I$2:I2419)))),ROWS($1:1920))),""))</f>
        <v/>
      </c>
    </row>
    <row r="1922" spans="7:11" x14ac:dyDescent="0.2">
      <c r="G1922" s="24" t="str">
        <f>+IF('Tableau de bord'!B1942='Tableau de bord'!B1943,"",'Tableau de bord'!B1942)</f>
        <v/>
      </c>
      <c r="H1922" s="23" t="str">
        <f>+'Tableau de bord'!R1942</f>
        <v/>
      </c>
      <c r="I1922" s="17" t="str">
        <f>+IF('Tableau de bord'!B1943='Tableau de bord'!B1942,"",SUM($H$2:$H1922))</f>
        <v/>
      </c>
      <c r="J1922" s="8" t="str" cm="1">
        <f t="array" aca="1" ref="J1922" ca="1">IF(ISERROR(IF(ROWS($1:1921)&lt;=COUNTA($G$2:G2420),INDEX($G$2:G2420,SMALL(IF($G$2:G2420&lt;&gt;"",ROW(INDIRECT("1:"&amp;ROWS($G$2:G2420)))),ROWS($1:1921))),"")),"",IF(ROWS($1:1921)&lt;=COUNTA($G$2:G2420),INDEX($G$2:G2420,SMALL(IF($G$2:G2420&lt;&gt;"",ROW(INDIRECT("1:"&amp;ROWS($G$2:G2420)))),ROWS($1:1921))),""))</f>
        <v/>
      </c>
      <c r="K1922" s="10" t="str" cm="1">
        <f t="array" aca="1" ref="K1922" ca="1">IF(ISERROR(IF(ROWS($1:1921)&lt;=COUNTA($I$2:I2420),INDEX($I$2:I2420,SMALL(IF($I$2:I2420&lt;&gt;"",ROW(INDIRECT("1:"&amp;ROWS($I$2:I2420)))),ROWS($1:1921))),"")),"",IF(ROWS($1:1921)&lt;=COUNTA($I$2:I2420),INDEX($I$2:I2420,SMALL(IF($I$2:I2420&lt;&gt;"",ROW(INDIRECT("1:"&amp;ROWS($I$2:I2420)))),ROWS($1:1921))),""))</f>
        <v/>
      </c>
    </row>
    <row r="1923" spans="7:11" x14ac:dyDescent="0.2">
      <c r="G1923" s="24" t="str">
        <f>+IF('Tableau de bord'!B1943='Tableau de bord'!B1944,"",'Tableau de bord'!B1943)</f>
        <v/>
      </c>
      <c r="H1923" s="23" t="str">
        <f>+'Tableau de bord'!R1943</f>
        <v/>
      </c>
      <c r="I1923" s="17" t="str">
        <f>+IF('Tableau de bord'!B1944='Tableau de bord'!B1943,"",SUM($H$2:$H1923))</f>
        <v/>
      </c>
      <c r="J1923" s="8" t="str" cm="1">
        <f t="array" aca="1" ref="J1923" ca="1">IF(ISERROR(IF(ROWS($1:1922)&lt;=COUNTA($G$2:G2421),INDEX($G$2:G2421,SMALL(IF($G$2:G2421&lt;&gt;"",ROW(INDIRECT("1:"&amp;ROWS($G$2:G2421)))),ROWS($1:1922))),"")),"",IF(ROWS($1:1922)&lt;=COUNTA($G$2:G2421),INDEX($G$2:G2421,SMALL(IF($G$2:G2421&lt;&gt;"",ROW(INDIRECT("1:"&amp;ROWS($G$2:G2421)))),ROWS($1:1922))),""))</f>
        <v/>
      </c>
      <c r="K1923" s="10" t="str" cm="1">
        <f t="array" aca="1" ref="K1923" ca="1">IF(ISERROR(IF(ROWS($1:1922)&lt;=COUNTA($I$2:I2421),INDEX($I$2:I2421,SMALL(IF($I$2:I2421&lt;&gt;"",ROW(INDIRECT("1:"&amp;ROWS($I$2:I2421)))),ROWS($1:1922))),"")),"",IF(ROWS($1:1922)&lt;=COUNTA($I$2:I2421),INDEX($I$2:I2421,SMALL(IF($I$2:I2421&lt;&gt;"",ROW(INDIRECT("1:"&amp;ROWS($I$2:I2421)))),ROWS($1:1922))),""))</f>
        <v/>
      </c>
    </row>
    <row r="1924" spans="7:11" x14ac:dyDescent="0.2">
      <c r="G1924" s="24" t="str">
        <f>+IF('Tableau de bord'!B1944='Tableau de bord'!B1945,"",'Tableau de bord'!B1944)</f>
        <v/>
      </c>
      <c r="H1924" s="23" t="str">
        <f>+'Tableau de bord'!R1944</f>
        <v/>
      </c>
      <c r="I1924" s="17" t="str">
        <f>+IF('Tableau de bord'!B1945='Tableau de bord'!B1944,"",SUM($H$2:$H1924))</f>
        <v/>
      </c>
      <c r="J1924" s="8" t="str" cm="1">
        <f t="array" aca="1" ref="J1924" ca="1">IF(ISERROR(IF(ROWS($1:1923)&lt;=COUNTA($G$2:G2422),INDEX($G$2:G2422,SMALL(IF($G$2:G2422&lt;&gt;"",ROW(INDIRECT("1:"&amp;ROWS($G$2:G2422)))),ROWS($1:1923))),"")),"",IF(ROWS($1:1923)&lt;=COUNTA($G$2:G2422),INDEX($G$2:G2422,SMALL(IF($G$2:G2422&lt;&gt;"",ROW(INDIRECT("1:"&amp;ROWS($G$2:G2422)))),ROWS($1:1923))),""))</f>
        <v/>
      </c>
      <c r="K1924" s="10" t="str" cm="1">
        <f t="array" aca="1" ref="K1924" ca="1">IF(ISERROR(IF(ROWS($1:1923)&lt;=COUNTA($I$2:I2422),INDEX($I$2:I2422,SMALL(IF($I$2:I2422&lt;&gt;"",ROW(INDIRECT("1:"&amp;ROWS($I$2:I2422)))),ROWS($1:1923))),"")),"",IF(ROWS($1:1923)&lt;=COUNTA($I$2:I2422),INDEX($I$2:I2422,SMALL(IF($I$2:I2422&lt;&gt;"",ROW(INDIRECT("1:"&amp;ROWS($I$2:I2422)))),ROWS($1:1923))),""))</f>
        <v/>
      </c>
    </row>
    <row r="1925" spans="7:11" x14ac:dyDescent="0.2">
      <c r="G1925" s="24" t="str">
        <f>+IF('Tableau de bord'!B1945='Tableau de bord'!B1946,"",'Tableau de bord'!B1945)</f>
        <v/>
      </c>
      <c r="H1925" s="23" t="str">
        <f>+'Tableau de bord'!R1945</f>
        <v/>
      </c>
      <c r="I1925" s="17" t="str">
        <f>+IF('Tableau de bord'!B1946='Tableau de bord'!B1945,"",SUM($H$2:$H1925))</f>
        <v/>
      </c>
      <c r="J1925" s="8" t="str" cm="1">
        <f t="array" aca="1" ref="J1925" ca="1">IF(ISERROR(IF(ROWS($1:1924)&lt;=COUNTA($G$2:G2423),INDEX($G$2:G2423,SMALL(IF($G$2:G2423&lt;&gt;"",ROW(INDIRECT("1:"&amp;ROWS($G$2:G2423)))),ROWS($1:1924))),"")),"",IF(ROWS($1:1924)&lt;=COUNTA($G$2:G2423),INDEX($G$2:G2423,SMALL(IF($G$2:G2423&lt;&gt;"",ROW(INDIRECT("1:"&amp;ROWS($G$2:G2423)))),ROWS($1:1924))),""))</f>
        <v/>
      </c>
      <c r="K1925" s="10" t="str" cm="1">
        <f t="array" aca="1" ref="K1925" ca="1">IF(ISERROR(IF(ROWS($1:1924)&lt;=COUNTA($I$2:I2423),INDEX($I$2:I2423,SMALL(IF($I$2:I2423&lt;&gt;"",ROW(INDIRECT("1:"&amp;ROWS($I$2:I2423)))),ROWS($1:1924))),"")),"",IF(ROWS($1:1924)&lt;=COUNTA($I$2:I2423),INDEX($I$2:I2423,SMALL(IF($I$2:I2423&lt;&gt;"",ROW(INDIRECT("1:"&amp;ROWS($I$2:I2423)))),ROWS($1:1924))),""))</f>
        <v/>
      </c>
    </row>
    <row r="1926" spans="7:11" x14ac:dyDescent="0.2">
      <c r="G1926" s="24" t="str">
        <f>+IF('Tableau de bord'!B1946='Tableau de bord'!B1947,"",'Tableau de bord'!B1946)</f>
        <v/>
      </c>
      <c r="H1926" s="23" t="str">
        <f>+'Tableau de bord'!R1946</f>
        <v/>
      </c>
      <c r="I1926" s="17" t="str">
        <f>+IF('Tableau de bord'!B1947='Tableau de bord'!B1946,"",SUM($H$2:$H1926))</f>
        <v/>
      </c>
      <c r="J1926" s="8" t="str" cm="1">
        <f t="array" aca="1" ref="J1926" ca="1">IF(ISERROR(IF(ROWS($1:1925)&lt;=COUNTA($G$2:G2424),INDEX($G$2:G2424,SMALL(IF($G$2:G2424&lt;&gt;"",ROW(INDIRECT("1:"&amp;ROWS($G$2:G2424)))),ROWS($1:1925))),"")),"",IF(ROWS($1:1925)&lt;=COUNTA($G$2:G2424),INDEX($G$2:G2424,SMALL(IF($G$2:G2424&lt;&gt;"",ROW(INDIRECT("1:"&amp;ROWS($G$2:G2424)))),ROWS($1:1925))),""))</f>
        <v/>
      </c>
      <c r="K1926" s="10" t="str" cm="1">
        <f t="array" aca="1" ref="K1926" ca="1">IF(ISERROR(IF(ROWS($1:1925)&lt;=COUNTA($I$2:I2424),INDEX($I$2:I2424,SMALL(IF($I$2:I2424&lt;&gt;"",ROW(INDIRECT("1:"&amp;ROWS($I$2:I2424)))),ROWS($1:1925))),"")),"",IF(ROWS($1:1925)&lt;=COUNTA($I$2:I2424),INDEX($I$2:I2424,SMALL(IF($I$2:I2424&lt;&gt;"",ROW(INDIRECT("1:"&amp;ROWS($I$2:I2424)))),ROWS($1:1925))),""))</f>
        <v/>
      </c>
    </row>
    <row r="1927" spans="7:11" x14ac:dyDescent="0.2">
      <c r="G1927" s="24" t="str">
        <f>+IF('Tableau de bord'!B1947='Tableau de bord'!B1948,"",'Tableau de bord'!B1947)</f>
        <v/>
      </c>
      <c r="H1927" s="23" t="str">
        <f>+'Tableau de bord'!R1947</f>
        <v/>
      </c>
      <c r="I1927" s="17" t="str">
        <f>+IF('Tableau de bord'!B1948='Tableau de bord'!B1947,"",SUM($H$2:$H1927))</f>
        <v/>
      </c>
      <c r="J1927" s="8" t="str" cm="1">
        <f t="array" aca="1" ref="J1927" ca="1">IF(ISERROR(IF(ROWS($1:1926)&lt;=COUNTA($G$2:G2425),INDEX($G$2:G2425,SMALL(IF($G$2:G2425&lt;&gt;"",ROW(INDIRECT("1:"&amp;ROWS($G$2:G2425)))),ROWS($1:1926))),"")),"",IF(ROWS($1:1926)&lt;=COUNTA($G$2:G2425),INDEX($G$2:G2425,SMALL(IF($G$2:G2425&lt;&gt;"",ROW(INDIRECT("1:"&amp;ROWS($G$2:G2425)))),ROWS($1:1926))),""))</f>
        <v/>
      </c>
      <c r="K1927" s="10" t="str" cm="1">
        <f t="array" aca="1" ref="K1927" ca="1">IF(ISERROR(IF(ROWS($1:1926)&lt;=COUNTA($I$2:I2425),INDEX($I$2:I2425,SMALL(IF($I$2:I2425&lt;&gt;"",ROW(INDIRECT("1:"&amp;ROWS($I$2:I2425)))),ROWS($1:1926))),"")),"",IF(ROWS($1:1926)&lt;=COUNTA($I$2:I2425),INDEX($I$2:I2425,SMALL(IF($I$2:I2425&lt;&gt;"",ROW(INDIRECT("1:"&amp;ROWS($I$2:I2425)))),ROWS($1:1926))),""))</f>
        <v/>
      </c>
    </row>
    <row r="1928" spans="7:11" x14ac:dyDescent="0.2">
      <c r="G1928" s="24" t="str">
        <f>+IF('Tableau de bord'!B1948='Tableau de bord'!B1949,"",'Tableau de bord'!B1948)</f>
        <v/>
      </c>
      <c r="H1928" s="23" t="str">
        <f>+'Tableau de bord'!R1948</f>
        <v/>
      </c>
      <c r="I1928" s="17" t="str">
        <f>+IF('Tableau de bord'!B1949='Tableau de bord'!B1948,"",SUM($H$2:$H1928))</f>
        <v/>
      </c>
      <c r="J1928" s="8" t="str" cm="1">
        <f t="array" aca="1" ref="J1928" ca="1">IF(ISERROR(IF(ROWS($1:1927)&lt;=COUNTA($G$2:G2426),INDEX($G$2:G2426,SMALL(IF($G$2:G2426&lt;&gt;"",ROW(INDIRECT("1:"&amp;ROWS($G$2:G2426)))),ROWS($1:1927))),"")),"",IF(ROWS($1:1927)&lt;=COUNTA($G$2:G2426),INDEX($G$2:G2426,SMALL(IF($G$2:G2426&lt;&gt;"",ROW(INDIRECT("1:"&amp;ROWS($G$2:G2426)))),ROWS($1:1927))),""))</f>
        <v/>
      </c>
      <c r="K1928" s="10" t="str" cm="1">
        <f t="array" aca="1" ref="K1928" ca="1">IF(ISERROR(IF(ROWS($1:1927)&lt;=COUNTA($I$2:I2426),INDEX($I$2:I2426,SMALL(IF($I$2:I2426&lt;&gt;"",ROW(INDIRECT("1:"&amp;ROWS($I$2:I2426)))),ROWS($1:1927))),"")),"",IF(ROWS($1:1927)&lt;=COUNTA($I$2:I2426),INDEX($I$2:I2426,SMALL(IF($I$2:I2426&lt;&gt;"",ROW(INDIRECT("1:"&amp;ROWS($I$2:I2426)))),ROWS($1:1927))),""))</f>
        <v/>
      </c>
    </row>
    <row r="1929" spans="7:11" x14ac:dyDescent="0.2">
      <c r="G1929" s="24" t="str">
        <f>+IF('Tableau de bord'!B1949='Tableau de bord'!B1950,"",'Tableau de bord'!B1949)</f>
        <v/>
      </c>
      <c r="H1929" s="23" t="str">
        <f>+'Tableau de bord'!R1949</f>
        <v/>
      </c>
      <c r="I1929" s="17" t="str">
        <f>+IF('Tableau de bord'!B1950='Tableau de bord'!B1949,"",SUM($H$2:$H1929))</f>
        <v/>
      </c>
      <c r="J1929" s="8" t="str" cm="1">
        <f t="array" aca="1" ref="J1929" ca="1">IF(ISERROR(IF(ROWS($1:1928)&lt;=COUNTA($G$2:G2427),INDEX($G$2:G2427,SMALL(IF($G$2:G2427&lt;&gt;"",ROW(INDIRECT("1:"&amp;ROWS($G$2:G2427)))),ROWS($1:1928))),"")),"",IF(ROWS($1:1928)&lt;=COUNTA($G$2:G2427),INDEX($G$2:G2427,SMALL(IF($G$2:G2427&lt;&gt;"",ROW(INDIRECT("1:"&amp;ROWS($G$2:G2427)))),ROWS($1:1928))),""))</f>
        <v/>
      </c>
      <c r="K1929" s="10" t="str" cm="1">
        <f t="array" aca="1" ref="K1929" ca="1">IF(ISERROR(IF(ROWS($1:1928)&lt;=COUNTA($I$2:I2427),INDEX($I$2:I2427,SMALL(IF($I$2:I2427&lt;&gt;"",ROW(INDIRECT("1:"&amp;ROWS($I$2:I2427)))),ROWS($1:1928))),"")),"",IF(ROWS($1:1928)&lt;=COUNTA($I$2:I2427),INDEX($I$2:I2427,SMALL(IF($I$2:I2427&lt;&gt;"",ROW(INDIRECT("1:"&amp;ROWS($I$2:I2427)))),ROWS($1:1928))),""))</f>
        <v/>
      </c>
    </row>
    <row r="1930" spans="7:11" x14ac:dyDescent="0.2">
      <c r="G1930" s="24" t="str">
        <f>+IF('Tableau de bord'!B1950='Tableau de bord'!B1951,"",'Tableau de bord'!B1950)</f>
        <v/>
      </c>
      <c r="H1930" s="23" t="str">
        <f>+'Tableau de bord'!R1950</f>
        <v/>
      </c>
      <c r="I1930" s="17" t="str">
        <f>+IF('Tableau de bord'!B1951='Tableau de bord'!B1950,"",SUM($H$2:$H1930))</f>
        <v/>
      </c>
      <c r="J1930" s="8" t="str" cm="1">
        <f t="array" aca="1" ref="J1930" ca="1">IF(ISERROR(IF(ROWS($1:1929)&lt;=COUNTA($G$2:G2428),INDEX($G$2:G2428,SMALL(IF($G$2:G2428&lt;&gt;"",ROW(INDIRECT("1:"&amp;ROWS($G$2:G2428)))),ROWS($1:1929))),"")),"",IF(ROWS($1:1929)&lt;=COUNTA($G$2:G2428),INDEX($G$2:G2428,SMALL(IF($G$2:G2428&lt;&gt;"",ROW(INDIRECT("1:"&amp;ROWS($G$2:G2428)))),ROWS($1:1929))),""))</f>
        <v/>
      </c>
      <c r="K1930" s="10" t="str" cm="1">
        <f t="array" aca="1" ref="K1930" ca="1">IF(ISERROR(IF(ROWS($1:1929)&lt;=COUNTA($I$2:I2428),INDEX($I$2:I2428,SMALL(IF($I$2:I2428&lt;&gt;"",ROW(INDIRECT("1:"&amp;ROWS($I$2:I2428)))),ROWS($1:1929))),"")),"",IF(ROWS($1:1929)&lt;=COUNTA($I$2:I2428),INDEX($I$2:I2428,SMALL(IF($I$2:I2428&lt;&gt;"",ROW(INDIRECT("1:"&amp;ROWS($I$2:I2428)))),ROWS($1:1929))),""))</f>
        <v/>
      </c>
    </row>
    <row r="1931" spans="7:11" x14ac:dyDescent="0.2">
      <c r="G1931" s="24" t="str">
        <f>+IF('Tableau de bord'!B1951='Tableau de bord'!B1952,"",'Tableau de bord'!B1951)</f>
        <v/>
      </c>
      <c r="H1931" s="23" t="str">
        <f>+'Tableau de bord'!R1951</f>
        <v/>
      </c>
      <c r="I1931" s="17" t="str">
        <f>+IF('Tableau de bord'!B1952='Tableau de bord'!B1951,"",SUM($H$2:$H1931))</f>
        <v/>
      </c>
      <c r="J1931" s="8" t="str" cm="1">
        <f t="array" aca="1" ref="J1931" ca="1">IF(ISERROR(IF(ROWS($1:1930)&lt;=COUNTA($G$2:G2429),INDEX($G$2:G2429,SMALL(IF($G$2:G2429&lt;&gt;"",ROW(INDIRECT("1:"&amp;ROWS($G$2:G2429)))),ROWS($1:1930))),"")),"",IF(ROWS($1:1930)&lt;=COUNTA($G$2:G2429),INDEX($G$2:G2429,SMALL(IF($G$2:G2429&lt;&gt;"",ROW(INDIRECT("1:"&amp;ROWS($G$2:G2429)))),ROWS($1:1930))),""))</f>
        <v/>
      </c>
      <c r="K1931" s="10" t="str" cm="1">
        <f t="array" aca="1" ref="K1931" ca="1">IF(ISERROR(IF(ROWS($1:1930)&lt;=COUNTA($I$2:I2429),INDEX($I$2:I2429,SMALL(IF($I$2:I2429&lt;&gt;"",ROW(INDIRECT("1:"&amp;ROWS($I$2:I2429)))),ROWS($1:1930))),"")),"",IF(ROWS($1:1930)&lt;=COUNTA($I$2:I2429),INDEX($I$2:I2429,SMALL(IF($I$2:I2429&lt;&gt;"",ROW(INDIRECT("1:"&amp;ROWS($I$2:I2429)))),ROWS($1:1930))),""))</f>
        <v/>
      </c>
    </row>
    <row r="1932" spans="7:11" x14ac:dyDescent="0.2">
      <c r="G1932" s="24" t="str">
        <f>+IF('Tableau de bord'!B1952='Tableau de bord'!B1953,"",'Tableau de bord'!B1952)</f>
        <v/>
      </c>
      <c r="H1932" s="23" t="str">
        <f>+'Tableau de bord'!R1952</f>
        <v/>
      </c>
      <c r="I1932" s="17" t="str">
        <f>+IF('Tableau de bord'!B1953='Tableau de bord'!B1952,"",SUM($H$2:$H1932))</f>
        <v/>
      </c>
      <c r="J1932" s="8" t="str" cm="1">
        <f t="array" aca="1" ref="J1932" ca="1">IF(ISERROR(IF(ROWS($1:1931)&lt;=COUNTA($G$2:G2430),INDEX($G$2:G2430,SMALL(IF($G$2:G2430&lt;&gt;"",ROW(INDIRECT("1:"&amp;ROWS($G$2:G2430)))),ROWS($1:1931))),"")),"",IF(ROWS($1:1931)&lt;=COUNTA($G$2:G2430),INDEX($G$2:G2430,SMALL(IF($G$2:G2430&lt;&gt;"",ROW(INDIRECT("1:"&amp;ROWS($G$2:G2430)))),ROWS($1:1931))),""))</f>
        <v/>
      </c>
      <c r="K1932" s="10" t="str" cm="1">
        <f t="array" aca="1" ref="K1932" ca="1">IF(ISERROR(IF(ROWS($1:1931)&lt;=COUNTA($I$2:I2430),INDEX($I$2:I2430,SMALL(IF($I$2:I2430&lt;&gt;"",ROW(INDIRECT("1:"&amp;ROWS($I$2:I2430)))),ROWS($1:1931))),"")),"",IF(ROWS($1:1931)&lt;=COUNTA($I$2:I2430),INDEX($I$2:I2430,SMALL(IF($I$2:I2430&lt;&gt;"",ROW(INDIRECT("1:"&amp;ROWS($I$2:I2430)))),ROWS($1:1931))),""))</f>
        <v/>
      </c>
    </row>
    <row r="1933" spans="7:11" x14ac:dyDescent="0.2">
      <c r="G1933" s="24" t="str">
        <f>+IF('Tableau de bord'!B1953='Tableau de bord'!B1954,"",'Tableau de bord'!B1953)</f>
        <v/>
      </c>
      <c r="H1933" s="23" t="str">
        <f>+'Tableau de bord'!R1953</f>
        <v/>
      </c>
      <c r="I1933" s="17" t="str">
        <f>+IF('Tableau de bord'!B1954='Tableau de bord'!B1953,"",SUM($H$2:$H1933))</f>
        <v/>
      </c>
      <c r="J1933" s="8" t="str" cm="1">
        <f t="array" aca="1" ref="J1933" ca="1">IF(ISERROR(IF(ROWS($1:1932)&lt;=COUNTA($G$2:G2431),INDEX($G$2:G2431,SMALL(IF($G$2:G2431&lt;&gt;"",ROW(INDIRECT("1:"&amp;ROWS($G$2:G2431)))),ROWS($1:1932))),"")),"",IF(ROWS($1:1932)&lt;=COUNTA($G$2:G2431),INDEX($G$2:G2431,SMALL(IF($G$2:G2431&lt;&gt;"",ROW(INDIRECT("1:"&amp;ROWS($G$2:G2431)))),ROWS($1:1932))),""))</f>
        <v/>
      </c>
      <c r="K1933" s="10" t="str" cm="1">
        <f t="array" aca="1" ref="K1933" ca="1">IF(ISERROR(IF(ROWS($1:1932)&lt;=COUNTA($I$2:I2431),INDEX($I$2:I2431,SMALL(IF($I$2:I2431&lt;&gt;"",ROW(INDIRECT("1:"&amp;ROWS($I$2:I2431)))),ROWS($1:1932))),"")),"",IF(ROWS($1:1932)&lt;=COUNTA($I$2:I2431),INDEX($I$2:I2431,SMALL(IF($I$2:I2431&lt;&gt;"",ROW(INDIRECT("1:"&amp;ROWS($I$2:I2431)))),ROWS($1:1932))),""))</f>
        <v/>
      </c>
    </row>
    <row r="1934" spans="7:11" x14ac:dyDescent="0.2">
      <c r="G1934" s="24" t="str">
        <f>+IF('Tableau de bord'!B1954='Tableau de bord'!B1955,"",'Tableau de bord'!B1954)</f>
        <v/>
      </c>
      <c r="H1934" s="23" t="str">
        <f>+'Tableau de bord'!R1954</f>
        <v/>
      </c>
      <c r="I1934" s="17" t="str">
        <f>+IF('Tableau de bord'!B1955='Tableau de bord'!B1954,"",SUM($H$2:$H1934))</f>
        <v/>
      </c>
      <c r="J1934" s="8" t="str" cm="1">
        <f t="array" aca="1" ref="J1934" ca="1">IF(ISERROR(IF(ROWS($1:1933)&lt;=COUNTA($G$2:G2432),INDEX($G$2:G2432,SMALL(IF($G$2:G2432&lt;&gt;"",ROW(INDIRECT("1:"&amp;ROWS($G$2:G2432)))),ROWS($1:1933))),"")),"",IF(ROWS($1:1933)&lt;=COUNTA($G$2:G2432),INDEX($G$2:G2432,SMALL(IF($G$2:G2432&lt;&gt;"",ROW(INDIRECT("1:"&amp;ROWS($G$2:G2432)))),ROWS($1:1933))),""))</f>
        <v/>
      </c>
      <c r="K1934" s="10" t="str" cm="1">
        <f t="array" aca="1" ref="K1934" ca="1">IF(ISERROR(IF(ROWS($1:1933)&lt;=COUNTA($I$2:I2432),INDEX($I$2:I2432,SMALL(IF($I$2:I2432&lt;&gt;"",ROW(INDIRECT("1:"&amp;ROWS($I$2:I2432)))),ROWS($1:1933))),"")),"",IF(ROWS($1:1933)&lt;=COUNTA($I$2:I2432),INDEX($I$2:I2432,SMALL(IF($I$2:I2432&lt;&gt;"",ROW(INDIRECT("1:"&amp;ROWS($I$2:I2432)))),ROWS($1:1933))),""))</f>
        <v/>
      </c>
    </row>
    <row r="1935" spans="7:11" x14ac:dyDescent="0.2">
      <c r="G1935" s="24" t="str">
        <f>+IF('Tableau de bord'!B1955='Tableau de bord'!B1956,"",'Tableau de bord'!B1955)</f>
        <v/>
      </c>
      <c r="H1935" s="23" t="str">
        <f>+'Tableau de bord'!R1955</f>
        <v/>
      </c>
      <c r="I1935" s="17" t="str">
        <f>+IF('Tableau de bord'!B1956='Tableau de bord'!B1955,"",SUM($H$2:$H1935))</f>
        <v/>
      </c>
      <c r="J1935" s="8" t="str" cm="1">
        <f t="array" aca="1" ref="J1935" ca="1">IF(ISERROR(IF(ROWS($1:1934)&lt;=COUNTA($G$2:G2433),INDEX($G$2:G2433,SMALL(IF($G$2:G2433&lt;&gt;"",ROW(INDIRECT("1:"&amp;ROWS($G$2:G2433)))),ROWS($1:1934))),"")),"",IF(ROWS($1:1934)&lt;=COUNTA($G$2:G2433),INDEX($G$2:G2433,SMALL(IF($G$2:G2433&lt;&gt;"",ROW(INDIRECT("1:"&amp;ROWS($G$2:G2433)))),ROWS($1:1934))),""))</f>
        <v/>
      </c>
      <c r="K1935" s="10" t="str" cm="1">
        <f t="array" aca="1" ref="K1935" ca="1">IF(ISERROR(IF(ROWS($1:1934)&lt;=COUNTA($I$2:I2433),INDEX($I$2:I2433,SMALL(IF($I$2:I2433&lt;&gt;"",ROW(INDIRECT("1:"&amp;ROWS($I$2:I2433)))),ROWS($1:1934))),"")),"",IF(ROWS($1:1934)&lt;=COUNTA($I$2:I2433),INDEX($I$2:I2433,SMALL(IF($I$2:I2433&lt;&gt;"",ROW(INDIRECT("1:"&amp;ROWS($I$2:I2433)))),ROWS($1:1934))),""))</f>
        <v/>
      </c>
    </row>
    <row r="1936" spans="7:11" x14ac:dyDescent="0.2">
      <c r="G1936" s="24" t="str">
        <f>+IF('Tableau de bord'!B1956='Tableau de bord'!B1957,"",'Tableau de bord'!B1956)</f>
        <v/>
      </c>
      <c r="H1936" s="23" t="str">
        <f>+'Tableau de bord'!R1956</f>
        <v/>
      </c>
      <c r="I1936" s="17" t="str">
        <f>+IF('Tableau de bord'!B1957='Tableau de bord'!B1956,"",SUM($H$2:$H1936))</f>
        <v/>
      </c>
      <c r="J1936" s="8" t="str" cm="1">
        <f t="array" aca="1" ref="J1936" ca="1">IF(ISERROR(IF(ROWS($1:1935)&lt;=COUNTA($G$2:G2434),INDEX($G$2:G2434,SMALL(IF($G$2:G2434&lt;&gt;"",ROW(INDIRECT("1:"&amp;ROWS($G$2:G2434)))),ROWS($1:1935))),"")),"",IF(ROWS($1:1935)&lt;=COUNTA($G$2:G2434),INDEX($G$2:G2434,SMALL(IF($G$2:G2434&lt;&gt;"",ROW(INDIRECT("1:"&amp;ROWS($G$2:G2434)))),ROWS($1:1935))),""))</f>
        <v/>
      </c>
      <c r="K1936" s="10" t="str" cm="1">
        <f t="array" aca="1" ref="K1936" ca="1">IF(ISERROR(IF(ROWS($1:1935)&lt;=COUNTA($I$2:I2434),INDEX($I$2:I2434,SMALL(IF($I$2:I2434&lt;&gt;"",ROW(INDIRECT("1:"&amp;ROWS($I$2:I2434)))),ROWS($1:1935))),"")),"",IF(ROWS($1:1935)&lt;=COUNTA($I$2:I2434),INDEX($I$2:I2434,SMALL(IF($I$2:I2434&lt;&gt;"",ROW(INDIRECT("1:"&amp;ROWS($I$2:I2434)))),ROWS($1:1935))),""))</f>
        <v/>
      </c>
    </row>
    <row r="1937" spans="7:11" x14ac:dyDescent="0.2">
      <c r="G1937" s="24" t="str">
        <f>+IF('Tableau de bord'!B1957='Tableau de bord'!B1958,"",'Tableau de bord'!B1957)</f>
        <v/>
      </c>
      <c r="H1937" s="23" t="str">
        <f>+'Tableau de bord'!R1957</f>
        <v/>
      </c>
      <c r="I1937" s="17" t="str">
        <f>+IF('Tableau de bord'!B1958='Tableau de bord'!B1957,"",SUM($H$2:$H1937))</f>
        <v/>
      </c>
      <c r="J1937" s="8" t="str" cm="1">
        <f t="array" aca="1" ref="J1937" ca="1">IF(ISERROR(IF(ROWS($1:1936)&lt;=COUNTA($G$2:G2435),INDEX($G$2:G2435,SMALL(IF($G$2:G2435&lt;&gt;"",ROW(INDIRECT("1:"&amp;ROWS($G$2:G2435)))),ROWS($1:1936))),"")),"",IF(ROWS($1:1936)&lt;=COUNTA($G$2:G2435),INDEX($G$2:G2435,SMALL(IF($G$2:G2435&lt;&gt;"",ROW(INDIRECT("1:"&amp;ROWS($G$2:G2435)))),ROWS($1:1936))),""))</f>
        <v/>
      </c>
      <c r="K1937" s="10" t="str" cm="1">
        <f t="array" aca="1" ref="K1937" ca="1">IF(ISERROR(IF(ROWS($1:1936)&lt;=COUNTA($I$2:I2435),INDEX($I$2:I2435,SMALL(IF($I$2:I2435&lt;&gt;"",ROW(INDIRECT("1:"&amp;ROWS($I$2:I2435)))),ROWS($1:1936))),"")),"",IF(ROWS($1:1936)&lt;=COUNTA($I$2:I2435),INDEX($I$2:I2435,SMALL(IF($I$2:I2435&lt;&gt;"",ROW(INDIRECT("1:"&amp;ROWS($I$2:I2435)))),ROWS($1:1936))),""))</f>
        <v/>
      </c>
    </row>
    <row r="1938" spans="7:11" x14ac:dyDescent="0.2">
      <c r="G1938" s="24" t="str">
        <f>+IF('Tableau de bord'!B1958='Tableau de bord'!B1959,"",'Tableau de bord'!B1958)</f>
        <v/>
      </c>
      <c r="H1938" s="23" t="str">
        <f>+'Tableau de bord'!R1958</f>
        <v/>
      </c>
      <c r="I1938" s="17" t="str">
        <f>+IF('Tableau de bord'!B1959='Tableau de bord'!B1958,"",SUM($H$2:$H1938))</f>
        <v/>
      </c>
      <c r="J1938" s="8" t="str" cm="1">
        <f t="array" aca="1" ref="J1938" ca="1">IF(ISERROR(IF(ROWS($1:1937)&lt;=COUNTA($G$2:G2436),INDEX($G$2:G2436,SMALL(IF($G$2:G2436&lt;&gt;"",ROW(INDIRECT("1:"&amp;ROWS($G$2:G2436)))),ROWS($1:1937))),"")),"",IF(ROWS($1:1937)&lt;=COUNTA($G$2:G2436),INDEX($G$2:G2436,SMALL(IF($G$2:G2436&lt;&gt;"",ROW(INDIRECT("1:"&amp;ROWS($G$2:G2436)))),ROWS($1:1937))),""))</f>
        <v/>
      </c>
      <c r="K1938" s="10" t="str" cm="1">
        <f t="array" aca="1" ref="K1938" ca="1">IF(ISERROR(IF(ROWS($1:1937)&lt;=COUNTA($I$2:I2436),INDEX($I$2:I2436,SMALL(IF($I$2:I2436&lt;&gt;"",ROW(INDIRECT("1:"&amp;ROWS($I$2:I2436)))),ROWS($1:1937))),"")),"",IF(ROWS($1:1937)&lt;=COUNTA($I$2:I2436),INDEX($I$2:I2436,SMALL(IF($I$2:I2436&lt;&gt;"",ROW(INDIRECT("1:"&amp;ROWS($I$2:I2436)))),ROWS($1:1937))),""))</f>
        <v/>
      </c>
    </row>
    <row r="1939" spans="7:11" x14ac:dyDescent="0.2">
      <c r="G1939" s="24" t="str">
        <f>+IF('Tableau de bord'!B1959='Tableau de bord'!B1960,"",'Tableau de bord'!B1959)</f>
        <v/>
      </c>
      <c r="H1939" s="23" t="str">
        <f>+'Tableau de bord'!R1959</f>
        <v/>
      </c>
      <c r="I1939" s="17" t="str">
        <f>+IF('Tableau de bord'!B1960='Tableau de bord'!B1959,"",SUM($H$2:$H1939))</f>
        <v/>
      </c>
      <c r="J1939" s="8" t="str" cm="1">
        <f t="array" aca="1" ref="J1939" ca="1">IF(ISERROR(IF(ROWS($1:1938)&lt;=COUNTA($G$2:G2437),INDEX($G$2:G2437,SMALL(IF($G$2:G2437&lt;&gt;"",ROW(INDIRECT("1:"&amp;ROWS($G$2:G2437)))),ROWS($1:1938))),"")),"",IF(ROWS($1:1938)&lt;=COUNTA($G$2:G2437),INDEX($G$2:G2437,SMALL(IF($G$2:G2437&lt;&gt;"",ROW(INDIRECT("1:"&amp;ROWS($G$2:G2437)))),ROWS($1:1938))),""))</f>
        <v/>
      </c>
      <c r="K1939" s="10" t="str" cm="1">
        <f t="array" aca="1" ref="K1939" ca="1">IF(ISERROR(IF(ROWS($1:1938)&lt;=COUNTA($I$2:I2437),INDEX($I$2:I2437,SMALL(IF($I$2:I2437&lt;&gt;"",ROW(INDIRECT("1:"&amp;ROWS($I$2:I2437)))),ROWS($1:1938))),"")),"",IF(ROWS($1:1938)&lt;=COUNTA($I$2:I2437),INDEX($I$2:I2437,SMALL(IF($I$2:I2437&lt;&gt;"",ROW(INDIRECT("1:"&amp;ROWS($I$2:I2437)))),ROWS($1:1938))),""))</f>
        <v/>
      </c>
    </row>
    <row r="1940" spans="7:11" x14ac:dyDescent="0.2">
      <c r="G1940" s="24" t="str">
        <f>+IF('Tableau de bord'!B1960='Tableau de bord'!B1961,"",'Tableau de bord'!B1960)</f>
        <v/>
      </c>
      <c r="H1940" s="23" t="str">
        <f>+'Tableau de bord'!R1960</f>
        <v/>
      </c>
      <c r="I1940" s="17" t="str">
        <f>+IF('Tableau de bord'!B1961='Tableau de bord'!B1960,"",SUM($H$2:$H1940))</f>
        <v/>
      </c>
      <c r="J1940" s="8" t="str" cm="1">
        <f t="array" aca="1" ref="J1940" ca="1">IF(ISERROR(IF(ROWS($1:1939)&lt;=COUNTA($G$2:G2438),INDEX($G$2:G2438,SMALL(IF($G$2:G2438&lt;&gt;"",ROW(INDIRECT("1:"&amp;ROWS($G$2:G2438)))),ROWS($1:1939))),"")),"",IF(ROWS($1:1939)&lt;=COUNTA($G$2:G2438),INDEX($G$2:G2438,SMALL(IF($G$2:G2438&lt;&gt;"",ROW(INDIRECT("1:"&amp;ROWS($G$2:G2438)))),ROWS($1:1939))),""))</f>
        <v/>
      </c>
      <c r="K1940" s="10" t="str" cm="1">
        <f t="array" aca="1" ref="K1940" ca="1">IF(ISERROR(IF(ROWS($1:1939)&lt;=COUNTA($I$2:I2438),INDEX($I$2:I2438,SMALL(IF($I$2:I2438&lt;&gt;"",ROW(INDIRECT("1:"&amp;ROWS($I$2:I2438)))),ROWS($1:1939))),"")),"",IF(ROWS($1:1939)&lt;=COUNTA($I$2:I2438),INDEX($I$2:I2438,SMALL(IF($I$2:I2438&lt;&gt;"",ROW(INDIRECT("1:"&amp;ROWS($I$2:I2438)))),ROWS($1:1939))),""))</f>
        <v/>
      </c>
    </row>
    <row r="1941" spans="7:11" x14ac:dyDescent="0.2">
      <c r="G1941" s="24" t="str">
        <f>+IF('Tableau de bord'!B1961='Tableau de bord'!B1962,"",'Tableau de bord'!B1961)</f>
        <v/>
      </c>
      <c r="H1941" s="23" t="str">
        <f>+'Tableau de bord'!R1961</f>
        <v/>
      </c>
      <c r="I1941" s="17" t="str">
        <f>+IF('Tableau de bord'!B1962='Tableau de bord'!B1961,"",SUM($H$2:$H1941))</f>
        <v/>
      </c>
      <c r="J1941" s="8" t="str" cm="1">
        <f t="array" aca="1" ref="J1941" ca="1">IF(ISERROR(IF(ROWS($1:1940)&lt;=COUNTA($G$2:G2439),INDEX($G$2:G2439,SMALL(IF($G$2:G2439&lt;&gt;"",ROW(INDIRECT("1:"&amp;ROWS($G$2:G2439)))),ROWS($1:1940))),"")),"",IF(ROWS($1:1940)&lt;=COUNTA($G$2:G2439),INDEX($G$2:G2439,SMALL(IF($G$2:G2439&lt;&gt;"",ROW(INDIRECT("1:"&amp;ROWS($G$2:G2439)))),ROWS($1:1940))),""))</f>
        <v/>
      </c>
      <c r="K1941" s="10" t="str" cm="1">
        <f t="array" aca="1" ref="K1941" ca="1">IF(ISERROR(IF(ROWS($1:1940)&lt;=COUNTA($I$2:I2439),INDEX($I$2:I2439,SMALL(IF($I$2:I2439&lt;&gt;"",ROW(INDIRECT("1:"&amp;ROWS($I$2:I2439)))),ROWS($1:1940))),"")),"",IF(ROWS($1:1940)&lt;=COUNTA($I$2:I2439),INDEX($I$2:I2439,SMALL(IF($I$2:I2439&lt;&gt;"",ROW(INDIRECT("1:"&amp;ROWS($I$2:I2439)))),ROWS($1:1940))),""))</f>
        <v/>
      </c>
    </row>
    <row r="1942" spans="7:11" x14ac:dyDescent="0.2">
      <c r="G1942" s="24" t="str">
        <f>+IF('Tableau de bord'!B1962='Tableau de bord'!B1963,"",'Tableau de bord'!B1962)</f>
        <v/>
      </c>
      <c r="H1942" s="23" t="str">
        <f>+'Tableau de bord'!R1962</f>
        <v/>
      </c>
      <c r="I1942" s="17" t="str">
        <f>+IF('Tableau de bord'!B1963='Tableau de bord'!B1962,"",SUM($H$2:$H1942))</f>
        <v/>
      </c>
      <c r="J1942" s="8" t="str" cm="1">
        <f t="array" aca="1" ref="J1942" ca="1">IF(ISERROR(IF(ROWS($1:1941)&lt;=COUNTA($G$2:G2440),INDEX($G$2:G2440,SMALL(IF($G$2:G2440&lt;&gt;"",ROW(INDIRECT("1:"&amp;ROWS($G$2:G2440)))),ROWS($1:1941))),"")),"",IF(ROWS($1:1941)&lt;=COUNTA($G$2:G2440),INDEX($G$2:G2440,SMALL(IF($G$2:G2440&lt;&gt;"",ROW(INDIRECT("1:"&amp;ROWS($G$2:G2440)))),ROWS($1:1941))),""))</f>
        <v/>
      </c>
      <c r="K1942" s="10" t="str" cm="1">
        <f t="array" aca="1" ref="K1942" ca="1">IF(ISERROR(IF(ROWS($1:1941)&lt;=COUNTA($I$2:I2440),INDEX($I$2:I2440,SMALL(IF($I$2:I2440&lt;&gt;"",ROW(INDIRECT("1:"&amp;ROWS($I$2:I2440)))),ROWS($1:1941))),"")),"",IF(ROWS($1:1941)&lt;=COUNTA($I$2:I2440),INDEX($I$2:I2440,SMALL(IF($I$2:I2440&lt;&gt;"",ROW(INDIRECT("1:"&amp;ROWS($I$2:I2440)))),ROWS($1:1941))),""))</f>
        <v/>
      </c>
    </row>
    <row r="1943" spans="7:11" x14ac:dyDescent="0.2">
      <c r="G1943" s="24" t="str">
        <f>+IF('Tableau de bord'!B1963='Tableau de bord'!B1964,"",'Tableau de bord'!B1963)</f>
        <v/>
      </c>
      <c r="H1943" s="23" t="str">
        <f>+'Tableau de bord'!R1963</f>
        <v/>
      </c>
      <c r="I1943" s="17" t="str">
        <f>+IF('Tableau de bord'!B1964='Tableau de bord'!B1963,"",SUM($H$2:$H1943))</f>
        <v/>
      </c>
      <c r="J1943" s="8" t="str" cm="1">
        <f t="array" aca="1" ref="J1943" ca="1">IF(ISERROR(IF(ROWS($1:1942)&lt;=COUNTA($G$2:G2441),INDEX($G$2:G2441,SMALL(IF($G$2:G2441&lt;&gt;"",ROW(INDIRECT("1:"&amp;ROWS($G$2:G2441)))),ROWS($1:1942))),"")),"",IF(ROWS($1:1942)&lt;=COUNTA($G$2:G2441),INDEX($G$2:G2441,SMALL(IF($G$2:G2441&lt;&gt;"",ROW(INDIRECT("1:"&amp;ROWS($G$2:G2441)))),ROWS($1:1942))),""))</f>
        <v/>
      </c>
      <c r="K1943" s="10" t="str" cm="1">
        <f t="array" aca="1" ref="K1943" ca="1">IF(ISERROR(IF(ROWS($1:1942)&lt;=COUNTA($I$2:I2441),INDEX($I$2:I2441,SMALL(IF($I$2:I2441&lt;&gt;"",ROW(INDIRECT("1:"&amp;ROWS($I$2:I2441)))),ROWS($1:1942))),"")),"",IF(ROWS($1:1942)&lt;=COUNTA($I$2:I2441),INDEX($I$2:I2441,SMALL(IF($I$2:I2441&lt;&gt;"",ROW(INDIRECT("1:"&amp;ROWS($I$2:I2441)))),ROWS($1:1942))),""))</f>
        <v/>
      </c>
    </row>
    <row r="1944" spans="7:11" x14ac:dyDescent="0.2">
      <c r="G1944" s="24" t="str">
        <f>+IF('Tableau de bord'!B1964='Tableau de bord'!B1965,"",'Tableau de bord'!B1964)</f>
        <v/>
      </c>
      <c r="H1944" s="23" t="str">
        <f>+'Tableau de bord'!R1964</f>
        <v/>
      </c>
      <c r="I1944" s="17" t="str">
        <f>+IF('Tableau de bord'!B1965='Tableau de bord'!B1964,"",SUM($H$2:$H1944))</f>
        <v/>
      </c>
      <c r="J1944" s="8" t="str" cm="1">
        <f t="array" aca="1" ref="J1944" ca="1">IF(ISERROR(IF(ROWS($1:1943)&lt;=COUNTA($G$2:G2442),INDEX($G$2:G2442,SMALL(IF($G$2:G2442&lt;&gt;"",ROW(INDIRECT("1:"&amp;ROWS($G$2:G2442)))),ROWS($1:1943))),"")),"",IF(ROWS($1:1943)&lt;=COUNTA($G$2:G2442),INDEX($G$2:G2442,SMALL(IF($G$2:G2442&lt;&gt;"",ROW(INDIRECT("1:"&amp;ROWS($G$2:G2442)))),ROWS($1:1943))),""))</f>
        <v/>
      </c>
      <c r="K1944" s="10" t="str" cm="1">
        <f t="array" aca="1" ref="K1944" ca="1">IF(ISERROR(IF(ROWS($1:1943)&lt;=COUNTA($I$2:I2442),INDEX($I$2:I2442,SMALL(IF($I$2:I2442&lt;&gt;"",ROW(INDIRECT("1:"&amp;ROWS($I$2:I2442)))),ROWS($1:1943))),"")),"",IF(ROWS($1:1943)&lt;=COUNTA($I$2:I2442),INDEX($I$2:I2442,SMALL(IF($I$2:I2442&lt;&gt;"",ROW(INDIRECT("1:"&amp;ROWS($I$2:I2442)))),ROWS($1:1943))),""))</f>
        <v/>
      </c>
    </row>
    <row r="1945" spans="7:11" x14ac:dyDescent="0.2">
      <c r="G1945" s="24" t="str">
        <f>+IF('Tableau de bord'!B1965='Tableau de bord'!B1966,"",'Tableau de bord'!B1965)</f>
        <v/>
      </c>
      <c r="H1945" s="23" t="str">
        <f>+'Tableau de bord'!R1965</f>
        <v/>
      </c>
      <c r="I1945" s="17" t="str">
        <f>+IF('Tableau de bord'!B1966='Tableau de bord'!B1965,"",SUM($H$2:$H1945))</f>
        <v/>
      </c>
      <c r="J1945" s="8" t="str" cm="1">
        <f t="array" aca="1" ref="J1945" ca="1">IF(ISERROR(IF(ROWS($1:1944)&lt;=COUNTA($G$2:G2443),INDEX($G$2:G2443,SMALL(IF($G$2:G2443&lt;&gt;"",ROW(INDIRECT("1:"&amp;ROWS($G$2:G2443)))),ROWS($1:1944))),"")),"",IF(ROWS($1:1944)&lt;=COUNTA($G$2:G2443),INDEX($G$2:G2443,SMALL(IF($G$2:G2443&lt;&gt;"",ROW(INDIRECT("1:"&amp;ROWS($G$2:G2443)))),ROWS($1:1944))),""))</f>
        <v/>
      </c>
      <c r="K1945" s="10" t="str" cm="1">
        <f t="array" aca="1" ref="K1945" ca="1">IF(ISERROR(IF(ROWS($1:1944)&lt;=COUNTA($I$2:I2443),INDEX($I$2:I2443,SMALL(IF($I$2:I2443&lt;&gt;"",ROW(INDIRECT("1:"&amp;ROWS($I$2:I2443)))),ROWS($1:1944))),"")),"",IF(ROWS($1:1944)&lt;=COUNTA($I$2:I2443),INDEX($I$2:I2443,SMALL(IF($I$2:I2443&lt;&gt;"",ROW(INDIRECT("1:"&amp;ROWS($I$2:I2443)))),ROWS($1:1944))),""))</f>
        <v/>
      </c>
    </row>
    <row r="1946" spans="7:11" x14ac:dyDescent="0.2">
      <c r="G1946" s="24" t="str">
        <f>+IF('Tableau de bord'!B1966='Tableau de bord'!B1967,"",'Tableau de bord'!B1966)</f>
        <v/>
      </c>
      <c r="H1946" s="23" t="str">
        <f>+'Tableau de bord'!R1966</f>
        <v/>
      </c>
      <c r="I1946" s="17" t="str">
        <f>+IF('Tableau de bord'!B1967='Tableau de bord'!B1966,"",SUM($H$2:$H1946))</f>
        <v/>
      </c>
      <c r="J1946" s="8" t="str" cm="1">
        <f t="array" aca="1" ref="J1946" ca="1">IF(ISERROR(IF(ROWS($1:1945)&lt;=COUNTA($G$2:G2444),INDEX($G$2:G2444,SMALL(IF($G$2:G2444&lt;&gt;"",ROW(INDIRECT("1:"&amp;ROWS($G$2:G2444)))),ROWS($1:1945))),"")),"",IF(ROWS($1:1945)&lt;=COUNTA($G$2:G2444),INDEX($G$2:G2444,SMALL(IF($G$2:G2444&lt;&gt;"",ROW(INDIRECT("1:"&amp;ROWS($G$2:G2444)))),ROWS($1:1945))),""))</f>
        <v/>
      </c>
      <c r="K1946" s="10" t="str" cm="1">
        <f t="array" aca="1" ref="K1946" ca="1">IF(ISERROR(IF(ROWS($1:1945)&lt;=COUNTA($I$2:I2444),INDEX($I$2:I2444,SMALL(IF($I$2:I2444&lt;&gt;"",ROW(INDIRECT("1:"&amp;ROWS($I$2:I2444)))),ROWS($1:1945))),"")),"",IF(ROWS($1:1945)&lt;=COUNTA($I$2:I2444),INDEX($I$2:I2444,SMALL(IF($I$2:I2444&lt;&gt;"",ROW(INDIRECT("1:"&amp;ROWS($I$2:I2444)))),ROWS($1:1945))),""))</f>
        <v/>
      </c>
    </row>
    <row r="1947" spans="7:11" x14ac:dyDescent="0.2">
      <c r="G1947" s="24" t="str">
        <f>+IF('Tableau de bord'!B1967='Tableau de bord'!B1968,"",'Tableau de bord'!B1967)</f>
        <v/>
      </c>
      <c r="H1947" s="23" t="str">
        <f>+'Tableau de bord'!R1967</f>
        <v/>
      </c>
      <c r="I1947" s="17" t="str">
        <f>+IF('Tableau de bord'!B1968='Tableau de bord'!B1967,"",SUM($H$2:$H1947))</f>
        <v/>
      </c>
      <c r="J1947" s="8" t="str" cm="1">
        <f t="array" aca="1" ref="J1947" ca="1">IF(ISERROR(IF(ROWS($1:1946)&lt;=COUNTA($G$2:G2445),INDEX($G$2:G2445,SMALL(IF($G$2:G2445&lt;&gt;"",ROW(INDIRECT("1:"&amp;ROWS($G$2:G2445)))),ROWS($1:1946))),"")),"",IF(ROWS($1:1946)&lt;=COUNTA($G$2:G2445),INDEX($G$2:G2445,SMALL(IF($G$2:G2445&lt;&gt;"",ROW(INDIRECT("1:"&amp;ROWS($G$2:G2445)))),ROWS($1:1946))),""))</f>
        <v/>
      </c>
      <c r="K1947" s="10" t="str" cm="1">
        <f t="array" aca="1" ref="K1947" ca="1">IF(ISERROR(IF(ROWS($1:1946)&lt;=COUNTA($I$2:I2445),INDEX($I$2:I2445,SMALL(IF($I$2:I2445&lt;&gt;"",ROW(INDIRECT("1:"&amp;ROWS($I$2:I2445)))),ROWS($1:1946))),"")),"",IF(ROWS($1:1946)&lt;=COUNTA($I$2:I2445),INDEX($I$2:I2445,SMALL(IF($I$2:I2445&lt;&gt;"",ROW(INDIRECT("1:"&amp;ROWS($I$2:I2445)))),ROWS($1:1946))),""))</f>
        <v/>
      </c>
    </row>
    <row r="1948" spans="7:11" x14ac:dyDescent="0.2">
      <c r="G1948" s="24" t="str">
        <f>+IF('Tableau de bord'!B1968='Tableau de bord'!B1969,"",'Tableau de bord'!B1968)</f>
        <v/>
      </c>
      <c r="H1948" s="23" t="str">
        <f>+'Tableau de bord'!R1968</f>
        <v/>
      </c>
      <c r="I1948" s="17" t="str">
        <f>+IF('Tableau de bord'!B1969='Tableau de bord'!B1968,"",SUM($H$2:$H1948))</f>
        <v/>
      </c>
      <c r="J1948" s="8" t="str" cm="1">
        <f t="array" aca="1" ref="J1948" ca="1">IF(ISERROR(IF(ROWS($1:1947)&lt;=COUNTA($G$2:G2446),INDEX($G$2:G2446,SMALL(IF($G$2:G2446&lt;&gt;"",ROW(INDIRECT("1:"&amp;ROWS($G$2:G2446)))),ROWS($1:1947))),"")),"",IF(ROWS($1:1947)&lt;=COUNTA($G$2:G2446),INDEX($G$2:G2446,SMALL(IF($G$2:G2446&lt;&gt;"",ROW(INDIRECT("1:"&amp;ROWS($G$2:G2446)))),ROWS($1:1947))),""))</f>
        <v/>
      </c>
      <c r="K1948" s="10" t="str" cm="1">
        <f t="array" aca="1" ref="K1948" ca="1">IF(ISERROR(IF(ROWS($1:1947)&lt;=COUNTA($I$2:I2446),INDEX($I$2:I2446,SMALL(IF($I$2:I2446&lt;&gt;"",ROW(INDIRECT("1:"&amp;ROWS($I$2:I2446)))),ROWS($1:1947))),"")),"",IF(ROWS($1:1947)&lt;=COUNTA($I$2:I2446),INDEX($I$2:I2446,SMALL(IF($I$2:I2446&lt;&gt;"",ROW(INDIRECT("1:"&amp;ROWS($I$2:I2446)))),ROWS($1:1947))),""))</f>
        <v/>
      </c>
    </row>
    <row r="1949" spans="7:11" x14ac:dyDescent="0.2">
      <c r="G1949" s="24" t="str">
        <f>+IF('Tableau de bord'!B1969='Tableau de bord'!B1970,"",'Tableau de bord'!B1969)</f>
        <v/>
      </c>
      <c r="H1949" s="23" t="str">
        <f>+'Tableau de bord'!R1969</f>
        <v/>
      </c>
      <c r="I1949" s="17" t="str">
        <f>+IF('Tableau de bord'!B1970='Tableau de bord'!B1969,"",SUM($H$2:$H1949))</f>
        <v/>
      </c>
      <c r="J1949" s="8" t="str" cm="1">
        <f t="array" aca="1" ref="J1949" ca="1">IF(ISERROR(IF(ROWS($1:1948)&lt;=COUNTA($G$2:G2447),INDEX($G$2:G2447,SMALL(IF($G$2:G2447&lt;&gt;"",ROW(INDIRECT("1:"&amp;ROWS($G$2:G2447)))),ROWS($1:1948))),"")),"",IF(ROWS($1:1948)&lt;=COUNTA($G$2:G2447),INDEX($G$2:G2447,SMALL(IF($G$2:G2447&lt;&gt;"",ROW(INDIRECT("1:"&amp;ROWS($G$2:G2447)))),ROWS($1:1948))),""))</f>
        <v/>
      </c>
      <c r="K1949" s="10" t="str" cm="1">
        <f t="array" aca="1" ref="K1949" ca="1">IF(ISERROR(IF(ROWS($1:1948)&lt;=COUNTA($I$2:I2447),INDEX($I$2:I2447,SMALL(IF($I$2:I2447&lt;&gt;"",ROW(INDIRECT("1:"&amp;ROWS($I$2:I2447)))),ROWS($1:1948))),"")),"",IF(ROWS($1:1948)&lt;=COUNTA($I$2:I2447),INDEX($I$2:I2447,SMALL(IF($I$2:I2447&lt;&gt;"",ROW(INDIRECT("1:"&amp;ROWS($I$2:I2447)))),ROWS($1:1948))),""))</f>
        <v/>
      </c>
    </row>
    <row r="1950" spans="7:11" x14ac:dyDescent="0.2">
      <c r="G1950" s="24" t="str">
        <f>+IF('Tableau de bord'!B1970='Tableau de bord'!B1971,"",'Tableau de bord'!B1970)</f>
        <v/>
      </c>
      <c r="H1950" s="23" t="str">
        <f>+'Tableau de bord'!R1970</f>
        <v/>
      </c>
      <c r="I1950" s="17" t="str">
        <f>+IF('Tableau de bord'!B1971='Tableau de bord'!B1970,"",SUM($H$2:$H1950))</f>
        <v/>
      </c>
      <c r="J1950" s="8" t="str" cm="1">
        <f t="array" aca="1" ref="J1950" ca="1">IF(ISERROR(IF(ROWS($1:1949)&lt;=COUNTA($G$2:G2448),INDEX($G$2:G2448,SMALL(IF($G$2:G2448&lt;&gt;"",ROW(INDIRECT("1:"&amp;ROWS($G$2:G2448)))),ROWS($1:1949))),"")),"",IF(ROWS($1:1949)&lt;=COUNTA($G$2:G2448),INDEX($G$2:G2448,SMALL(IF($G$2:G2448&lt;&gt;"",ROW(INDIRECT("1:"&amp;ROWS($G$2:G2448)))),ROWS($1:1949))),""))</f>
        <v/>
      </c>
      <c r="K1950" s="10" t="str" cm="1">
        <f t="array" aca="1" ref="K1950" ca="1">IF(ISERROR(IF(ROWS($1:1949)&lt;=COUNTA($I$2:I2448),INDEX($I$2:I2448,SMALL(IF($I$2:I2448&lt;&gt;"",ROW(INDIRECT("1:"&amp;ROWS($I$2:I2448)))),ROWS($1:1949))),"")),"",IF(ROWS($1:1949)&lt;=COUNTA($I$2:I2448),INDEX($I$2:I2448,SMALL(IF($I$2:I2448&lt;&gt;"",ROW(INDIRECT("1:"&amp;ROWS($I$2:I2448)))),ROWS($1:1949))),""))</f>
        <v/>
      </c>
    </row>
    <row r="1951" spans="7:11" x14ac:dyDescent="0.2">
      <c r="G1951" s="24" t="str">
        <f>+IF('Tableau de bord'!B1971='Tableau de bord'!B1972,"",'Tableau de bord'!B1971)</f>
        <v/>
      </c>
      <c r="H1951" s="23" t="str">
        <f>+'Tableau de bord'!R1971</f>
        <v/>
      </c>
      <c r="I1951" s="17" t="str">
        <f>+IF('Tableau de bord'!B1972='Tableau de bord'!B1971,"",SUM($H$2:$H1951))</f>
        <v/>
      </c>
      <c r="J1951" s="8" t="str" cm="1">
        <f t="array" aca="1" ref="J1951" ca="1">IF(ISERROR(IF(ROWS($1:1950)&lt;=COUNTA($G$2:G2449),INDEX($G$2:G2449,SMALL(IF($G$2:G2449&lt;&gt;"",ROW(INDIRECT("1:"&amp;ROWS($G$2:G2449)))),ROWS($1:1950))),"")),"",IF(ROWS($1:1950)&lt;=COUNTA($G$2:G2449),INDEX($G$2:G2449,SMALL(IF($G$2:G2449&lt;&gt;"",ROW(INDIRECT("1:"&amp;ROWS($G$2:G2449)))),ROWS($1:1950))),""))</f>
        <v/>
      </c>
      <c r="K1951" s="10" t="str" cm="1">
        <f t="array" aca="1" ref="K1951" ca="1">IF(ISERROR(IF(ROWS($1:1950)&lt;=COUNTA($I$2:I2449),INDEX($I$2:I2449,SMALL(IF($I$2:I2449&lt;&gt;"",ROW(INDIRECT("1:"&amp;ROWS($I$2:I2449)))),ROWS($1:1950))),"")),"",IF(ROWS($1:1950)&lt;=COUNTA($I$2:I2449),INDEX($I$2:I2449,SMALL(IF($I$2:I2449&lt;&gt;"",ROW(INDIRECT("1:"&amp;ROWS($I$2:I2449)))),ROWS($1:1950))),""))</f>
        <v/>
      </c>
    </row>
    <row r="1952" spans="7:11" x14ac:dyDescent="0.2">
      <c r="G1952" s="24" t="str">
        <f>+IF('Tableau de bord'!B1972='Tableau de bord'!B1973,"",'Tableau de bord'!B1972)</f>
        <v/>
      </c>
      <c r="H1952" s="23" t="str">
        <f>+'Tableau de bord'!R1972</f>
        <v/>
      </c>
      <c r="I1952" s="17" t="str">
        <f>+IF('Tableau de bord'!B1973='Tableau de bord'!B1972,"",SUM($H$2:$H1952))</f>
        <v/>
      </c>
      <c r="J1952" s="8" t="str" cm="1">
        <f t="array" aca="1" ref="J1952" ca="1">IF(ISERROR(IF(ROWS($1:1951)&lt;=COUNTA($G$2:G2450),INDEX($G$2:G2450,SMALL(IF($G$2:G2450&lt;&gt;"",ROW(INDIRECT("1:"&amp;ROWS($G$2:G2450)))),ROWS($1:1951))),"")),"",IF(ROWS($1:1951)&lt;=COUNTA($G$2:G2450),INDEX($G$2:G2450,SMALL(IF($G$2:G2450&lt;&gt;"",ROW(INDIRECT("1:"&amp;ROWS($G$2:G2450)))),ROWS($1:1951))),""))</f>
        <v/>
      </c>
      <c r="K1952" s="10" t="str" cm="1">
        <f t="array" aca="1" ref="K1952" ca="1">IF(ISERROR(IF(ROWS($1:1951)&lt;=COUNTA($I$2:I2450),INDEX($I$2:I2450,SMALL(IF($I$2:I2450&lt;&gt;"",ROW(INDIRECT("1:"&amp;ROWS($I$2:I2450)))),ROWS($1:1951))),"")),"",IF(ROWS($1:1951)&lt;=COUNTA($I$2:I2450),INDEX($I$2:I2450,SMALL(IF($I$2:I2450&lt;&gt;"",ROW(INDIRECT("1:"&amp;ROWS($I$2:I2450)))),ROWS($1:1951))),""))</f>
        <v/>
      </c>
    </row>
    <row r="1953" spans="7:11" x14ac:dyDescent="0.2">
      <c r="G1953" s="24" t="str">
        <f>+IF('Tableau de bord'!B1973='Tableau de bord'!B1974,"",'Tableau de bord'!B1973)</f>
        <v/>
      </c>
      <c r="H1953" s="23" t="str">
        <f>+'Tableau de bord'!R1973</f>
        <v/>
      </c>
      <c r="I1953" s="17" t="str">
        <f>+IF('Tableau de bord'!B1974='Tableau de bord'!B1973,"",SUM($H$2:$H1953))</f>
        <v/>
      </c>
      <c r="J1953" s="8" t="str" cm="1">
        <f t="array" aca="1" ref="J1953" ca="1">IF(ISERROR(IF(ROWS($1:1952)&lt;=COUNTA($G$2:G2451),INDEX($G$2:G2451,SMALL(IF($G$2:G2451&lt;&gt;"",ROW(INDIRECT("1:"&amp;ROWS($G$2:G2451)))),ROWS($1:1952))),"")),"",IF(ROWS($1:1952)&lt;=COUNTA($G$2:G2451),INDEX($G$2:G2451,SMALL(IF($G$2:G2451&lt;&gt;"",ROW(INDIRECT("1:"&amp;ROWS($G$2:G2451)))),ROWS($1:1952))),""))</f>
        <v/>
      </c>
      <c r="K1953" s="10" t="str" cm="1">
        <f t="array" aca="1" ref="K1953" ca="1">IF(ISERROR(IF(ROWS($1:1952)&lt;=COUNTA($I$2:I2451),INDEX($I$2:I2451,SMALL(IF($I$2:I2451&lt;&gt;"",ROW(INDIRECT("1:"&amp;ROWS($I$2:I2451)))),ROWS($1:1952))),"")),"",IF(ROWS($1:1952)&lt;=COUNTA($I$2:I2451),INDEX($I$2:I2451,SMALL(IF($I$2:I2451&lt;&gt;"",ROW(INDIRECT("1:"&amp;ROWS($I$2:I2451)))),ROWS($1:1952))),""))</f>
        <v/>
      </c>
    </row>
    <row r="1954" spans="7:11" x14ac:dyDescent="0.2">
      <c r="G1954" s="24" t="str">
        <f>+IF('Tableau de bord'!B1974='Tableau de bord'!B1975,"",'Tableau de bord'!B1974)</f>
        <v/>
      </c>
      <c r="H1954" s="23" t="str">
        <f>+'Tableau de bord'!R1974</f>
        <v/>
      </c>
      <c r="I1954" s="17" t="str">
        <f>+IF('Tableau de bord'!B1975='Tableau de bord'!B1974,"",SUM($H$2:$H1954))</f>
        <v/>
      </c>
      <c r="J1954" s="8" t="str" cm="1">
        <f t="array" aca="1" ref="J1954" ca="1">IF(ISERROR(IF(ROWS($1:1953)&lt;=COUNTA($G$2:G2452),INDEX($G$2:G2452,SMALL(IF($G$2:G2452&lt;&gt;"",ROW(INDIRECT("1:"&amp;ROWS($G$2:G2452)))),ROWS($1:1953))),"")),"",IF(ROWS($1:1953)&lt;=COUNTA($G$2:G2452),INDEX($G$2:G2452,SMALL(IF($G$2:G2452&lt;&gt;"",ROW(INDIRECT("1:"&amp;ROWS($G$2:G2452)))),ROWS($1:1953))),""))</f>
        <v/>
      </c>
      <c r="K1954" s="10" t="str" cm="1">
        <f t="array" aca="1" ref="K1954" ca="1">IF(ISERROR(IF(ROWS($1:1953)&lt;=COUNTA($I$2:I2452),INDEX($I$2:I2452,SMALL(IF($I$2:I2452&lt;&gt;"",ROW(INDIRECT("1:"&amp;ROWS($I$2:I2452)))),ROWS($1:1953))),"")),"",IF(ROWS($1:1953)&lt;=COUNTA($I$2:I2452),INDEX($I$2:I2452,SMALL(IF($I$2:I2452&lt;&gt;"",ROW(INDIRECT("1:"&amp;ROWS($I$2:I2452)))),ROWS($1:1953))),""))</f>
        <v/>
      </c>
    </row>
    <row r="1955" spans="7:11" x14ac:dyDescent="0.2">
      <c r="G1955" s="24" t="str">
        <f>+IF('Tableau de bord'!B1975='Tableau de bord'!B1976,"",'Tableau de bord'!B1975)</f>
        <v/>
      </c>
      <c r="H1955" s="23" t="str">
        <f>+'Tableau de bord'!R1975</f>
        <v/>
      </c>
      <c r="I1955" s="17" t="str">
        <f>+IF('Tableau de bord'!B1976='Tableau de bord'!B1975,"",SUM($H$2:$H1955))</f>
        <v/>
      </c>
      <c r="J1955" s="8" t="str" cm="1">
        <f t="array" aca="1" ref="J1955" ca="1">IF(ISERROR(IF(ROWS($1:1954)&lt;=COUNTA($G$2:G2453),INDEX($G$2:G2453,SMALL(IF($G$2:G2453&lt;&gt;"",ROW(INDIRECT("1:"&amp;ROWS($G$2:G2453)))),ROWS($1:1954))),"")),"",IF(ROWS($1:1954)&lt;=COUNTA($G$2:G2453),INDEX($G$2:G2453,SMALL(IF($G$2:G2453&lt;&gt;"",ROW(INDIRECT("1:"&amp;ROWS($G$2:G2453)))),ROWS($1:1954))),""))</f>
        <v/>
      </c>
      <c r="K1955" s="10" t="str" cm="1">
        <f t="array" aca="1" ref="K1955" ca="1">IF(ISERROR(IF(ROWS($1:1954)&lt;=COUNTA($I$2:I2453),INDEX($I$2:I2453,SMALL(IF($I$2:I2453&lt;&gt;"",ROW(INDIRECT("1:"&amp;ROWS($I$2:I2453)))),ROWS($1:1954))),"")),"",IF(ROWS($1:1954)&lt;=COUNTA($I$2:I2453),INDEX($I$2:I2453,SMALL(IF($I$2:I2453&lt;&gt;"",ROW(INDIRECT("1:"&amp;ROWS($I$2:I2453)))),ROWS($1:1954))),""))</f>
        <v/>
      </c>
    </row>
    <row r="1956" spans="7:11" x14ac:dyDescent="0.2">
      <c r="G1956" s="24" t="str">
        <f>+IF('Tableau de bord'!B1976='Tableau de bord'!B1977,"",'Tableau de bord'!B1976)</f>
        <v/>
      </c>
      <c r="H1956" s="23" t="str">
        <f>+'Tableau de bord'!R1976</f>
        <v/>
      </c>
      <c r="I1956" s="17" t="str">
        <f>+IF('Tableau de bord'!B1977='Tableau de bord'!B1976,"",SUM($H$2:$H1956))</f>
        <v/>
      </c>
      <c r="J1956" s="8" t="str" cm="1">
        <f t="array" aca="1" ref="J1956" ca="1">IF(ISERROR(IF(ROWS($1:1955)&lt;=COUNTA($G$2:G2454),INDEX($G$2:G2454,SMALL(IF($G$2:G2454&lt;&gt;"",ROW(INDIRECT("1:"&amp;ROWS($G$2:G2454)))),ROWS($1:1955))),"")),"",IF(ROWS($1:1955)&lt;=COUNTA($G$2:G2454),INDEX($G$2:G2454,SMALL(IF($G$2:G2454&lt;&gt;"",ROW(INDIRECT("1:"&amp;ROWS($G$2:G2454)))),ROWS($1:1955))),""))</f>
        <v/>
      </c>
      <c r="K1956" s="10" t="str" cm="1">
        <f t="array" aca="1" ref="K1956" ca="1">IF(ISERROR(IF(ROWS($1:1955)&lt;=COUNTA($I$2:I2454),INDEX($I$2:I2454,SMALL(IF($I$2:I2454&lt;&gt;"",ROW(INDIRECT("1:"&amp;ROWS($I$2:I2454)))),ROWS($1:1955))),"")),"",IF(ROWS($1:1955)&lt;=COUNTA($I$2:I2454),INDEX($I$2:I2454,SMALL(IF($I$2:I2454&lt;&gt;"",ROW(INDIRECT("1:"&amp;ROWS($I$2:I2454)))),ROWS($1:1955))),""))</f>
        <v/>
      </c>
    </row>
    <row r="1957" spans="7:11" x14ac:dyDescent="0.2">
      <c r="G1957" s="24" t="str">
        <f>+IF('Tableau de bord'!B1977='Tableau de bord'!B1978,"",'Tableau de bord'!B1977)</f>
        <v/>
      </c>
      <c r="H1957" s="23" t="str">
        <f>+'Tableau de bord'!R1977</f>
        <v/>
      </c>
      <c r="I1957" s="17" t="str">
        <f>+IF('Tableau de bord'!B1978='Tableau de bord'!B1977,"",SUM($H$2:$H1957))</f>
        <v/>
      </c>
      <c r="J1957" s="8" t="str" cm="1">
        <f t="array" aca="1" ref="J1957" ca="1">IF(ISERROR(IF(ROWS($1:1956)&lt;=COUNTA($G$2:G2455),INDEX($G$2:G2455,SMALL(IF($G$2:G2455&lt;&gt;"",ROW(INDIRECT("1:"&amp;ROWS($G$2:G2455)))),ROWS($1:1956))),"")),"",IF(ROWS($1:1956)&lt;=COUNTA($G$2:G2455),INDEX($G$2:G2455,SMALL(IF($G$2:G2455&lt;&gt;"",ROW(INDIRECT("1:"&amp;ROWS($G$2:G2455)))),ROWS($1:1956))),""))</f>
        <v/>
      </c>
      <c r="K1957" s="10" t="str" cm="1">
        <f t="array" aca="1" ref="K1957" ca="1">IF(ISERROR(IF(ROWS($1:1956)&lt;=COUNTA($I$2:I2455),INDEX($I$2:I2455,SMALL(IF($I$2:I2455&lt;&gt;"",ROW(INDIRECT("1:"&amp;ROWS($I$2:I2455)))),ROWS($1:1956))),"")),"",IF(ROWS($1:1956)&lt;=COUNTA($I$2:I2455),INDEX($I$2:I2455,SMALL(IF($I$2:I2455&lt;&gt;"",ROW(INDIRECT("1:"&amp;ROWS($I$2:I2455)))),ROWS($1:1956))),""))</f>
        <v/>
      </c>
    </row>
    <row r="1958" spans="7:11" x14ac:dyDescent="0.2">
      <c r="G1958" s="24" t="str">
        <f>+IF('Tableau de bord'!B1978='Tableau de bord'!B1979,"",'Tableau de bord'!B1978)</f>
        <v/>
      </c>
      <c r="H1958" s="23" t="str">
        <f>+'Tableau de bord'!R1978</f>
        <v/>
      </c>
      <c r="I1958" s="17" t="str">
        <f>+IF('Tableau de bord'!B1979='Tableau de bord'!B1978,"",SUM($H$2:$H1958))</f>
        <v/>
      </c>
      <c r="J1958" s="8" t="str" cm="1">
        <f t="array" aca="1" ref="J1958" ca="1">IF(ISERROR(IF(ROWS($1:1957)&lt;=COUNTA($G$2:G2456),INDEX($G$2:G2456,SMALL(IF($G$2:G2456&lt;&gt;"",ROW(INDIRECT("1:"&amp;ROWS($G$2:G2456)))),ROWS($1:1957))),"")),"",IF(ROWS($1:1957)&lt;=COUNTA($G$2:G2456),INDEX($G$2:G2456,SMALL(IF($G$2:G2456&lt;&gt;"",ROW(INDIRECT("1:"&amp;ROWS($G$2:G2456)))),ROWS($1:1957))),""))</f>
        <v/>
      </c>
      <c r="K1958" s="10" t="str" cm="1">
        <f t="array" aca="1" ref="K1958" ca="1">IF(ISERROR(IF(ROWS($1:1957)&lt;=COUNTA($I$2:I2456),INDEX($I$2:I2456,SMALL(IF($I$2:I2456&lt;&gt;"",ROW(INDIRECT("1:"&amp;ROWS($I$2:I2456)))),ROWS($1:1957))),"")),"",IF(ROWS($1:1957)&lt;=COUNTA($I$2:I2456),INDEX($I$2:I2456,SMALL(IF($I$2:I2456&lt;&gt;"",ROW(INDIRECT("1:"&amp;ROWS($I$2:I2456)))),ROWS($1:1957))),""))</f>
        <v/>
      </c>
    </row>
    <row r="1959" spans="7:11" x14ac:dyDescent="0.2">
      <c r="G1959" s="24" t="str">
        <f>+IF('Tableau de bord'!B1979='Tableau de bord'!B1980,"",'Tableau de bord'!B1979)</f>
        <v/>
      </c>
      <c r="H1959" s="23" t="str">
        <f>+'Tableau de bord'!R1979</f>
        <v/>
      </c>
      <c r="I1959" s="17" t="str">
        <f>+IF('Tableau de bord'!B1980='Tableau de bord'!B1979,"",SUM($H$2:$H1959))</f>
        <v/>
      </c>
      <c r="J1959" s="8" t="str" cm="1">
        <f t="array" aca="1" ref="J1959" ca="1">IF(ISERROR(IF(ROWS($1:1958)&lt;=COUNTA($G$2:G2457),INDEX($G$2:G2457,SMALL(IF($G$2:G2457&lt;&gt;"",ROW(INDIRECT("1:"&amp;ROWS($G$2:G2457)))),ROWS($1:1958))),"")),"",IF(ROWS($1:1958)&lt;=COUNTA($G$2:G2457),INDEX($G$2:G2457,SMALL(IF($G$2:G2457&lt;&gt;"",ROW(INDIRECT("1:"&amp;ROWS($G$2:G2457)))),ROWS($1:1958))),""))</f>
        <v/>
      </c>
      <c r="K1959" s="10" t="str" cm="1">
        <f t="array" aca="1" ref="K1959" ca="1">IF(ISERROR(IF(ROWS($1:1958)&lt;=COUNTA($I$2:I2457),INDEX($I$2:I2457,SMALL(IF($I$2:I2457&lt;&gt;"",ROW(INDIRECT("1:"&amp;ROWS($I$2:I2457)))),ROWS($1:1958))),"")),"",IF(ROWS($1:1958)&lt;=COUNTA($I$2:I2457),INDEX($I$2:I2457,SMALL(IF($I$2:I2457&lt;&gt;"",ROW(INDIRECT("1:"&amp;ROWS($I$2:I2457)))),ROWS($1:1958))),""))</f>
        <v/>
      </c>
    </row>
    <row r="1960" spans="7:11" x14ac:dyDescent="0.2">
      <c r="G1960" s="24" t="str">
        <f>+IF('Tableau de bord'!B1980='Tableau de bord'!B1981,"",'Tableau de bord'!B1980)</f>
        <v/>
      </c>
      <c r="H1960" s="23" t="str">
        <f>+'Tableau de bord'!R1980</f>
        <v/>
      </c>
      <c r="I1960" s="17" t="str">
        <f>+IF('Tableau de bord'!B1981='Tableau de bord'!B1980,"",SUM($H$2:$H1960))</f>
        <v/>
      </c>
      <c r="J1960" s="8" t="str" cm="1">
        <f t="array" aca="1" ref="J1960" ca="1">IF(ISERROR(IF(ROWS($1:1959)&lt;=COUNTA($G$2:G2458),INDEX($G$2:G2458,SMALL(IF($G$2:G2458&lt;&gt;"",ROW(INDIRECT("1:"&amp;ROWS($G$2:G2458)))),ROWS($1:1959))),"")),"",IF(ROWS($1:1959)&lt;=COUNTA($G$2:G2458),INDEX($G$2:G2458,SMALL(IF($G$2:G2458&lt;&gt;"",ROW(INDIRECT("1:"&amp;ROWS($G$2:G2458)))),ROWS($1:1959))),""))</f>
        <v/>
      </c>
      <c r="K1960" s="10" t="str" cm="1">
        <f t="array" aca="1" ref="K1960" ca="1">IF(ISERROR(IF(ROWS($1:1959)&lt;=COUNTA($I$2:I2458),INDEX($I$2:I2458,SMALL(IF($I$2:I2458&lt;&gt;"",ROW(INDIRECT("1:"&amp;ROWS($I$2:I2458)))),ROWS($1:1959))),"")),"",IF(ROWS($1:1959)&lt;=COUNTA($I$2:I2458),INDEX($I$2:I2458,SMALL(IF($I$2:I2458&lt;&gt;"",ROW(INDIRECT("1:"&amp;ROWS($I$2:I2458)))),ROWS($1:1959))),""))</f>
        <v/>
      </c>
    </row>
    <row r="1961" spans="7:11" x14ac:dyDescent="0.2">
      <c r="G1961" s="24" t="str">
        <f>+IF('Tableau de bord'!B1981='Tableau de bord'!B1982,"",'Tableau de bord'!B1981)</f>
        <v/>
      </c>
      <c r="H1961" s="23" t="str">
        <f>+'Tableau de bord'!R1981</f>
        <v/>
      </c>
      <c r="I1961" s="17" t="str">
        <f>+IF('Tableau de bord'!B1982='Tableau de bord'!B1981,"",SUM($H$2:$H1961))</f>
        <v/>
      </c>
      <c r="J1961" s="8" t="str" cm="1">
        <f t="array" aca="1" ref="J1961" ca="1">IF(ISERROR(IF(ROWS($1:1960)&lt;=COUNTA($G$2:G2459),INDEX($G$2:G2459,SMALL(IF($G$2:G2459&lt;&gt;"",ROW(INDIRECT("1:"&amp;ROWS($G$2:G2459)))),ROWS($1:1960))),"")),"",IF(ROWS($1:1960)&lt;=COUNTA($G$2:G2459),INDEX($G$2:G2459,SMALL(IF($G$2:G2459&lt;&gt;"",ROW(INDIRECT("1:"&amp;ROWS($G$2:G2459)))),ROWS($1:1960))),""))</f>
        <v/>
      </c>
      <c r="K1961" s="10" t="str" cm="1">
        <f t="array" aca="1" ref="K1961" ca="1">IF(ISERROR(IF(ROWS($1:1960)&lt;=COUNTA($I$2:I2459),INDEX($I$2:I2459,SMALL(IF($I$2:I2459&lt;&gt;"",ROW(INDIRECT("1:"&amp;ROWS($I$2:I2459)))),ROWS($1:1960))),"")),"",IF(ROWS($1:1960)&lt;=COUNTA($I$2:I2459),INDEX($I$2:I2459,SMALL(IF($I$2:I2459&lt;&gt;"",ROW(INDIRECT("1:"&amp;ROWS($I$2:I2459)))),ROWS($1:1960))),""))</f>
        <v/>
      </c>
    </row>
    <row r="1962" spans="7:11" x14ac:dyDescent="0.2">
      <c r="G1962" s="24" t="str">
        <f>+IF('Tableau de bord'!B1982='Tableau de bord'!B1983,"",'Tableau de bord'!B1982)</f>
        <v/>
      </c>
      <c r="H1962" s="23" t="str">
        <f>+'Tableau de bord'!R1982</f>
        <v/>
      </c>
      <c r="I1962" s="17" t="str">
        <f>+IF('Tableau de bord'!B1983='Tableau de bord'!B1982,"",SUM($H$2:$H1962))</f>
        <v/>
      </c>
      <c r="J1962" s="8" t="str" cm="1">
        <f t="array" aca="1" ref="J1962" ca="1">IF(ISERROR(IF(ROWS($1:1961)&lt;=COUNTA($G$2:G2460),INDEX($G$2:G2460,SMALL(IF($G$2:G2460&lt;&gt;"",ROW(INDIRECT("1:"&amp;ROWS($G$2:G2460)))),ROWS($1:1961))),"")),"",IF(ROWS($1:1961)&lt;=COUNTA($G$2:G2460),INDEX($G$2:G2460,SMALL(IF($G$2:G2460&lt;&gt;"",ROW(INDIRECT("1:"&amp;ROWS($G$2:G2460)))),ROWS($1:1961))),""))</f>
        <v/>
      </c>
      <c r="K1962" s="10" t="str" cm="1">
        <f t="array" aca="1" ref="K1962" ca="1">IF(ISERROR(IF(ROWS($1:1961)&lt;=COUNTA($I$2:I2460),INDEX($I$2:I2460,SMALL(IF($I$2:I2460&lt;&gt;"",ROW(INDIRECT("1:"&amp;ROWS($I$2:I2460)))),ROWS($1:1961))),"")),"",IF(ROWS($1:1961)&lt;=COUNTA($I$2:I2460),INDEX($I$2:I2460,SMALL(IF($I$2:I2460&lt;&gt;"",ROW(INDIRECT("1:"&amp;ROWS($I$2:I2460)))),ROWS($1:1961))),""))</f>
        <v/>
      </c>
    </row>
    <row r="1963" spans="7:11" x14ac:dyDescent="0.2">
      <c r="G1963" s="24" t="str">
        <f>+IF('Tableau de bord'!B1983='Tableau de bord'!B1984,"",'Tableau de bord'!B1983)</f>
        <v/>
      </c>
      <c r="H1963" s="23" t="str">
        <f>+'Tableau de bord'!R1983</f>
        <v/>
      </c>
      <c r="I1963" s="17" t="str">
        <f>+IF('Tableau de bord'!B1984='Tableau de bord'!B1983,"",SUM($H$2:$H1963))</f>
        <v/>
      </c>
      <c r="J1963" s="8" t="str" cm="1">
        <f t="array" aca="1" ref="J1963" ca="1">IF(ISERROR(IF(ROWS($1:1962)&lt;=COUNTA($G$2:G2461),INDEX($G$2:G2461,SMALL(IF($G$2:G2461&lt;&gt;"",ROW(INDIRECT("1:"&amp;ROWS($G$2:G2461)))),ROWS($1:1962))),"")),"",IF(ROWS($1:1962)&lt;=COUNTA($G$2:G2461),INDEX($G$2:G2461,SMALL(IF($G$2:G2461&lt;&gt;"",ROW(INDIRECT("1:"&amp;ROWS($G$2:G2461)))),ROWS($1:1962))),""))</f>
        <v/>
      </c>
      <c r="K1963" s="10" t="str" cm="1">
        <f t="array" aca="1" ref="K1963" ca="1">IF(ISERROR(IF(ROWS($1:1962)&lt;=COUNTA($I$2:I2461),INDEX($I$2:I2461,SMALL(IF($I$2:I2461&lt;&gt;"",ROW(INDIRECT("1:"&amp;ROWS($I$2:I2461)))),ROWS($1:1962))),"")),"",IF(ROWS($1:1962)&lt;=COUNTA($I$2:I2461),INDEX($I$2:I2461,SMALL(IF($I$2:I2461&lt;&gt;"",ROW(INDIRECT("1:"&amp;ROWS($I$2:I2461)))),ROWS($1:1962))),""))</f>
        <v/>
      </c>
    </row>
    <row r="1964" spans="7:11" x14ac:dyDescent="0.2">
      <c r="G1964" s="24" t="str">
        <f>+IF('Tableau de bord'!B1984='Tableau de bord'!B1985,"",'Tableau de bord'!B1984)</f>
        <v/>
      </c>
      <c r="H1964" s="23" t="str">
        <f>+'Tableau de bord'!R1984</f>
        <v/>
      </c>
      <c r="I1964" s="17" t="str">
        <f>+IF('Tableau de bord'!B1985='Tableau de bord'!B1984,"",SUM($H$2:$H1964))</f>
        <v/>
      </c>
      <c r="J1964" s="8" t="str" cm="1">
        <f t="array" aca="1" ref="J1964" ca="1">IF(ISERROR(IF(ROWS($1:1963)&lt;=COUNTA($G$2:G2462),INDEX($G$2:G2462,SMALL(IF($G$2:G2462&lt;&gt;"",ROW(INDIRECT("1:"&amp;ROWS($G$2:G2462)))),ROWS($1:1963))),"")),"",IF(ROWS($1:1963)&lt;=COUNTA($G$2:G2462),INDEX($G$2:G2462,SMALL(IF($G$2:G2462&lt;&gt;"",ROW(INDIRECT("1:"&amp;ROWS($G$2:G2462)))),ROWS($1:1963))),""))</f>
        <v/>
      </c>
      <c r="K1964" s="10" t="str" cm="1">
        <f t="array" aca="1" ref="K1964" ca="1">IF(ISERROR(IF(ROWS($1:1963)&lt;=COUNTA($I$2:I2462),INDEX($I$2:I2462,SMALL(IF($I$2:I2462&lt;&gt;"",ROW(INDIRECT("1:"&amp;ROWS($I$2:I2462)))),ROWS($1:1963))),"")),"",IF(ROWS($1:1963)&lt;=COUNTA($I$2:I2462),INDEX($I$2:I2462,SMALL(IF($I$2:I2462&lt;&gt;"",ROW(INDIRECT("1:"&amp;ROWS($I$2:I2462)))),ROWS($1:1963))),""))</f>
        <v/>
      </c>
    </row>
    <row r="1965" spans="7:11" x14ac:dyDescent="0.2">
      <c r="G1965" s="24" t="str">
        <f>+IF('Tableau de bord'!B1985='Tableau de bord'!B1986,"",'Tableau de bord'!B1985)</f>
        <v/>
      </c>
      <c r="H1965" s="23" t="str">
        <f>+'Tableau de bord'!R1985</f>
        <v/>
      </c>
      <c r="I1965" s="17" t="str">
        <f>+IF('Tableau de bord'!B1986='Tableau de bord'!B1985,"",SUM($H$2:$H1965))</f>
        <v/>
      </c>
      <c r="J1965" s="8" t="str" cm="1">
        <f t="array" aca="1" ref="J1965" ca="1">IF(ISERROR(IF(ROWS($1:1964)&lt;=COUNTA($G$2:G2463),INDEX($G$2:G2463,SMALL(IF($G$2:G2463&lt;&gt;"",ROW(INDIRECT("1:"&amp;ROWS($G$2:G2463)))),ROWS($1:1964))),"")),"",IF(ROWS($1:1964)&lt;=COUNTA($G$2:G2463),INDEX($G$2:G2463,SMALL(IF($G$2:G2463&lt;&gt;"",ROW(INDIRECT("1:"&amp;ROWS($G$2:G2463)))),ROWS($1:1964))),""))</f>
        <v/>
      </c>
      <c r="K1965" s="10" t="str" cm="1">
        <f t="array" aca="1" ref="K1965" ca="1">IF(ISERROR(IF(ROWS($1:1964)&lt;=COUNTA($I$2:I2463),INDEX($I$2:I2463,SMALL(IF($I$2:I2463&lt;&gt;"",ROW(INDIRECT("1:"&amp;ROWS($I$2:I2463)))),ROWS($1:1964))),"")),"",IF(ROWS($1:1964)&lt;=COUNTA($I$2:I2463),INDEX($I$2:I2463,SMALL(IF($I$2:I2463&lt;&gt;"",ROW(INDIRECT("1:"&amp;ROWS($I$2:I2463)))),ROWS($1:1964))),""))</f>
        <v/>
      </c>
    </row>
    <row r="1966" spans="7:11" x14ac:dyDescent="0.2">
      <c r="G1966" s="24" t="str">
        <f>+IF('Tableau de bord'!B1986='Tableau de bord'!B1987,"",'Tableau de bord'!B1986)</f>
        <v/>
      </c>
      <c r="H1966" s="23" t="str">
        <f>+'Tableau de bord'!R1986</f>
        <v/>
      </c>
      <c r="I1966" s="17" t="str">
        <f>+IF('Tableau de bord'!B1987='Tableau de bord'!B1986,"",SUM($H$2:$H1966))</f>
        <v/>
      </c>
      <c r="J1966" s="8" t="str" cm="1">
        <f t="array" aca="1" ref="J1966" ca="1">IF(ISERROR(IF(ROWS($1:1965)&lt;=COUNTA($G$2:G2464),INDEX($G$2:G2464,SMALL(IF($G$2:G2464&lt;&gt;"",ROW(INDIRECT("1:"&amp;ROWS($G$2:G2464)))),ROWS($1:1965))),"")),"",IF(ROWS($1:1965)&lt;=COUNTA($G$2:G2464),INDEX($G$2:G2464,SMALL(IF($G$2:G2464&lt;&gt;"",ROW(INDIRECT("1:"&amp;ROWS($G$2:G2464)))),ROWS($1:1965))),""))</f>
        <v/>
      </c>
      <c r="K1966" s="10" t="str" cm="1">
        <f t="array" aca="1" ref="K1966" ca="1">IF(ISERROR(IF(ROWS($1:1965)&lt;=COUNTA($I$2:I2464),INDEX($I$2:I2464,SMALL(IF($I$2:I2464&lt;&gt;"",ROW(INDIRECT("1:"&amp;ROWS($I$2:I2464)))),ROWS($1:1965))),"")),"",IF(ROWS($1:1965)&lt;=COUNTA($I$2:I2464),INDEX($I$2:I2464,SMALL(IF($I$2:I2464&lt;&gt;"",ROW(INDIRECT("1:"&amp;ROWS($I$2:I2464)))),ROWS($1:1965))),""))</f>
        <v/>
      </c>
    </row>
    <row r="1967" spans="7:11" x14ac:dyDescent="0.2">
      <c r="G1967" s="24" t="str">
        <f>+IF('Tableau de bord'!B1987='Tableau de bord'!B1988,"",'Tableau de bord'!B1987)</f>
        <v/>
      </c>
      <c r="H1967" s="23" t="str">
        <f>+'Tableau de bord'!R1987</f>
        <v/>
      </c>
      <c r="I1967" s="17" t="str">
        <f>+IF('Tableau de bord'!B1988='Tableau de bord'!B1987,"",SUM($H$2:$H1967))</f>
        <v/>
      </c>
      <c r="J1967" s="8" t="str" cm="1">
        <f t="array" aca="1" ref="J1967" ca="1">IF(ISERROR(IF(ROWS($1:1966)&lt;=COUNTA($G$2:G2465),INDEX($G$2:G2465,SMALL(IF($G$2:G2465&lt;&gt;"",ROW(INDIRECT("1:"&amp;ROWS($G$2:G2465)))),ROWS($1:1966))),"")),"",IF(ROWS($1:1966)&lt;=COUNTA($G$2:G2465),INDEX($G$2:G2465,SMALL(IF($G$2:G2465&lt;&gt;"",ROW(INDIRECT("1:"&amp;ROWS($G$2:G2465)))),ROWS($1:1966))),""))</f>
        <v/>
      </c>
      <c r="K1967" s="10" t="str" cm="1">
        <f t="array" aca="1" ref="K1967" ca="1">IF(ISERROR(IF(ROWS($1:1966)&lt;=COUNTA($I$2:I2465),INDEX($I$2:I2465,SMALL(IF($I$2:I2465&lt;&gt;"",ROW(INDIRECT("1:"&amp;ROWS($I$2:I2465)))),ROWS($1:1966))),"")),"",IF(ROWS($1:1966)&lt;=COUNTA($I$2:I2465),INDEX($I$2:I2465,SMALL(IF($I$2:I2465&lt;&gt;"",ROW(INDIRECT("1:"&amp;ROWS($I$2:I2465)))),ROWS($1:1966))),""))</f>
        <v/>
      </c>
    </row>
    <row r="1968" spans="7:11" x14ac:dyDescent="0.2">
      <c r="G1968" s="24" t="str">
        <f>+IF('Tableau de bord'!B1988='Tableau de bord'!B1989,"",'Tableau de bord'!B1988)</f>
        <v/>
      </c>
      <c r="H1968" s="23" t="str">
        <f>+'Tableau de bord'!R1988</f>
        <v/>
      </c>
      <c r="I1968" s="17" t="str">
        <f>+IF('Tableau de bord'!B1989='Tableau de bord'!B1988,"",SUM($H$2:$H1968))</f>
        <v/>
      </c>
      <c r="J1968" s="8" t="str" cm="1">
        <f t="array" aca="1" ref="J1968" ca="1">IF(ISERROR(IF(ROWS($1:1967)&lt;=COUNTA($G$2:G2466),INDEX($G$2:G2466,SMALL(IF($G$2:G2466&lt;&gt;"",ROW(INDIRECT("1:"&amp;ROWS($G$2:G2466)))),ROWS($1:1967))),"")),"",IF(ROWS($1:1967)&lt;=COUNTA($G$2:G2466),INDEX($G$2:G2466,SMALL(IF($G$2:G2466&lt;&gt;"",ROW(INDIRECT("1:"&amp;ROWS($G$2:G2466)))),ROWS($1:1967))),""))</f>
        <v/>
      </c>
      <c r="K1968" s="10" t="str" cm="1">
        <f t="array" aca="1" ref="K1968" ca="1">IF(ISERROR(IF(ROWS($1:1967)&lt;=COUNTA($I$2:I2466),INDEX($I$2:I2466,SMALL(IF($I$2:I2466&lt;&gt;"",ROW(INDIRECT("1:"&amp;ROWS($I$2:I2466)))),ROWS($1:1967))),"")),"",IF(ROWS($1:1967)&lt;=COUNTA($I$2:I2466),INDEX($I$2:I2466,SMALL(IF($I$2:I2466&lt;&gt;"",ROW(INDIRECT("1:"&amp;ROWS($I$2:I2466)))),ROWS($1:1967))),""))</f>
        <v/>
      </c>
    </row>
    <row r="1969" spans="7:11" x14ac:dyDescent="0.2">
      <c r="G1969" s="24" t="str">
        <f>+IF('Tableau de bord'!B1989='Tableau de bord'!B1990,"",'Tableau de bord'!B1989)</f>
        <v/>
      </c>
      <c r="H1969" s="23" t="str">
        <f>+'Tableau de bord'!R1989</f>
        <v/>
      </c>
      <c r="I1969" s="17" t="str">
        <f>+IF('Tableau de bord'!B1990='Tableau de bord'!B1989,"",SUM($H$2:$H1969))</f>
        <v/>
      </c>
      <c r="J1969" s="8" t="str" cm="1">
        <f t="array" aca="1" ref="J1969" ca="1">IF(ISERROR(IF(ROWS($1:1968)&lt;=COUNTA($G$2:G2467),INDEX($G$2:G2467,SMALL(IF($G$2:G2467&lt;&gt;"",ROW(INDIRECT("1:"&amp;ROWS($G$2:G2467)))),ROWS($1:1968))),"")),"",IF(ROWS($1:1968)&lt;=COUNTA($G$2:G2467),INDEX($G$2:G2467,SMALL(IF($G$2:G2467&lt;&gt;"",ROW(INDIRECT("1:"&amp;ROWS($G$2:G2467)))),ROWS($1:1968))),""))</f>
        <v/>
      </c>
      <c r="K1969" s="10" t="str" cm="1">
        <f t="array" aca="1" ref="K1969" ca="1">IF(ISERROR(IF(ROWS($1:1968)&lt;=COUNTA($I$2:I2467),INDEX($I$2:I2467,SMALL(IF($I$2:I2467&lt;&gt;"",ROW(INDIRECT("1:"&amp;ROWS($I$2:I2467)))),ROWS($1:1968))),"")),"",IF(ROWS($1:1968)&lt;=COUNTA($I$2:I2467),INDEX($I$2:I2467,SMALL(IF($I$2:I2467&lt;&gt;"",ROW(INDIRECT("1:"&amp;ROWS($I$2:I2467)))),ROWS($1:1968))),""))</f>
        <v/>
      </c>
    </row>
    <row r="1970" spans="7:11" x14ac:dyDescent="0.2">
      <c r="G1970" s="24" t="str">
        <f>+IF('Tableau de bord'!B1990='Tableau de bord'!B1991,"",'Tableau de bord'!B1990)</f>
        <v/>
      </c>
      <c r="H1970" s="23" t="str">
        <f>+'Tableau de bord'!R1990</f>
        <v/>
      </c>
      <c r="I1970" s="17" t="str">
        <f>+IF('Tableau de bord'!B1991='Tableau de bord'!B1990,"",SUM($H$2:$H1970))</f>
        <v/>
      </c>
      <c r="J1970" s="8" t="str" cm="1">
        <f t="array" aca="1" ref="J1970" ca="1">IF(ISERROR(IF(ROWS($1:1969)&lt;=COUNTA($G$2:G2468),INDEX($G$2:G2468,SMALL(IF($G$2:G2468&lt;&gt;"",ROW(INDIRECT("1:"&amp;ROWS($G$2:G2468)))),ROWS($1:1969))),"")),"",IF(ROWS($1:1969)&lt;=COUNTA($G$2:G2468),INDEX($G$2:G2468,SMALL(IF($G$2:G2468&lt;&gt;"",ROW(INDIRECT("1:"&amp;ROWS($G$2:G2468)))),ROWS($1:1969))),""))</f>
        <v/>
      </c>
      <c r="K1970" s="10" t="str" cm="1">
        <f t="array" aca="1" ref="K1970" ca="1">IF(ISERROR(IF(ROWS($1:1969)&lt;=COUNTA($I$2:I2468),INDEX($I$2:I2468,SMALL(IF($I$2:I2468&lt;&gt;"",ROW(INDIRECT("1:"&amp;ROWS($I$2:I2468)))),ROWS($1:1969))),"")),"",IF(ROWS($1:1969)&lt;=COUNTA($I$2:I2468),INDEX($I$2:I2468,SMALL(IF($I$2:I2468&lt;&gt;"",ROW(INDIRECT("1:"&amp;ROWS($I$2:I2468)))),ROWS($1:1969))),""))</f>
        <v/>
      </c>
    </row>
    <row r="1971" spans="7:11" x14ac:dyDescent="0.2">
      <c r="G1971" s="24" t="str">
        <f>+IF('Tableau de bord'!B1991='Tableau de bord'!B1992,"",'Tableau de bord'!B1991)</f>
        <v/>
      </c>
      <c r="H1971" s="23" t="str">
        <f>+'Tableau de bord'!R1991</f>
        <v/>
      </c>
      <c r="I1971" s="17" t="str">
        <f>+IF('Tableau de bord'!B1992='Tableau de bord'!B1991,"",SUM($H$2:$H1971))</f>
        <v/>
      </c>
      <c r="J1971" s="8" t="str" cm="1">
        <f t="array" aca="1" ref="J1971" ca="1">IF(ISERROR(IF(ROWS($1:1970)&lt;=COUNTA($G$2:G2469),INDEX($G$2:G2469,SMALL(IF($G$2:G2469&lt;&gt;"",ROW(INDIRECT("1:"&amp;ROWS($G$2:G2469)))),ROWS($1:1970))),"")),"",IF(ROWS($1:1970)&lt;=COUNTA($G$2:G2469),INDEX($G$2:G2469,SMALL(IF($G$2:G2469&lt;&gt;"",ROW(INDIRECT("1:"&amp;ROWS($G$2:G2469)))),ROWS($1:1970))),""))</f>
        <v/>
      </c>
      <c r="K1971" s="10" t="str" cm="1">
        <f t="array" aca="1" ref="K1971" ca="1">IF(ISERROR(IF(ROWS($1:1970)&lt;=COUNTA($I$2:I2469),INDEX($I$2:I2469,SMALL(IF($I$2:I2469&lt;&gt;"",ROW(INDIRECT("1:"&amp;ROWS($I$2:I2469)))),ROWS($1:1970))),"")),"",IF(ROWS($1:1970)&lt;=COUNTA($I$2:I2469),INDEX($I$2:I2469,SMALL(IF($I$2:I2469&lt;&gt;"",ROW(INDIRECT("1:"&amp;ROWS($I$2:I2469)))),ROWS($1:1970))),""))</f>
        <v/>
      </c>
    </row>
    <row r="1972" spans="7:11" x14ac:dyDescent="0.2">
      <c r="G1972" s="24" t="str">
        <f>+IF('Tableau de bord'!B1992='Tableau de bord'!B1993,"",'Tableau de bord'!B1992)</f>
        <v/>
      </c>
      <c r="H1972" s="23" t="str">
        <f>+'Tableau de bord'!R1992</f>
        <v/>
      </c>
      <c r="I1972" s="17" t="str">
        <f>+IF('Tableau de bord'!B1993='Tableau de bord'!B1992,"",SUM($H$2:$H1972))</f>
        <v/>
      </c>
      <c r="J1972" s="8" t="str" cm="1">
        <f t="array" aca="1" ref="J1972" ca="1">IF(ISERROR(IF(ROWS($1:1971)&lt;=COUNTA($G$2:G2470),INDEX($G$2:G2470,SMALL(IF($G$2:G2470&lt;&gt;"",ROW(INDIRECT("1:"&amp;ROWS($G$2:G2470)))),ROWS($1:1971))),"")),"",IF(ROWS($1:1971)&lt;=COUNTA($G$2:G2470),INDEX($G$2:G2470,SMALL(IF($G$2:G2470&lt;&gt;"",ROW(INDIRECT("1:"&amp;ROWS($G$2:G2470)))),ROWS($1:1971))),""))</f>
        <v/>
      </c>
      <c r="K1972" s="10" t="str" cm="1">
        <f t="array" aca="1" ref="K1972" ca="1">IF(ISERROR(IF(ROWS($1:1971)&lt;=COUNTA($I$2:I2470),INDEX($I$2:I2470,SMALL(IF($I$2:I2470&lt;&gt;"",ROW(INDIRECT("1:"&amp;ROWS($I$2:I2470)))),ROWS($1:1971))),"")),"",IF(ROWS($1:1971)&lt;=COUNTA($I$2:I2470),INDEX($I$2:I2470,SMALL(IF($I$2:I2470&lt;&gt;"",ROW(INDIRECT("1:"&amp;ROWS($I$2:I2470)))),ROWS($1:1971))),""))</f>
        <v/>
      </c>
    </row>
    <row r="1973" spans="7:11" x14ac:dyDescent="0.2">
      <c r="G1973" s="24" t="str">
        <f>+IF('Tableau de bord'!B1993='Tableau de bord'!B1994,"",'Tableau de bord'!B1993)</f>
        <v/>
      </c>
      <c r="H1973" s="23" t="str">
        <f>+'Tableau de bord'!R1993</f>
        <v/>
      </c>
      <c r="I1973" s="17" t="str">
        <f>+IF('Tableau de bord'!B1994='Tableau de bord'!B1993,"",SUM($H$2:$H1973))</f>
        <v/>
      </c>
      <c r="J1973" s="8" t="str" cm="1">
        <f t="array" aca="1" ref="J1973" ca="1">IF(ISERROR(IF(ROWS($1:1972)&lt;=COUNTA($G$2:G2471),INDEX($G$2:G2471,SMALL(IF($G$2:G2471&lt;&gt;"",ROW(INDIRECT("1:"&amp;ROWS($G$2:G2471)))),ROWS($1:1972))),"")),"",IF(ROWS($1:1972)&lt;=COUNTA($G$2:G2471),INDEX($G$2:G2471,SMALL(IF($G$2:G2471&lt;&gt;"",ROW(INDIRECT("1:"&amp;ROWS($G$2:G2471)))),ROWS($1:1972))),""))</f>
        <v/>
      </c>
      <c r="K1973" s="10" t="str" cm="1">
        <f t="array" aca="1" ref="K1973" ca="1">IF(ISERROR(IF(ROWS($1:1972)&lt;=COUNTA($I$2:I2471),INDEX($I$2:I2471,SMALL(IF($I$2:I2471&lt;&gt;"",ROW(INDIRECT("1:"&amp;ROWS($I$2:I2471)))),ROWS($1:1972))),"")),"",IF(ROWS($1:1972)&lt;=COUNTA($I$2:I2471),INDEX($I$2:I2471,SMALL(IF($I$2:I2471&lt;&gt;"",ROW(INDIRECT("1:"&amp;ROWS($I$2:I2471)))),ROWS($1:1972))),""))</f>
        <v/>
      </c>
    </row>
    <row r="1974" spans="7:11" x14ac:dyDescent="0.2">
      <c r="G1974" s="24" t="str">
        <f>+IF('Tableau de bord'!B1994='Tableau de bord'!B1995,"",'Tableau de bord'!B1994)</f>
        <v/>
      </c>
      <c r="H1974" s="23" t="str">
        <f>+'Tableau de bord'!R1994</f>
        <v/>
      </c>
      <c r="I1974" s="17" t="str">
        <f>+IF('Tableau de bord'!B1995='Tableau de bord'!B1994,"",SUM($H$2:$H1974))</f>
        <v/>
      </c>
      <c r="J1974" s="8" t="str" cm="1">
        <f t="array" aca="1" ref="J1974" ca="1">IF(ISERROR(IF(ROWS($1:1973)&lt;=COUNTA($G$2:G2472),INDEX($G$2:G2472,SMALL(IF($G$2:G2472&lt;&gt;"",ROW(INDIRECT("1:"&amp;ROWS($G$2:G2472)))),ROWS($1:1973))),"")),"",IF(ROWS($1:1973)&lt;=COUNTA($G$2:G2472),INDEX($G$2:G2472,SMALL(IF($G$2:G2472&lt;&gt;"",ROW(INDIRECT("1:"&amp;ROWS($G$2:G2472)))),ROWS($1:1973))),""))</f>
        <v/>
      </c>
      <c r="K1974" s="10" t="str" cm="1">
        <f t="array" aca="1" ref="K1974" ca="1">IF(ISERROR(IF(ROWS($1:1973)&lt;=COUNTA($I$2:I2472),INDEX($I$2:I2472,SMALL(IF($I$2:I2472&lt;&gt;"",ROW(INDIRECT("1:"&amp;ROWS($I$2:I2472)))),ROWS($1:1973))),"")),"",IF(ROWS($1:1973)&lt;=COUNTA($I$2:I2472),INDEX($I$2:I2472,SMALL(IF($I$2:I2472&lt;&gt;"",ROW(INDIRECT("1:"&amp;ROWS($I$2:I2472)))),ROWS($1:1973))),""))</f>
        <v/>
      </c>
    </row>
    <row r="1975" spans="7:11" x14ac:dyDescent="0.2">
      <c r="G1975" s="24" t="str">
        <f>+IF('Tableau de bord'!B1995='Tableau de bord'!B1996,"",'Tableau de bord'!B1995)</f>
        <v/>
      </c>
      <c r="H1975" s="23" t="str">
        <f>+'Tableau de bord'!R1995</f>
        <v/>
      </c>
      <c r="I1975" s="17" t="str">
        <f>+IF('Tableau de bord'!B1996='Tableau de bord'!B1995,"",SUM($H$2:$H1975))</f>
        <v/>
      </c>
      <c r="J1975" s="8" t="str" cm="1">
        <f t="array" aca="1" ref="J1975" ca="1">IF(ISERROR(IF(ROWS($1:1974)&lt;=COUNTA($G$2:G2473),INDEX($G$2:G2473,SMALL(IF($G$2:G2473&lt;&gt;"",ROW(INDIRECT("1:"&amp;ROWS($G$2:G2473)))),ROWS($1:1974))),"")),"",IF(ROWS($1:1974)&lt;=COUNTA($G$2:G2473),INDEX($G$2:G2473,SMALL(IF($G$2:G2473&lt;&gt;"",ROW(INDIRECT("1:"&amp;ROWS($G$2:G2473)))),ROWS($1:1974))),""))</f>
        <v/>
      </c>
      <c r="K1975" s="10" t="str" cm="1">
        <f t="array" aca="1" ref="K1975" ca="1">IF(ISERROR(IF(ROWS($1:1974)&lt;=COUNTA($I$2:I2473),INDEX($I$2:I2473,SMALL(IF($I$2:I2473&lt;&gt;"",ROW(INDIRECT("1:"&amp;ROWS($I$2:I2473)))),ROWS($1:1974))),"")),"",IF(ROWS($1:1974)&lt;=COUNTA($I$2:I2473),INDEX($I$2:I2473,SMALL(IF($I$2:I2473&lt;&gt;"",ROW(INDIRECT("1:"&amp;ROWS($I$2:I2473)))),ROWS($1:1974))),""))</f>
        <v/>
      </c>
    </row>
    <row r="1976" spans="7:11" x14ac:dyDescent="0.2">
      <c r="G1976" s="24" t="str">
        <f>+IF('Tableau de bord'!B1996='Tableau de bord'!B1997,"",'Tableau de bord'!B1996)</f>
        <v/>
      </c>
      <c r="H1976" s="23" t="str">
        <f>+'Tableau de bord'!R1996</f>
        <v/>
      </c>
      <c r="I1976" s="17" t="str">
        <f>+IF('Tableau de bord'!B1997='Tableau de bord'!B1996,"",SUM($H$2:$H1976))</f>
        <v/>
      </c>
      <c r="J1976" s="8" t="str" cm="1">
        <f t="array" aca="1" ref="J1976" ca="1">IF(ISERROR(IF(ROWS($1:1975)&lt;=COUNTA($G$2:G2474),INDEX($G$2:G2474,SMALL(IF($G$2:G2474&lt;&gt;"",ROW(INDIRECT("1:"&amp;ROWS($G$2:G2474)))),ROWS($1:1975))),"")),"",IF(ROWS($1:1975)&lt;=COUNTA($G$2:G2474),INDEX($G$2:G2474,SMALL(IF($G$2:G2474&lt;&gt;"",ROW(INDIRECT("1:"&amp;ROWS($G$2:G2474)))),ROWS($1:1975))),""))</f>
        <v/>
      </c>
      <c r="K1976" s="10" t="str" cm="1">
        <f t="array" aca="1" ref="K1976" ca="1">IF(ISERROR(IF(ROWS($1:1975)&lt;=COUNTA($I$2:I2474),INDEX($I$2:I2474,SMALL(IF($I$2:I2474&lt;&gt;"",ROW(INDIRECT("1:"&amp;ROWS($I$2:I2474)))),ROWS($1:1975))),"")),"",IF(ROWS($1:1975)&lt;=COUNTA($I$2:I2474),INDEX($I$2:I2474,SMALL(IF($I$2:I2474&lt;&gt;"",ROW(INDIRECT("1:"&amp;ROWS($I$2:I2474)))),ROWS($1:1975))),""))</f>
        <v/>
      </c>
    </row>
    <row r="1977" spans="7:11" x14ac:dyDescent="0.2">
      <c r="G1977" s="24" t="str">
        <f>+IF('Tableau de bord'!B1997='Tableau de bord'!B1998,"",'Tableau de bord'!B1997)</f>
        <v/>
      </c>
      <c r="H1977" s="23" t="str">
        <f>+'Tableau de bord'!R1997</f>
        <v/>
      </c>
      <c r="I1977" s="17" t="str">
        <f>+IF('Tableau de bord'!B1998='Tableau de bord'!B1997,"",SUM($H$2:$H1977))</f>
        <v/>
      </c>
      <c r="J1977" s="8" t="str" cm="1">
        <f t="array" aca="1" ref="J1977" ca="1">IF(ISERROR(IF(ROWS($1:1976)&lt;=COUNTA($G$2:G2475),INDEX($G$2:G2475,SMALL(IF($G$2:G2475&lt;&gt;"",ROW(INDIRECT("1:"&amp;ROWS($G$2:G2475)))),ROWS($1:1976))),"")),"",IF(ROWS($1:1976)&lt;=COUNTA($G$2:G2475),INDEX($G$2:G2475,SMALL(IF($G$2:G2475&lt;&gt;"",ROW(INDIRECT("1:"&amp;ROWS($G$2:G2475)))),ROWS($1:1976))),""))</f>
        <v/>
      </c>
      <c r="K1977" s="10" t="str" cm="1">
        <f t="array" aca="1" ref="K1977" ca="1">IF(ISERROR(IF(ROWS($1:1976)&lt;=COUNTA($I$2:I2475),INDEX($I$2:I2475,SMALL(IF($I$2:I2475&lt;&gt;"",ROW(INDIRECT("1:"&amp;ROWS($I$2:I2475)))),ROWS($1:1976))),"")),"",IF(ROWS($1:1976)&lt;=COUNTA($I$2:I2475),INDEX($I$2:I2475,SMALL(IF($I$2:I2475&lt;&gt;"",ROW(INDIRECT("1:"&amp;ROWS($I$2:I2475)))),ROWS($1:1976))),""))</f>
        <v/>
      </c>
    </row>
    <row r="1978" spans="7:11" x14ac:dyDescent="0.2">
      <c r="G1978" s="24" t="str">
        <f>+IF('Tableau de bord'!B1998='Tableau de bord'!B1999,"",'Tableau de bord'!B1998)</f>
        <v/>
      </c>
      <c r="H1978" s="23" t="str">
        <f>+'Tableau de bord'!R1998</f>
        <v/>
      </c>
      <c r="I1978" s="17" t="str">
        <f>+IF('Tableau de bord'!B1999='Tableau de bord'!B1998,"",SUM($H$2:$H1978))</f>
        <v/>
      </c>
      <c r="J1978" s="8" t="str" cm="1">
        <f t="array" aca="1" ref="J1978" ca="1">IF(ISERROR(IF(ROWS($1:1977)&lt;=COUNTA($G$2:G2476),INDEX($G$2:G2476,SMALL(IF($G$2:G2476&lt;&gt;"",ROW(INDIRECT("1:"&amp;ROWS($G$2:G2476)))),ROWS($1:1977))),"")),"",IF(ROWS($1:1977)&lt;=COUNTA($G$2:G2476),INDEX($G$2:G2476,SMALL(IF($G$2:G2476&lt;&gt;"",ROW(INDIRECT("1:"&amp;ROWS($G$2:G2476)))),ROWS($1:1977))),""))</f>
        <v/>
      </c>
      <c r="K1978" s="10" t="str" cm="1">
        <f t="array" aca="1" ref="K1978" ca="1">IF(ISERROR(IF(ROWS($1:1977)&lt;=COUNTA($I$2:I2476),INDEX($I$2:I2476,SMALL(IF($I$2:I2476&lt;&gt;"",ROW(INDIRECT("1:"&amp;ROWS($I$2:I2476)))),ROWS($1:1977))),"")),"",IF(ROWS($1:1977)&lt;=COUNTA($I$2:I2476),INDEX($I$2:I2476,SMALL(IF($I$2:I2476&lt;&gt;"",ROW(INDIRECT("1:"&amp;ROWS($I$2:I2476)))),ROWS($1:1977))),""))</f>
        <v/>
      </c>
    </row>
    <row r="1979" spans="7:11" x14ac:dyDescent="0.2">
      <c r="G1979" s="24" t="str">
        <f>+IF('Tableau de bord'!B1999='Tableau de bord'!B2000,"",'Tableau de bord'!B1999)</f>
        <v/>
      </c>
      <c r="H1979" s="23" t="str">
        <f>+'Tableau de bord'!R1999</f>
        <v/>
      </c>
      <c r="I1979" s="17" t="str">
        <f>+IF('Tableau de bord'!B2000='Tableau de bord'!B1999,"",SUM($H$2:$H1979))</f>
        <v/>
      </c>
      <c r="J1979" s="8" t="str" cm="1">
        <f t="array" aca="1" ref="J1979" ca="1">IF(ISERROR(IF(ROWS($1:1978)&lt;=COUNTA($G$2:G2477),INDEX($G$2:G2477,SMALL(IF($G$2:G2477&lt;&gt;"",ROW(INDIRECT("1:"&amp;ROWS($G$2:G2477)))),ROWS($1:1978))),"")),"",IF(ROWS($1:1978)&lt;=COUNTA($G$2:G2477),INDEX($G$2:G2477,SMALL(IF($G$2:G2477&lt;&gt;"",ROW(INDIRECT("1:"&amp;ROWS($G$2:G2477)))),ROWS($1:1978))),""))</f>
        <v/>
      </c>
      <c r="K1979" s="10" t="str" cm="1">
        <f t="array" aca="1" ref="K1979" ca="1">IF(ISERROR(IF(ROWS($1:1978)&lt;=COUNTA($I$2:I2477),INDEX($I$2:I2477,SMALL(IF($I$2:I2477&lt;&gt;"",ROW(INDIRECT("1:"&amp;ROWS($I$2:I2477)))),ROWS($1:1978))),"")),"",IF(ROWS($1:1978)&lt;=COUNTA($I$2:I2477),INDEX($I$2:I2477,SMALL(IF($I$2:I2477&lt;&gt;"",ROW(INDIRECT("1:"&amp;ROWS($I$2:I2477)))),ROWS($1:1978))),""))</f>
        <v/>
      </c>
    </row>
    <row r="1980" spans="7:11" x14ac:dyDescent="0.2">
      <c r="G1980" s="24" t="str">
        <f>+IF('Tableau de bord'!B2000='Tableau de bord'!B2001,"",'Tableau de bord'!B2000)</f>
        <v/>
      </c>
      <c r="H1980" s="23" t="str">
        <f>+'Tableau de bord'!R2000</f>
        <v/>
      </c>
      <c r="I1980" s="17" t="str">
        <f>+IF('Tableau de bord'!B2001='Tableau de bord'!B2000,"",SUM($H$2:$H1980))</f>
        <v/>
      </c>
      <c r="J1980" s="8" t="str" cm="1">
        <f t="array" aca="1" ref="J1980" ca="1">IF(ISERROR(IF(ROWS($1:1979)&lt;=COUNTA($G$2:G2478),INDEX($G$2:G2478,SMALL(IF($G$2:G2478&lt;&gt;"",ROW(INDIRECT("1:"&amp;ROWS($G$2:G2478)))),ROWS($1:1979))),"")),"",IF(ROWS($1:1979)&lt;=COUNTA($G$2:G2478),INDEX($G$2:G2478,SMALL(IF($G$2:G2478&lt;&gt;"",ROW(INDIRECT("1:"&amp;ROWS($G$2:G2478)))),ROWS($1:1979))),""))</f>
        <v/>
      </c>
      <c r="K1980" s="10" t="str" cm="1">
        <f t="array" aca="1" ref="K1980" ca="1">IF(ISERROR(IF(ROWS($1:1979)&lt;=COUNTA($I$2:I2478),INDEX($I$2:I2478,SMALL(IF($I$2:I2478&lt;&gt;"",ROW(INDIRECT("1:"&amp;ROWS($I$2:I2478)))),ROWS($1:1979))),"")),"",IF(ROWS($1:1979)&lt;=COUNTA($I$2:I2478),INDEX($I$2:I2478,SMALL(IF($I$2:I2478&lt;&gt;"",ROW(INDIRECT("1:"&amp;ROWS($I$2:I2478)))),ROWS($1:1979))),""))</f>
        <v/>
      </c>
    </row>
    <row r="1981" spans="7:11" x14ac:dyDescent="0.2">
      <c r="G1981" s="24" t="str">
        <f>+IF('Tableau de bord'!B2001='Tableau de bord'!B2002,"",'Tableau de bord'!B2001)</f>
        <v/>
      </c>
      <c r="H1981" s="23" t="str">
        <f>+'Tableau de bord'!R2001</f>
        <v/>
      </c>
      <c r="I1981" s="17" t="str">
        <f>+IF('Tableau de bord'!B2002='Tableau de bord'!B2001,"",SUM($H$2:$H1981))</f>
        <v/>
      </c>
      <c r="J1981" s="8" t="str" cm="1">
        <f t="array" aca="1" ref="J1981" ca="1">IF(ISERROR(IF(ROWS($1:1980)&lt;=COUNTA($G$2:G2479),INDEX($G$2:G2479,SMALL(IF($G$2:G2479&lt;&gt;"",ROW(INDIRECT("1:"&amp;ROWS($G$2:G2479)))),ROWS($1:1980))),"")),"",IF(ROWS($1:1980)&lt;=COUNTA($G$2:G2479),INDEX($G$2:G2479,SMALL(IF($G$2:G2479&lt;&gt;"",ROW(INDIRECT("1:"&amp;ROWS($G$2:G2479)))),ROWS($1:1980))),""))</f>
        <v/>
      </c>
      <c r="K1981" s="10" t="str" cm="1">
        <f t="array" aca="1" ref="K1981" ca="1">IF(ISERROR(IF(ROWS($1:1980)&lt;=COUNTA($I$2:I2479),INDEX($I$2:I2479,SMALL(IF($I$2:I2479&lt;&gt;"",ROW(INDIRECT("1:"&amp;ROWS($I$2:I2479)))),ROWS($1:1980))),"")),"",IF(ROWS($1:1980)&lt;=COUNTA($I$2:I2479),INDEX($I$2:I2479,SMALL(IF($I$2:I2479&lt;&gt;"",ROW(INDIRECT("1:"&amp;ROWS($I$2:I2479)))),ROWS($1:1980))),""))</f>
        <v/>
      </c>
    </row>
    <row r="1982" spans="7:11" x14ac:dyDescent="0.2">
      <c r="G1982" s="24" t="str">
        <f>+IF('Tableau de bord'!B2002='Tableau de bord'!B2003,"",'Tableau de bord'!B2002)</f>
        <v/>
      </c>
      <c r="H1982" s="23" t="str">
        <f>+'Tableau de bord'!R2002</f>
        <v/>
      </c>
      <c r="I1982" s="17" t="str">
        <f>+IF('Tableau de bord'!B2003='Tableau de bord'!B2002,"",SUM($H$2:$H1982))</f>
        <v/>
      </c>
      <c r="J1982" s="8" t="str" cm="1">
        <f t="array" aca="1" ref="J1982" ca="1">IF(ISERROR(IF(ROWS($1:1981)&lt;=COUNTA($G$2:G2480),INDEX($G$2:G2480,SMALL(IF($G$2:G2480&lt;&gt;"",ROW(INDIRECT("1:"&amp;ROWS($G$2:G2480)))),ROWS($1:1981))),"")),"",IF(ROWS($1:1981)&lt;=COUNTA($G$2:G2480),INDEX($G$2:G2480,SMALL(IF($G$2:G2480&lt;&gt;"",ROW(INDIRECT("1:"&amp;ROWS($G$2:G2480)))),ROWS($1:1981))),""))</f>
        <v/>
      </c>
      <c r="K1982" s="10" t="str" cm="1">
        <f t="array" aca="1" ref="K1982" ca="1">IF(ISERROR(IF(ROWS($1:1981)&lt;=COUNTA($I$2:I2480),INDEX($I$2:I2480,SMALL(IF($I$2:I2480&lt;&gt;"",ROW(INDIRECT("1:"&amp;ROWS($I$2:I2480)))),ROWS($1:1981))),"")),"",IF(ROWS($1:1981)&lt;=COUNTA($I$2:I2480),INDEX($I$2:I2480,SMALL(IF($I$2:I2480&lt;&gt;"",ROW(INDIRECT("1:"&amp;ROWS($I$2:I2480)))),ROWS($1:1981))),""))</f>
        <v/>
      </c>
    </row>
    <row r="1983" spans="7:11" x14ac:dyDescent="0.2">
      <c r="G1983" s="24" t="str">
        <f>+IF('Tableau de bord'!B2003='Tableau de bord'!B2004,"",'Tableau de bord'!B2003)</f>
        <v/>
      </c>
      <c r="H1983" s="23" t="str">
        <f>+'Tableau de bord'!R2003</f>
        <v/>
      </c>
      <c r="I1983" s="17" t="str">
        <f>+IF('Tableau de bord'!B2004='Tableau de bord'!B2003,"",SUM($H$2:$H1983))</f>
        <v/>
      </c>
      <c r="J1983" s="8" t="str" cm="1">
        <f t="array" aca="1" ref="J1983" ca="1">IF(ISERROR(IF(ROWS($1:1982)&lt;=COUNTA($G$2:G2481),INDEX($G$2:G2481,SMALL(IF($G$2:G2481&lt;&gt;"",ROW(INDIRECT("1:"&amp;ROWS($G$2:G2481)))),ROWS($1:1982))),"")),"",IF(ROWS($1:1982)&lt;=COUNTA($G$2:G2481),INDEX($G$2:G2481,SMALL(IF($G$2:G2481&lt;&gt;"",ROW(INDIRECT("1:"&amp;ROWS($G$2:G2481)))),ROWS($1:1982))),""))</f>
        <v/>
      </c>
      <c r="K1983" s="10" t="str" cm="1">
        <f t="array" aca="1" ref="K1983" ca="1">IF(ISERROR(IF(ROWS($1:1982)&lt;=COUNTA($I$2:I2481),INDEX($I$2:I2481,SMALL(IF($I$2:I2481&lt;&gt;"",ROW(INDIRECT("1:"&amp;ROWS($I$2:I2481)))),ROWS($1:1982))),"")),"",IF(ROWS($1:1982)&lt;=COUNTA($I$2:I2481),INDEX($I$2:I2481,SMALL(IF($I$2:I2481&lt;&gt;"",ROW(INDIRECT("1:"&amp;ROWS($I$2:I2481)))),ROWS($1:1982))),""))</f>
        <v/>
      </c>
    </row>
    <row r="1984" spans="7:11" x14ac:dyDescent="0.2">
      <c r="G1984" s="24" t="str">
        <f>+IF('Tableau de bord'!B2004='Tableau de bord'!B2005,"",'Tableau de bord'!B2004)</f>
        <v/>
      </c>
      <c r="H1984" s="23" t="str">
        <f>+'Tableau de bord'!R2004</f>
        <v/>
      </c>
      <c r="I1984" s="17" t="str">
        <f>+IF('Tableau de bord'!B2005='Tableau de bord'!B2004,"",SUM($H$2:$H1984))</f>
        <v/>
      </c>
      <c r="J1984" s="8" t="str" cm="1">
        <f t="array" aca="1" ref="J1984" ca="1">IF(ISERROR(IF(ROWS($1:1983)&lt;=COUNTA($G$2:G2482),INDEX($G$2:G2482,SMALL(IF($G$2:G2482&lt;&gt;"",ROW(INDIRECT("1:"&amp;ROWS($G$2:G2482)))),ROWS($1:1983))),"")),"",IF(ROWS($1:1983)&lt;=COUNTA($G$2:G2482),INDEX($G$2:G2482,SMALL(IF($G$2:G2482&lt;&gt;"",ROW(INDIRECT("1:"&amp;ROWS($G$2:G2482)))),ROWS($1:1983))),""))</f>
        <v/>
      </c>
      <c r="K1984" s="10" t="str" cm="1">
        <f t="array" aca="1" ref="K1984" ca="1">IF(ISERROR(IF(ROWS($1:1983)&lt;=COUNTA($I$2:I2482),INDEX($I$2:I2482,SMALL(IF($I$2:I2482&lt;&gt;"",ROW(INDIRECT("1:"&amp;ROWS($I$2:I2482)))),ROWS($1:1983))),"")),"",IF(ROWS($1:1983)&lt;=COUNTA($I$2:I2482),INDEX($I$2:I2482,SMALL(IF($I$2:I2482&lt;&gt;"",ROW(INDIRECT("1:"&amp;ROWS($I$2:I2482)))),ROWS($1:1983))),""))</f>
        <v/>
      </c>
    </row>
    <row r="1985" spans="7:11" x14ac:dyDescent="0.2">
      <c r="G1985" s="24" t="str">
        <f>+IF('Tableau de bord'!B2005='Tableau de bord'!B2006,"",'Tableau de bord'!B2005)</f>
        <v/>
      </c>
      <c r="H1985" s="23" t="str">
        <f>+'Tableau de bord'!R2005</f>
        <v/>
      </c>
      <c r="I1985" s="17" t="str">
        <f>+IF('Tableau de bord'!B2006='Tableau de bord'!B2005,"",SUM($H$2:$H1985))</f>
        <v/>
      </c>
      <c r="J1985" s="8" t="str" cm="1">
        <f t="array" aca="1" ref="J1985" ca="1">IF(ISERROR(IF(ROWS($1:1984)&lt;=COUNTA($G$2:G2483),INDEX($G$2:G2483,SMALL(IF($G$2:G2483&lt;&gt;"",ROW(INDIRECT("1:"&amp;ROWS($G$2:G2483)))),ROWS($1:1984))),"")),"",IF(ROWS($1:1984)&lt;=COUNTA($G$2:G2483),INDEX($G$2:G2483,SMALL(IF($G$2:G2483&lt;&gt;"",ROW(INDIRECT("1:"&amp;ROWS($G$2:G2483)))),ROWS($1:1984))),""))</f>
        <v/>
      </c>
      <c r="K1985" s="10" t="str" cm="1">
        <f t="array" aca="1" ref="K1985" ca="1">IF(ISERROR(IF(ROWS($1:1984)&lt;=COUNTA($I$2:I2483),INDEX($I$2:I2483,SMALL(IF($I$2:I2483&lt;&gt;"",ROW(INDIRECT("1:"&amp;ROWS($I$2:I2483)))),ROWS($1:1984))),"")),"",IF(ROWS($1:1984)&lt;=COUNTA($I$2:I2483),INDEX($I$2:I2483,SMALL(IF($I$2:I2483&lt;&gt;"",ROW(INDIRECT("1:"&amp;ROWS($I$2:I2483)))),ROWS($1:1984))),""))</f>
        <v/>
      </c>
    </row>
    <row r="1986" spans="7:11" x14ac:dyDescent="0.2">
      <c r="G1986" s="24" t="str">
        <f>+IF('Tableau de bord'!B2006='Tableau de bord'!B2007,"",'Tableau de bord'!B2006)</f>
        <v/>
      </c>
      <c r="H1986" s="23" t="str">
        <f>+'Tableau de bord'!R2006</f>
        <v/>
      </c>
      <c r="I1986" s="17" t="str">
        <f>+IF('Tableau de bord'!B2007='Tableau de bord'!B2006,"",SUM($H$2:$H1986))</f>
        <v/>
      </c>
      <c r="J1986" s="8" t="str" cm="1">
        <f t="array" aca="1" ref="J1986" ca="1">IF(ISERROR(IF(ROWS($1:1985)&lt;=COUNTA($G$2:G2484),INDEX($G$2:G2484,SMALL(IF($G$2:G2484&lt;&gt;"",ROW(INDIRECT("1:"&amp;ROWS($G$2:G2484)))),ROWS($1:1985))),"")),"",IF(ROWS($1:1985)&lt;=COUNTA($G$2:G2484),INDEX($G$2:G2484,SMALL(IF($G$2:G2484&lt;&gt;"",ROW(INDIRECT("1:"&amp;ROWS($G$2:G2484)))),ROWS($1:1985))),""))</f>
        <v/>
      </c>
      <c r="K1986" s="10" t="str" cm="1">
        <f t="array" aca="1" ref="K1986" ca="1">IF(ISERROR(IF(ROWS($1:1985)&lt;=COUNTA($I$2:I2484),INDEX($I$2:I2484,SMALL(IF($I$2:I2484&lt;&gt;"",ROW(INDIRECT("1:"&amp;ROWS($I$2:I2484)))),ROWS($1:1985))),"")),"",IF(ROWS($1:1985)&lt;=COUNTA($I$2:I2484),INDEX($I$2:I2484,SMALL(IF($I$2:I2484&lt;&gt;"",ROW(INDIRECT("1:"&amp;ROWS($I$2:I2484)))),ROWS($1:1985))),""))</f>
        <v/>
      </c>
    </row>
    <row r="1987" spans="7:11" x14ac:dyDescent="0.2">
      <c r="G1987" s="24" t="str">
        <f>+IF('Tableau de bord'!B2007='Tableau de bord'!B2008,"",'Tableau de bord'!B2007)</f>
        <v/>
      </c>
      <c r="H1987" s="23" t="str">
        <f>+'Tableau de bord'!R2007</f>
        <v/>
      </c>
      <c r="I1987" s="17" t="str">
        <f>+IF('Tableau de bord'!B2008='Tableau de bord'!B2007,"",SUM($H$2:$H1987))</f>
        <v/>
      </c>
      <c r="J1987" s="8" t="str" cm="1">
        <f t="array" aca="1" ref="J1987" ca="1">IF(ISERROR(IF(ROWS($1:1986)&lt;=COUNTA($G$2:G2485),INDEX($G$2:G2485,SMALL(IF($G$2:G2485&lt;&gt;"",ROW(INDIRECT("1:"&amp;ROWS($G$2:G2485)))),ROWS($1:1986))),"")),"",IF(ROWS($1:1986)&lt;=COUNTA($G$2:G2485),INDEX($G$2:G2485,SMALL(IF($G$2:G2485&lt;&gt;"",ROW(INDIRECT("1:"&amp;ROWS($G$2:G2485)))),ROWS($1:1986))),""))</f>
        <v/>
      </c>
      <c r="K1987" s="10" t="str" cm="1">
        <f t="array" aca="1" ref="K1987" ca="1">IF(ISERROR(IF(ROWS($1:1986)&lt;=COUNTA($I$2:I2485),INDEX($I$2:I2485,SMALL(IF($I$2:I2485&lt;&gt;"",ROW(INDIRECT("1:"&amp;ROWS($I$2:I2485)))),ROWS($1:1986))),"")),"",IF(ROWS($1:1986)&lt;=COUNTA($I$2:I2485),INDEX($I$2:I2485,SMALL(IF($I$2:I2485&lt;&gt;"",ROW(INDIRECT("1:"&amp;ROWS($I$2:I2485)))),ROWS($1:1986))),""))</f>
        <v/>
      </c>
    </row>
    <row r="1988" spans="7:11" x14ac:dyDescent="0.2">
      <c r="G1988" s="24" t="str">
        <f>+IF('Tableau de bord'!B2008='Tableau de bord'!B2009,"",'Tableau de bord'!B2008)</f>
        <v/>
      </c>
      <c r="H1988" s="23" t="str">
        <f>+'Tableau de bord'!R2008</f>
        <v/>
      </c>
      <c r="I1988" s="17" t="str">
        <f>+IF('Tableau de bord'!B2009='Tableau de bord'!B2008,"",SUM($H$2:$H1988))</f>
        <v/>
      </c>
      <c r="J1988" s="8" t="str" cm="1">
        <f t="array" aca="1" ref="J1988" ca="1">IF(ISERROR(IF(ROWS($1:1987)&lt;=COUNTA($G$2:G2486),INDEX($G$2:G2486,SMALL(IF($G$2:G2486&lt;&gt;"",ROW(INDIRECT("1:"&amp;ROWS($G$2:G2486)))),ROWS($1:1987))),"")),"",IF(ROWS($1:1987)&lt;=COUNTA($G$2:G2486),INDEX($G$2:G2486,SMALL(IF($G$2:G2486&lt;&gt;"",ROW(INDIRECT("1:"&amp;ROWS($G$2:G2486)))),ROWS($1:1987))),""))</f>
        <v/>
      </c>
      <c r="K1988" s="10" t="str" cm="1">
        <f t="array" aca="1" ref="K1988" ca="1">IF(ISERROR(IF(ROWS($1:1987)&lt;=COUNTA($I$2:I2486),INDEX($I$2:I2486,SMALL(IF($I$2:I2486&lt;&gt;"",ROW(INDIRECT("1:"&amp;ROWS($I$2:I2486)))),ROWS($1:1987))),"")),"",IF(ROWS($1:1987)&lt;=COUNTA($I$2:I2486),INDEX($I$2:I2486,SMALL(IF($I$2:I2486&lt;&gt;"",ROW(INDIRECT("1:"&amp;ROWS($I$2:I2486)))),ROWS($1:1987))),""))</f>
        <v/>
      </c>
    </row>
    <row r="1989" spans="7:11" x14ac:dyDescent="0.2">
      <c r="G1989" s="24" t="str">
        <f>+IF('Tableau de bord'!B2009='Tableau de bord'!B2010,"",'Tableau de bord'!B2009)</f>
        <v/>
      </c>
      <c r="H1989" s="23" t="str">
        <f>+'Tableau de bord'!R2009</f>
        <v/>
      </c>
      <c r="I1989" s="17" t="str">
        <f>+IF('Tableau de bord'!B2010='Tableau de bord'!B2009,"",SUM($H$2:$H1989))</f>
        <v/>
      </c>
      <c r="J1989" s="8" t="str" cm="1">
        <f t="array" aca="1" ref="J1989" ca="1">IF(ISERROR(IF(ROWS($1:1988)&lt;=COUNTA($G$2:G2487),INDEX($G$2:G2487,SMALL(IF($G$2:G2487&lt;&gt;"",ROW(INDIRECT("1:"&amp;ROWS($G$2:G2487)))),ROWS($1:1988))),"")),"",IF(ROWS($1:1988)&lt;=COUNTA($G$2:G2487),INDEX($G$2:G2487,SMALL(IF($G$2:G2487&lt;&gt;"",ROW(INDIRECT("1:"&amp;ROWS($G$2:G2487)))),ROWS($1:1988))),""))</f>
        <v/>
      </c>
      <c r="K1989" s="10" t="str" cm="1">
        <f t="array" aca="1" ref="K1989" ca="1">IF(ISERROR(IF(ROWS($1:1988)&lt;=COUNTA($I$2:I2487),INDEX($I$2:I2487,SMALL(IF($I$2:I2487&lt;&gt;"",ROW(INDIRECT("1:"&amp;ROWS($I$2:I2487)))),ROWS($1:1988))),"")),"",IF(ROWS($1:1988)&lt;=COUNTA($I$2:I2487),INDEX($I$2:I2487,SMALL(IF($I$2:I2487&lt;&gt;"",ROW(INDIRECT("1:"&amp;ROWS($I$2:I2487)))),ROWS($1:1988))),""))</f>
        <v/>
      </c>
    </row>
    <row r="1990" spans="7:11" x14ac:dyDescent="0.2">
      <c r="G1990" s="24" t="str">
        <f>+IF('Tableau de bord'!B2010='Tableau de bord'!B2011,"",'Tableau de bord'!B2010)</f>
        <v/>
      </c>
      <c r="H1990" s="23" t="str">
        <f>+'Tableau de bord'!R2010</f>
        <v/>
      </c>
      <c r="I1990" s="17" t="str">
        <f>+IF('Tableau de bord'!B2011='Tableau de bord'!B2010,"",SUM($H$2:$H1990))</f>
        <v/>
      </c>
      <c r="J1990" s="8" t="str" cm="1">
        <f t="array" aca="1" ref="J1990" ca="1">IF(ISERROR(IF(ROWS($1:1989)&lt;=COUNTA($G$2:G2488),INDEX($G$2:G2488,SMALL(IF($G$2:G2488&lt;&gt;"",ROW(INDIRECT("1:"&amp;ROWS($G$2:G2488)))),ROWS($1:1989))),"")),"",IF(ROWS($1:1989)&lt;=COUNTA($G$2:G2488),INDEX($G$2:G2488,SMALL(IF($G$2:G2488&lt;&gt;"",ROW(INDIRECT("1:"&amp;ROWS($G$2:G2488)))),ROWS($1:1989))),""))</f>
        <v/>
      </c>
      <c r="K1990" s="10" t="str" cm="1">
        <f t="array" aca="1" ref="K1990" ca="1">IF(ISERROR(IF(ROWS($1:1989)&lt;=COUNTA($I$2:I2488),INDEX($I$2:I2488,SMALL(IF($I$2:I2488&lt;&gt;"",ROW(INDIRECT("1:"&amp;ROWS($I$2:I2488)))),ROWS($1:1989))),"")),"",IF(ROWS($1:1989)&lt;=COUNTA($I$2:I2488),INDEX($I$2:I2488,SMALL(IF($I$2:I2488&lt;&gt;"",ROW(INDIRECT("1:"&amp;ROWS($I$2:I2488)))),ROWS($1:1989))),""))</f>
        <v/>
      </c>
    </row>
    <row r="1991" spans="7:11" x14ac:dyDescent="0.2">
      <c r="G1991" s="24" t="str">
        <f>+IF('Tableau de bord'!B2011='Tableau de bord'!B2012,"",'Tableau de bord'!B2011)</f>
        <v/>
      </c>
      <c r="H1991" s="23" t="str">
        <f>+'Tableau de bord'!R2011</f>
        <v/>
      </c>
      <c r="I1991" s="17" t="str">
        <f>+IF('Tableau de bord'!B2012='Tableau de bord'!B2011,"",SUM($H$2:$H1991))</f>
        <v/>
      </c>
      <c r="J1991" s="8" t="str" cm="1">
        <f t="array" aca="1" ref="J1991" ca="1">IF(ISERROR(IF(ROWS($1:1990)&lt;=COUNTA($G$2:G2489),INDEX($G$2:G2489,SMALL(IF($G$2:G2489&lt;&gt;"",ROW(INDIRECT("1:"&amp;ROWS($G$2:G2489)))),ROWS($1:1990))),"")),"",IF(ROWS($1:1990)&lt;=COUNTA($G$2:G2489),INDEX($G$2:G2489,SMALL(IF($G$2:G2489&lt;&gt;"",ROW(INDIRECT("1:"&amp;ROWS($G$2:G2489)))),ROWS($1:1990))),""))</f>
        <v/>
      </c>
      <c r="K1991" s="10" t="str" cm="1">
        <f t="array" aca="1" ref="K1991" ca="1">IF(ISERROR(IF(ROWS($1:1990)&lt;=COUNTA($I$2:I2489),INDEX($I$2:I2489,SMALL(IF($I$2:I2489&lt;&gt;"",ROW(INDIRECT("1:"&amp;ROWS($I$2:I2489)))),ROWS($1:1990))),"")),"",IF(ROWS($1:1990)&lt;=COUNTA($I$2:I2489),INDEX($I$2:I2489,SMALL(IF($I$2:I2489&lt;&gt;"",ROW(INDIRECT("1:"&amp;ROWS($I$2:I2489)))),ROWS($1:1990))),""))</f>
        <v/>
      </c>
    </row>
    <row r="1992" spans="7:11" x14ac:dyDescent="0.2">
      <c r="G1992" s="24" t="str">
        <f>+IF('Tableau de bord'!B2012='Tableau de bord'!B2013,"",'Tableau de bord'!B2012)</f>
        <v/>
      </c>
      <c r="H1992" s="23" t="str">
        <f>+'Tableau de bord'!R2012</f>
        <v/>
      </c>
      <c r="I1992" s="17" t="str">
        <f>+IF('Tableau de bord'!B2013='Tableau de bord'!B2012,"",SUM($H$2:$H1992))</f>
        <v/>
      </c>
      <c r="J1992" s="8" t="str" cm="1">
        <f t="array" aca="1" ref="J1992" ca="1">IF(ISERROR(IF(ROWS($1:1991)&lt;=COUNTA($G$2:G2490),INDEX($G$2:G2490,SMALL(IF($G$2:G2490&lt;&gt;"",ROW(INDIRECT("1:"&amp;ROWS($G$2:G2490)))),ROWS($1:1991))),"")),"",IF(ROWS($1:1991)&lt;=COUNTA($G$2:G2490),INDEX($G$2:G2490,SMALL(IF($G$2:G2490&lt;&gt;"",ROW(INDIRECT("1:"&amp;ROWS($G$2:G2490)))),ROWS($1:1991))),""))</f>
        <v/>
      </c>
      <c r="K1992" s="10" t="str" cm="1">
        <f t="array" aca="1" ref="K1992" ca="1">IF(ISERROR(IF(ROWS($1:1991)&lt;=COUNTA($I$2:I2490),INDEX($I$2:I2490,SMALL(IF($I$2:I2490&lt;&gt;"",ROW(INDIRECT("1:"&amp;ROWS($I$2:I2490)))),ROWS($1:1991))),"")),"",IF(ROWS($1:1991)&lt;=COUNTA($I$2:I2490),INDEX($I$2:I2490,SMALL(IF($I$2:I2490&lt;&gt;"",ROW(INDIRECT("1:"&amp;ROWS($I$2:I2490)))),ROWS($1:1991))),""))</f>
        <v/>
      </c>
    </row>
    <row r="1993" spans="7:11" x14ac:dyDescent="0.2">
      <c r="G1993" s="24" t="str">
        <f>+IF('Tableau de bord'!B2013='Tableau de bord'!B2014,"",'Tableau de bord'!B2013)</f>
        <v/>
      </c>
      <c r="H1993" s="23" t="str">
        <f>+'Tableau de bord'!R2013</f>
        <v/>
      </c>
      <c r="I1993" s="17" t="str">
        <f>+IF('Tableau de bord'!B2014='Tableau de bord'!B2013,"",SUM($H$2:$H1993))</f>
        <v/>
      </c>
      <c r="J1993" s="8" t="str" cm="1">
        <f t="array" aca="1" ref="J1993" ca="1">IF(ISERROR(IF(ROWS($1:1992)&lt;=COUNTA($G$2:G2491),INDEX($G$2:G2491,SMALL(IF($G$2:G2491&lt;&gt;"",ROW(INDIRECT("1:"&amp;ROWS($G$2:G2491)))),ROWS($1:1992))),"")),"",IF(ROWS($1:1992)&lt;=COUNTA($G$2:G2491),INDEX($G$2:G2491,SMALL(IF($G$2:G2491&lt;&gt;"",ROW(INDIRECT("1:"&amp;ROWS($G$2:G2491)))),ROWS($1:1992))),""))</f>
        <v/>
      </c>
      <c r="K1993" s="10" t="str" cm="1">
        <f t="array" aca="1" ref="K1993" ca="1">IF(ISERROR(IF(ROWS($1:1992)&lt;=COUNTA($I$2:I2491),INDEX($I$2:I2491,SMALL(IF($I$2:I2491&lt;&gt;"",ROW(INDIRECT("1:"&amp;ROWS($I$2:I2491)))),ROWS($1:1992))),"")),"",IF(ROWS($1:1992)&lt;=COUNTA($I$2:I2491),INDEX($I$2:I2491,SMALL(IF($I$2:I2491&lt;&gt;"",ROW(INDIRECT("1:"&amp;ROWS($I$2:I2491)))),ROWS($1:1992))),""))</f>
        <v/>
      </c>
    </row>
    <row r="1994" spans="7:11" x14ac:dyDescent="0.2">
      <c r="G1994" s="24" t="str">
        <f>+IF('Tableau de bord'!B2014='Tableau de bord'!B2015,"",'Tableau de bord'!B2014)</f>
        <v/>
      </c>
      <c r="H1994" s="23" t="str">
        <f>+'Tableau de bord'!R2014</f>
        <v/>
      </c>
      <c r="I1994" s="17" t="str">
        <f>+IF('Tableau de bord'!B2015='Tableau de bord'!B2014,"",SUM($H$2:$H1994))</f>
        <v/>
      </c>
      <c r="J1994" s="8" t="str" cm="1">
        <f t="array" aca="1" ref="J1994" ca="1">IF(ISERROR(IF(ROWS($1:1993)&lt;=COUNTA($G$2:G2492),INDEX($G$2:G2492,SMALL(IF($G$2:G2492&lt;&gt;"",ROW(INDIRECT("1:"&amp;ROWS($G$2:G2492)))),ROWS($1:1993))),"")),"",IF(ROWS($1:1993)&lt;=COUNTA($G$2:G2492),INDEX($G$2:G2492,SMALL(IF($G$2:G2492&lt;&gt;"",ROW(INDIRECT("1:"&amp;ROWS($G$2:G2492)))),ROWS($1:1993))),""))</f>
        <v/>
      </c>
      <c r="K1994" s="10" t="str" cm="1">
        <f t="array" aca="1" ref="K1994" ca="1">IF(ISERROR(IF(ROWS($1:1993)&lt;=COUNTA($I$2:I2492),INDEX($I$2:I2492,SMALL(IF($I$2:I2492&lt;&gt;"",ROW(INDIRECT("1:"&amp;ROWS($I$2:I2492)))),ROWS($1:1993))),"")),"",IF(ROWS($1:1993)&lt;=COUNTA($I$2:I2492),INDEX($I$2:I2492,SMALL(IF($I$2:I2492&lt;&gt;"",ROW(INDIRECT("1:"&amp;ROWS($I$2:I2492)))),ROWS($1:1993))),""))</f>
        <v/>
      </c>
    </row>
    <row r="1995" spans="7:11" x14ac:dyDescent="0.2">
      <c r="G1995" s="24" t="str">
        <f>+IF('Tableau de bord'!B2015='Tableau de bord'!B2016,"",'Tableau de bord'!B2015)</f>
        <v/>
      </c>
      <c r="H1995" s="23" t="str">
        <f>+'Tableau de bord'!R2015</f>
        <v/>
      </c>
      <c r="I1995" s="17" t="str">
        <f>+IF('Tableau de bord'!B2016='Tableau de bord'!B2015,"",SUM($H$2:$H1995))</f>
        <v/>
      </c>
      <c r="J1995" s="8" t="str" cm="1">
        <f t="array" aca="1" ref="J1995" ca="1">IF(ISERROR(IF(ROWS($1:1994)&lt;=COUNTA($G$2:G2493),INDEX($G$2:G2493,SMALL(IF($G$2:G2493&lt;&gt;"",ROW(INDIRECT("1:"&amp;ROWS($G$2:G2493)))),ROWS($1:1994))),"")),"",IF(ROWS($1:1994)&lt;=COUNTA($G$2:G2493),INDEX($G$2:G2493,SMALL(IF($G$2:G2493&lt;&gt;"",ROW(INDIRECT("1:"&amp;ROWS($G$2:G2493)))),ROWS($1:1994))),""))</f>
        <v/>
      </c>
      <c r="K1995" s="10" t="str" cm="1">
        <f t="array" aca="1" ref="K1995" ca="1">IF(ISERROR(IF(ROWS($1:1994)&lt;=COUNTA($I$2:I2493),INDEX($I$2:I2493,SMALL(IF($I$2:I2493&lt;&gt;"",ROW(INDIRECT("1:"&amp;ROWS($I$2:I2493)))),ROWS($1:1994))),"")),"",IF(ROWS($1:1994)&lt;=COUNTA($I$2:I2493),INDEX($I$2:I2493,SMALL(IF($I$2:I2493&lt;&gt;"",ROW(INDIRECT("1:"&amp;ROWS($I$2:I2493)))),ROWS($1:1994))),""))</f>
        <v/>
      </c>
    </row>
    <row r="1996" spans="7:11" x14ac:dyDescent="0.2">
      <c r="G1996" s="24" t="str">
        <f>+IF('Tableau de bord'!B2016='Tableau de bord'!B2017,"",'Tableau de bord'!B2016)</f>
        <v/>
      </c>
      <c r="H1996" s="23" t="str">
        <f>+'Tableau de bord'!R2016</f>
        <v/>
      </c>
      <c r="I1996" s="17" t="str">
        <f>+IF('Tableau de bord'!B2017='Tableau de bord'!B2016,"",SUM($H$2:$H1996))</f>
        <v/>
      </c>
      <c r="J1996" s="8" t="str" cm="1">
        <f t="array" aca="1" ref="J1996" ca="1">IF(ISERROR(IF(ROWS($1:1995)&lt;=COUNTA($G$2:G2494),INDEX($G$2:G2494,SMALL(IF($G$2:G2494&lt;&gt;"",ROW(INDIRECT("1:"&amp;ROWS($G$2:G2494)))),ROWS($1:1995))),"")),"",IF(ROWS($1:1995)&lt;=COUNTA($G$2:G2494),INDEX($G$2:G2494,SMALL(IF($G$2:G2494&lt;&gt;"",ROW(INDIRECT("1:"&amp;ROWS($G$2:G2494)))),ROWS($1:1995))),""))</f>
        <v/>
      </c>
      <c r="K1996" s="10" t="str" cm="1">
        <f t="array" aca="1" ref="K1996" ca="1">IF(ISERROR(IF(ROWS($1:1995)&lt;=COUNTA($I$2:I2494),INDEX($I$2:I2494,SMALL(IF($I$2:I2494&lt;&gt;"",ROW(INDIRECT("1:"&amp;ROWS($I$2:I2494)))),ROWS($1:1995))),"")),"",IF(ROWS($1:1995)&lt;=COUNTA($I$2:I2494),INDEX($I$2:I2494,SMALL(IF($I$2:I2494&lt;&gt;"",ROW(INDIRECT("1:"&amp;ROWS($I$2:I2494)))),ROWS($1:1995))),""))</f>
        <v/>
      </c>
    </row>
    <row r="1997" spans="7:11" x14ac:dyDescent="0.2">
      <c r="G1997" s="24" t="str">
        <f>+IF('Tableau de bord'!B2017='Tableau de bord'!B2018,"",'Tableau de bord'!B2017)</f>
        <v/>
      </c>
      <c r="H1997" s="23" t="str">
        <f>+'Tableau de bord'!R2017</f>
        <v/>
      </c>
      <c r="I1997" s="17" t="str">
        <f>+IF('Tableau de bord'!B2018='Tableau de bord'!B2017,"",SUM($H$2:$H1997))</f>
        <v/>
      </c>
      <c r="J1997" s="8" t="str" cm="1">
        <f t="array" aca="1" ref="J1997" ca="1">IF(ISERROR(IF(ROWS($1:1996)&lt;=COUNTA($G$2:G2495),INDEX($G$2:G2495,SMALL(IF($G$2:G2495&lt;&gt;"",ROW(INDIRECT("1:"&amp;ROWS($G$2:G2495)))),ROWS($1:1996))),"")),"",IF(ROWS($1:1996)&lt;=COUNTA($G$2:G2495),INDEX($G$2:G2495,SMALL(IF($G$2:G2495&lt;&gt;"",ROW(INDIRECT("1:"&amp;ROWS($G$2:G2495)))),ROWS($1:1996))),""))</f>
        <v/>
      </c>
      <c r="K1997" s="10" t="str" cm="1">
        <f t="array" aca="1" ref="K1997" ca="1">IF(ISERROR(IF(ROWS($1:1996)&lt;=COUNTA($I$2:I2495),INDEX($I$2:I2495,SMALL(IF($I$2:I2495&lt;&gt;"",ROW(INDIRECT("1:"&amp;ROWS($I$2:I2495)))),ROWS($1:1996))),"")),"",IF(ROWS($1:1996)&lt;=COUNTA($I$2:I2495),INDEX($I$2:I2495,SMALL(IF($I$2:I2495&lt;&gt;"",ROW(INDIRECT("1:"&amp;ROWS($I$2:I2495)))),ROWS($1:1996))),""))</f>
        <v/>
      </c>
    </row>
    <row r="1998" spans="7:11" x14ac:dyDescent="0.2">
      <c r="G1998" s="24" t="str">
        <f>+IF('Tableau de bord'!B2018='Tableau de bord'!B2019,"",'Tableau de bord'!B2018)</f>
        <v/>
      </c>
      <c r="H1998" s="23" t="str">
        <f>+'Tableau de bord'!R2018</f>
        <v/>
      </c>
      <c r="I1998" s="17" t="str">
        <f>+IF('Tableau de bord'!B2019='Tableau de bord'!B2018,"",SUM($H$2:$H1998))</f>
        <v/>
      </c>
      <c r="J1998" s="8" t="str" cm="1">
        <f t="array" aca="1" ref="J1998" ca="1">IF(ISERROR(IF(ROWS($1:1997)&lt;=COUNTA($G$2:G2496),INDEX($G$2:G2496,SMALL(IF($G$2:G2496&lt;&gt;"",ROW(INDIRECT("1:"&amp;ROWS($G$2:G2496)))),ROWS($1:1997))),"")),"",IF(ROWS($1:1997)&lt;=COUNTA($G$2:G2496),INDEX($G$2:G2496,SMALL(IF($G$2:G2496&lt;&gt;"",ROW(INDIRECT("1:"&amp;ROWS($G$2:G2496)))),ROWS($1:1997))),""))</f>
        <v/>
      </c>
      <c r="K1998" s="10" t="str" cm="1">
        <f t="array" aca="1" ref="K1998" ca="1">IF(ISERROR(IF(ROWS($1:1997)&lt;=COUNTA($I$2:I2496),INDEX($I$2:I2496,SMALL(IF($I$2:I2496&lt;&gt;"",ROW(INDIRECT("1:"&amp;ROWS($I$2:I2496)))),ROWS($1:1997))),"")),"",IF(ROWS($1:1997)&lt;=COUNTA($I$2:I2496),INDEX($I$2:I2496,SMALL(IF($I$2:I2496&lt;&gt;"",ROW(INDIRECT("1:"&amp;ROWS($I$2:I2496)))),ROWS($1:1997))),""))</f>
        <v/>
      </c>
    </row>
    <row r="1999" spans="7:11" x14ac:dyDescent="0.2">
      <c r="G1999" s="24" t="str">
        <f>+IF('Tableau de bord'!B2019='Tableau de bord'!B2020,"",'Tableau de bord'!B2019)</f>
        <v/>
      </c>
      <c r="H1999" s="23" t="str">
        <f>+'Tableau de bord'!R2019</f>
        <v/>
      </c>
      <c r="I1999" s="17" t="str">
        <f>+IF('Tableau de bord'!B2020='Tableau de bord'!B2019,"",SUM($H$2:$H1999))</f>
        <v/>
      </c>
      <c r="J1999" s="8" t="str" cm="1">
        <f t="array" aca="1" ref="J1999" ca="1">IF(ISERROR(IF(ROWS($1:1998)&lt;=COUNTA($G$2:G2497),INDEX($G$2:G2497,SMALL(IF($G$2:G2497&lt;&gt;"",ROW(INDIRECT("1:"&amp;ROWS($G$2:G2497)))),ROWS($1:1998))),"")),"",IF(ROWS($1:1998)&lt;=COUNTA($G$2:G2497),INDEX($G$2:G2497,SMALL(IF($G$2:G2497&lt;&gt;"",ROW(INDIRECT("1:"&amp;ROWS($G$2:G2497)))),ROWS($1:1998))),""))</f>
        <v/>
      </c>
      <c r="K1999" s="10" t="str" cm="1">
        <f t="array" aca="1" ref="K1999" ca="1">IF(ISERROR(IF(ROWS($1:1998)&lt;=COUNTA($I$2:I2497),INDEX($I$2:I2497,SMALL(IF($I$2:I2497&lt;&gt;"",ROW(INDIRECT("1:"&amp;ROWS($I$2:I2497)))),ROWS($1:1998))),"")),"",IF(ROWS($1:1998)&lt;=COUNTA($I$2:I2497),INDEX($I$2:I2497,SMALL(IF($I$2:I2497&lt;&gt;"",ROW(INDIRECT("1:"&amp;ROWS($I$2:I2497)))),ROWS($1:1998))),""))</f>
        <v/>
      </c>
    </row>
    <row r="2000" spans="7:11" x14ac:dyDescent="0.2">
      <c r="G2000" s="24" t="str">
        <f>+IF('Tableau de bord'!B2020='Tableau de bord'!B2021,"",'Tableau de bord'!B2020)</f>
        <v/>
      </c>
      <c r="H2000" s="23" t="str">
        <f>+'Tableau de bord'!R2020</f>
        <v/>
      </c>
      <c r="I2000" s="17" t="str">
        <f>+IF('Tableau de bord'!B2021='Tableau de bord'!B2020,"",SUM($H$2:$H2000))</f>
        <v/>
      </c>
      <c r="J2000" s="8" t="str" cm="1">
        <f t="array" aca="1" ref="J2000" ca="1">IF(ISERROR(IF(ROWS($1:1999)&lt;=COUNTA($G$2:G2498),INDEX($G$2:G2498,SMALL(IF($G$2:G2498&lt;&gt;"",ROW(INDIRECT("1:"&amp;ROWS($G$2:G2498)))),ROWS($1:1999))),"")),"",IF(ROWS($1:1999)&lt;=COUNTA($G$2:G2498),INDEX($G$2:G2498,SMALL(IF($G$2:G2498&lt;&gt;"",ROW(INDIRECT("1:"&amp;ROWS($G$2:G2498)))),ROWS($1:1999))),""))</f>
        <v/>
      </c>
      <c r="K2000" s="10" t="str" cm="1">
        <f t="array" aca="1" ref="K2000" ca="1">IF(ISERROR(IF(ROWS($1:1999)&lt;=COUNTA($I$2:I2498),INDEX($I$2:I2498,SMALL(IF($I$2:I2498&lt;&gt;"",ROW(INDIRECT("1:"&amp;ROWS($I$2:I2498)))),ROWS($1:1999))),"")),"",IF(ROWS($1:1999)&lt;=COUNTA($I$2:I2498),INDEX($I$2:I2498,SMALL(IF($I$2:I2498&lt;&gt;"",ROW(INDIRECT("1:"&amp;ROWS($I$2:I2498)))),ROWS($1:1999))),""))</f>
        <v/>
      </c>
    </row>
    <row r="2001" spans="7:11" x14ac:dyDescent="0.2">
      <c r="G2001" s="24" t="str">
        <f>+IF('Tableau de bord'!B2021='Tableau de bord'!B2022,"",'Tableau de bord'!B2021)</f>
        <v/>
      </c>
      <c r="H2001" s="23" t="str">
        <f>+'Tableau de bord'!R2021</f>
        <v/>
      </c>
      <c r="I2001" s="17" t="str">
        <f>+IF('Tableau de bord'!B2022='Tableau de bord'!B2021,"",SUM($H$2:$H2001))</f>
        <v/>
      </c>
      <c r="J2001" s="8" t="str" cm="1">
        <f t="array" aca="1" ref="J2001" ca="1">IF(ISERROR(IF(ROWS($1:2000)&lt;=COUNTA($G$2:G2499),INDEX($G$2:G2499,SMALL(IF($G$2:G2499&lt;&gt;"",ROW(INDIRECT("1:"&amp;ROWS($G$2:G2499)))),ROWS($1:2000))),"")),"",IF(ROWS($1:2000)&lt;=COUNTA($G$2:G2499),INDEX($G$2:G2499,SMALL(IF($G$2:G2499&lt;&gt;"",ROW(INDIRECT("1:"&amp;ROWS($G$2:G2499)))),ROWS($1:2000))),""))</f>
        <v/>
      </c>
      <c r="K2001" s="10" t="str" cm="1">
        <f t="array" aca="1" ref="K2001" ca="1">IF(ISERROR(IF(ROWS($1:2000)&lt;=COUNTA($I$2:I2499),INDEX($I$2:I2499,SMALL(IF($I$2:I2499&lt;&gt;"",ROW(INDIRECT("1:"&amp;ROWS($I$2:I2499)))),ROWS($1:2000))),"")),"",IF(ROWS($1:2000)&lt;=COUNTA($I$2:I2499),INDEX($I$2:I2499,SMALL(IF($I$2:I2499&lt;&gt;"",ROW(INDIRECT("1:"&amp;ROWS($I$2:I2499)))),ROWS($1:2000))),""))</f>
        <v/>
      </c>
    </row>
    <row r="2002" spans="7:11" x14ac:dyDescent="0.2">
      <c r="G2002" s="24" t="str">
        <f>+IF('Tableau de bord'!B2022='Tableau de bord'!B2023,"",'Tableau de bord'!B2022)</f>
        <v/>
      </c>
      <c r="H2002" s="23" t="str">
        <f>+'Tableau de bord'!R2022</f>
        <v/>
      </c>
      <c r="I2002" s="17" t="str">
        <f>+IF('Tableau de bord'!B2023='Tableau de bord'!B2022,"",SUM($H$2:$H2002))</f>
        <v/>
      </c>
      <c r="J2002" s="8" t="str" cm="1">
        <f t="array" aca="1" ref="J2002" ca="1">IF(ISERROR(IF(ROWS($1:2001)&lt;=COUNTA($G$2:G2500),INDEX($G$2:G2500,SMALL(IF($G$2:G2500&lt;&gt;"",ROW(INDIRECT("1:"&amp;ROWS($G$2:G2500)))),ROWS($1:2001))),"")),"",IF(ROWS($1:2001)&lt;=COUNTA($G$2:G2500),INDEX($G$2:G2500,SMALL(IF($G$2:G2500&lt;&gt;"",ROW(INDIRECT("1:"&amp;ROWS($G$2:G2500)))),ROWS($1:2001))),""))</f>
        <v/>
      </c>
      <c r="K2002" s="10" t="str" cm="1">
        <f t="array" aca="1" ref="K2002" ca="1">IF(ISERROR(IF(ROWS($1:2001)&lt;=COUNTA($I$2:I2500),INDEX($I$2:I2500,SMALL(IF($I$2:I2500&lt;&gt;"",ROW(INDIRECT("1:"&amp;ROWS($I$2:I2500)))),ROWS($1:2001))),"")),"",IF(ROWS($1:2001)&lt;=COUNTA($I$2:I2500),INDEX($I$2:I2500,SMALL(IF($I$2:I2500&lt;&gt;"",ROW(INDIRECT("1:"&amp;ROWS($I$2:I2500)))),ROWS($1:2001))),""))</f>
        <v/>
      </c>
    </row>
    <row r="2003" spans="7:11" x14ac:dyDescent="0.2">
      <c r="G2003" s="24" t="str">
        <f>+IF('Tableau de bord'!B2023='Tableau de bord'!B2024,"",'Tableau de bord'!B2023)</f>
        <v/>
      </c>
      <c r="H2003" s="23" t="str">
        <f>+'Tableau de bord'!R2023</f>
        <v/>
      </c>
      <c r="I2003" s="17" t="str">
        <f>+IF('Tableau de bord'!B2024='Tableau de bord'!B2023,"",SUM($H$2:$H2003))</f>
        <v/>
      </c>
      <c r="J2003" s="8" t="str" cm="1">
        <f t="array" aca="1" ref="J2003" ca="1">IF(ISERROR(IF(ROWS($1:2002)&lt;=COUNTA($G$2:G2501),INDEX($G$2:G2501,SMALL(IF($G$2:G2501&lt;&gt;"",ROW(INDIRECT("1:"&amp;ROWS($G$2:G2501)))),ROWS($1:2002))),"")),"",IF(ROWS($1:2002)&lt;=COUNTA($G$2:G2501),INDEX($G$2:G2501,SMALL(IF($G$2:G2501&lt;&gt;"",ROW(INDIRECT("1:"&amp;ROWS($G$2:G2501)))),ROWS($1:2002))),""))</f>
        <v/>
      </c>
      <c r="K2003" s="10" t="str" cm="1">
        <f t="array" aca="1" ref="K2003" ca="1">IF(ISERROR(IF(ROWS($1:2002)&lt;=COUNTA($I$2:I2501),INDEX($I$2:I2501,SMALL(IF($I$2:I2501&lt;&gt;"",ROW(INDIRECT("1:"&amp;ROWS($I$2:I2501)))),ROWS($1:2002))),"")),"",IF(ROWS($1:2002)&lt;=COUNTA($I$2:I2501),INDEX($I$2:I2501,SMALL(IF($I$2:I2501&lt;&gt;"",ROW(INDIRECT("1:"&amp;ROWS($I$2:I2501)))),ROWS($1:2002))),""))</f>
        <v/>
      </c>
    </row>
    <row r="2004" spans="7:11" x14ac:dyDescent="0.2">
      <c r="G2004" s="24" t="str">
        <f>+IF('Tableau de bord'!B2024='Tableau de bord'!B2025,"",'Tableau de bord'!B2024)</f>
        <v/>
      </c>
      <c r="H2004" s="23" t="str">
        <f>+'Tableau de bord'!R2024</f>
        <v/>
      </c>
      <c r="I2004" s="17" t="str">
        <f>+IF('Tableau de bord'!B2025='Tableau de bord'!B2024,"",SUM($H$2:$H2004))</f>
        <v/>
      </c>
      <c r="J2004" s="8" t="str" cm="1">
        <f t="array" aca="1" ref="J2004" ca="1">IF(ISERROR(IF(ROWS($1:2003)&lt;=COUNTA($G$2:G2502),INDEX($G$2:G2502,SMALL(IF($G$2:G2502&lt;&gt;"",ROW(INDIRECT("1:"&amp;ROWS($G$2:G2502)))),ROWS($1:2003))),"")),"",IF(ROWS($1:2003)&lt;=COUNTA($G$2:G2502),INDEX($G$2:G2502,SMALL(IF($G$2:G2502&lt;&gt;"",ROW(INDIRECT("1:"&amp;ROWS($G$2:G2502)))),ROWS($1:2003))),""))</f>
        <v/>
      </c>
      <c r="K2004" s="10" t="str" cm="1">
        <f t="array" aca="1" ref="K2004" ca="1">IF(ISERROR(IF(ROWS($1:2003)&lt;=COUNTA($I$2:I2502),INDEX($I$2:I2502,SMALL(IF($I$2:I2502&lt;&gt;"",ROW(INDIRECT("1:"&amp;ROWS($I$2:I2502)))),ROWS($1:2003))),"")),"",IF(ROWS($1:2003)&lt;=COUNTA($I$2:I2502),INDEX($I$2:I2502,SMALL(IF($I$2:I2502&lt;&gt;"",ROW(INDIRECT("1:"&amp;ROWS($I$2:I2502)))),ROWS($1:2003))),""))</f>
        <v/>
      </c>
    </row>
    <row r="2005" spans="7:11" x14ac:dyDescent="0.2">
      <c r="G2005" s="24" t="str">
        <f>+IF('Tableau de bord'!B2025='Tableau de bord'!B2026,"",'Tableau de bord'!B2025)</f>
        <v/>
      </c>
      <c r="H2005" s="23" t="str">
        <f>+'Tableau de bord'!R2025</f>
        <v/>
      </c>
      <c r="I2005" s="17" t="str">
        <f>+IF('Tableau de bord'!B2026='Tableau de bord'!B2025,"",SUM($H$2:$H2005))</f>
        <v/>
      </c>
      <c r="J2005" s="8" t="str" cm="1">
        <f t="array" aca="1" ref="J2005" ca="1">IF(ISERROR(IF(ROWS($1:2004)&lt;=COUNTA($G$2:G2503),INDEX($G$2:G2503,SMALL(IF($G$2:G2503&lt;&gt;"",ROW(INDIRECT("1:"&amp;ROWS($G$2:G2503)))),ROWS($1:2004))),"")),"",IF(ROWS($1:2004)&lt;=COUNTA($G$2:G2503),INDEX($G$2:G2503,SMALL(IF($G$2:G2503&lt;&gt;"",ROW(INDIRECT("1:"&amp;ROWS($G$2:G2503)))),ROWS($1:2004))),""))</f>
        <v/>
      </c>
      <c r="K2005" s="10" t="str" cm="1">
        <f t="array" aca="1" ref="K2005" ca="1">IF(ISERROR(IF(ROWS($1:2004)&lt;=COUNTA($I$2:I2503),INDEX($I$2:I2503,SMALL(IF($I$2:I2503&lt;&gt;"",ROW(INDIRECT("1:"&amp;ROWS($I$2:I2503)))),ROWS($1:2004))),"")),"",IF(ROWS($1:2004)&lt;=COUNTA($I$2:I2503),INDEX($I$2:I2503,SMALL(IF($I$2:I2503&lt;&gt;"",ROW(INDIRECT("1:"&amp;ROWS($I$2:I2503)))),ROWS($1:2004))),""))</f>
        <v/>
      </c>
    </row>
    <row r="2006" spans="7:11" x14ac:dyDescent="0.2">
      <c r="G2006" s="24" t="str">
        <f>+IF('Tableau de bord'!B2026='Tableau de bord'!B2027,"",'Tableau de bord'!B2026)</f>
        <v/>
      </c>
      <c r="H2006" s="23" t="str">
        <f>+'Tableau de bord'!R2026</f>
        <v/>
      </c>
      <c r="I2006" s="17" t="str">
        <f>+IF('Tableau de bord'!B2027='Tableau de bord'!B2026,"",SUM($H$2:$H2006))</f>
        <v/>
      </c>
      <c r="J2006" s="8" t="str" cm="1">
        <f t="array" aca="1" ref="J2006" ca="1">IF(ISERROR(IF(ROWS($1:2005)&lt;=COUNTA($G$2:G2504),INDEX($G$2:G2504,SMALL(IF($G$2:G2504&lt;&gt;"",ROW(INDIRECT("1:"&amp;ROWS($G$2:G2504)))),ROWS($1:2005))),"")),"",IF(ROWS($1:2005)&lt;=COUNTA($G$2:G2504),INDEX($G$2:G2504,SMALL(IF($G$2:G2504&lt;&gt;"",ROW(INDIRECT("1:"&amp;ROWS($G$2:G2504)))),ROWS($1:2005))),""))</f>
        <v/>
      </c>
      <c r="K2006" s="10" t="str" cm="1">
        <f t="array" aca="1" ref="K2006" ca="1">IF(ISERROR(IF(ROWS($1:2005)&lt;=COUNTA($I$2:I2504),INDEX($I$2:I2504,SMALL(IF($I$2:I2504&lt;&gt;"",ROW(INDIRECT("1:"&amp;ROWS($I$2:I2504)))),ROWS($1:2005))),"")),"",IF(ROWS($1:2005)&lt;=COUNTA($I$2:I2504),INDEX($I$2:I2504,SMALL(IF($I$2:I2504&lt;&gt;"",ROW(INDIRECT("1:"&amp;ROWS($I$2:I2504)))),ROWS($1:2005))),""))</f>
        <v/>
      </c>
    </row>
    <row r="2007" spans="7:11" x14ac:dyDescent="0.2">
      <c r="G2007" s="24" t="str">
        <f>+IF('Tableau de bord'!B2027='Tableau de bord'!B2028,"",'Tableau de bord'!B2027)</f>
        <v/>
      </c>
      <c r="H2007" s="23" t="str">
        <f>+'Tableau de bord'!R2027</f>
        <v/>
      </c>
      <c r="I2007" s="17" t="str">
        <f>+IF('Tableau de bord'!B2028='Tableau de bord'!B2027,"",SUM($H$2:$H2007))</f>
        <v/>
      </c>
      <c r="J2007" s="8" t="str" cm="1">
        <f t="array" aca="1" ref="J2007" ca="1">IF(ISERROR(IF(ROWS($1:2006)&lt;=COUNTA($G$2:G2505),INDEX($G$2:G2505,SMALL(IF($G$2:G2505&lt;&gt;"",ROW(INDIRECT("1:"&amp;ROWS($G$2:G2505)))),ROWS($1:2006))),"")),"",IF(ROWS($1:2006)&lt;=COUNTA($G$2:G2505),INDEX($G$2:G2505,SMALL(IF($G$2:G2505&lt;&gt;"",ROW(INDIRECT("1:"&amp;ROWS($G$2:G2505)))),ROWS($1:2006))),""))</f>
        <v/>
      </c>
      <c r="K2007" s="10" t="str" cm="1">
        <f t="array" aca="1" ref="K2007" ca="1">IF(ISERROR(IF(ROWS($1:2006)&lt;=COUNTA($I$2:I2505),INDEX($I$2:I2505,SMALL(IF($I$2:I2505&lt;&gt;"",ROW(INDIRECT("1:"&amp;ROWS($I$2:I2505)))),ROWS($1:2006))),"")),"",IF(ROWS($1:2006)&lt;=COUNTA($I$2:I2505),INDEX($I$2:I2505,SMALL(IF($I$2:I2505&lt;&gt;"",ROW(INDIRECT("1:"&amp;ROWS($I$2:I2505)))),ROWS($1:2006))),""))</f>
        <v/>
      </c>
    </row>
    <row r="2008" spans="7:11" x14ac:dyDescent="0.2">
      <c r="G2008" s="24" t="str">
        <f>+IF('Tableau de bord'!B2028='Tableau de bord'!B2029,"",'Tableau de bord'!B2028)</f>
        <v/>
      </c>
      <c r="H2008" s="23" t="str">
        <f>+'Tableau de bord'!R2028</f>
        <v/>
      </c>
      <c r="I2008" s="17" t="str">
        <f>+IF('Tableau de bord'!B2029='Tableau de bord'!B2028,"",SUM($H$2:$H2008))</f>
        <v/>
      </c>
      <c r="J2008" s="8" t="str" cm="1">
        <f t="array" aca="1" ref="J2008" ca="1">IF(ISERROR(IF(ROWS($1:2007)&lt;=COUNTA($G$2:G2506),INDEX($G$2:G2506,SMALL(IF($G$2:G2506&lt;&gt;"",ROW(INDIRECT("1:"&amp;ROWS($G$2:G2506)))),ROWS($1:2007))),"")),"",IF(ROWS($1:2007)&lt;=COUNTA($G$2:G2506),INDEX($G$2:G2506,SMALL(IF($G$2:G2506&lt;&gt;"",ROW(INDIRECT("1:"&amp;ROWS($G$2:G2506)))),ROWS($1:2007))),""))</f>
        <v/>
      </c>
      <c r="K2008" s="10" t="str" cm="1">
        <f t="array" aca="1" ref="K2008" ca="1">IF(ISERROR(IF(ROWS($1:2007)&lt;=COUNTA($I$2:I2506),INDEX($I$2:I2506,SMALL(IF($I$2:I2506&lt;&gt;"",ROW(INDIRECT("1:"&amp;ROWS($I$2:I2506)))),ROWS($1:2007))),"")),"",IF(ROWS($1:2007)&lt;=COUNTA($I$2:I2506),INDEX($I$2:I2506,SMALL(IF($I$2:I2506&lt;&gt;"",ROW(INDIRECT("1:"&amp;ROWS($I$2:I2506)))),ROWS($1:2007))),""))</f>
        <v/>
      </c>
    </row>
    <row r="2009" spans="7:11" x14ac:dyDescent="0.2">
      <c r="G2009" s="24" t="str">
        <f>+IF('Tableau de bord'!B2029='Tableau de bord'!B2030,"",'Tableau de bord'!B2029)</f>
        <v/>
      </c>
      <c r="H2009" s="23" t="str">
        <f>+'Tableau de bord'!R2029</f>
        <v/>
      </c>
      <c r="I2009" s="17" t="str">
        <f>+IF('Tableau de bord'!B2030='Tableau de bord'!B2029,"",SUM($H$2:$H2009))</f>
        <v/>
      </c>
      <c r="J2009" s="8" t="str" cm="1">
        <f t="array" aca="1" ref="J2009" ca="1">IF(ISERROR(IF(ROWS($1:2008)&lt;=COUNTA($G$2:G2507),INDEX($G$2:G2507,SMALL(IF($G$2:G2507&lt;&gt;"",ROW(INDIRECT("1:"&amp;ROWS($G$2:G2507)))),ROWS($1:2008))),"")),"",IF(ROWS($1:2008)&lt;=COUNTA($G$2:G2507),INDEX($G$2:G2507,SMALL(IF($G$2:G2507&lt;&gt;"",ROW(INDIRECT("1:"&amp;ROWS($G$2:G2507)))),ROWS($1:2008))),""))</f>
        <v/>
      </c>
      <c r="K2009" s="10" t="str" cm="1">
        <f t="array" aca="1" ref="K2009" ca="1">IF(ISERROR(IF(ROWS($1:2008)&lt;=COUNTA($I$2:I2507),INDEX($I$2:I2507,SMALL(IF($I$2:I2507&lt;&gt;"",ROW(INDIRECT("1:"&amp;ROWS($I$2:I2507)))),ROWS($1:2008))),"")),"",IF(ROWS($1:2008)&lt;=COUNTA($I$2:I2507),INDEX($I$2:I2507,SMALL(IF($I$2:I2507&lt;&gt;"",ROW(INDIRECT("1:"&amp;ROWS($I$2:I2507)))),ROWS($1:2008))),""))</f>
        <v/>
      </c>
    </row>
    <row r="2010" spans="7:11" x14ac:dyDescent="0.2">
      <c r="G2010" s="24" t="str">
        <f>+IF('Tableau de bord'!B2030='Tableau de bord'!B2031,"",'Tableau de bord'!B2030)</f>
        <v/>
      </c>
      <c r="H2010" s="23" t="str">
        <f>+'Tableau de bord'!R2030</f>
        <v/>
      </c>
      <c r="I2010" s="17" t="str">
        <f>+IF('Tableau de bord'!B2031='Tableau de bord'!B2030,"",SUM($H$2:$H2010))</f>
        <v/>
      </c>
      <c r="J2010" s="8" t="str" cm="1">
        <f t="array" aca="1" ref="J2010" ca="1">IF(ISERROR(IF(ROWS($1:2009)&lt;=COUNTA($G$2:G2508),INDEX($G$2:G2508,SMALL(IF($G$2:G2508&lt;&gt;"",ROW(INDIRECT("1:"&amp;ROWS($G$2:G2508)))),ROWS($1:2009))),"")),"",IF(ROWS($1:2009)&lt;=COUNTA($G$2:G2508),INDEX($G$2:G2508,SMALL(IF($G$2:G2508&lt;&gt;"",ROW(INDIRECT("1:"&amp;ROWS($G$2:G2508)))),ROWS($1:2009))),""))</f>
        <v/>
      </c>
      <c r="K2010" s="10" t="str" cm="1">
        <f t="array" aca="1" ref="K2010" ca="1">IF(ISERROR(IF(ROWS($1:2009)&lt;=COUNTA($I$2:I2508),INDEX($I$2:I2508,SMALL(IF($I$2:I2508&lt;&gt;"",ROW(INDIRECT("1:"&amp;ROWS($I$2:I2508)))),ROWS($1:2009))),"")),"",IF(ROWS($1:2009)&lt;=COUNTA($I$2:I2508),INDEX($I$2:I2508,SMALL(IF($I$2:I2508&lt;&gt;"",ROW(INDIRECT("1:"&amp;ROWS($I$2:I2508)))),ROWS($1:2009))),""))</f>
        <v/>
      </c>
    </row>
    <row r="2011" spans="7:11" x14ac:dyDescent="0.2">
      <c r="G2011" s="24" t="str">
        <f>+IF('Tableau de bord'!B2031='Tableau de bord'!B2032,"",'Tableau de bord'!B2031)</f>
        <v/>
      </c>
      <c r="H2011" s="23" t="str">
        <f>+'Tableau de bord'!R2031</f>
        <v/>
      </c>
      <c r="I2011" s="17" t="str">
        <f>+IF('Tableau de bord'!B2032='Tableau de bord'!B2031,"",SUM($H$2:$H2011))</f>
        <v/>
      </c>
      <c r="J2011" s="8" t="str" cm="1">
        <f t="array" aca="1" ref="J2011" ca="1">IF(ISERROR(IF(ROWS($1:2010)&lt;=COUNTA($G$2:G2509),INDEX($G$2:G2509,SMALL(IF($G$2:G2509&lt;&gt;"",ROW(INDIRECT("1:"&amp;ROWS($G$2:G2509)))),ROWS($1:2010))),"")),"",IF(ROWS($1:2010)&lt;=COUNTA($G$2:G2509),INDEX($G$2:G2509,SMALL(IF($G$2:G2509&lt;&gt;"",ROW(INDIRECT("1:"&amp;ROWS($G$2:G2509)))),ROWS($1:2010))),""))</f>
        <v/>
      </c>
      <c r="K2011" s="10" t="str" cm="1">
        <f t="array" aca="1" ref="K2011" ca="1">IF(ISERROR(IF(ROWS($1:2010)&lt;=COUNTA($I$2:I2509),INDEX($I$2:I2509,SMALL(IF($I$2:I2509&lt;&gt;"",ROW(INDIRECT("1:"&amp;ROWS($I$2:I2509)))),ROWS($1:2010))),"")),"",IF(ROWS($1:2010)&lt;=COUNTA($I$2:I2509),INDEX($I$2:I2509,SMALL(IF($I$2:I2509&lt;&gt;"",ROW(INDIRECT("1:"&amp;ROWS($I$2:I2509)))),ROWS($1:2010))),""))</f>
        <v/>
      </c>
    </row>
    <row r="2012" spans="7:11" x14ac:dyDescent="0.2">
      <c r="G2012" s="24" t="str">
        <f>+IF('Tableau de bord'!B2032='Tableau de bord'!B2033,"",'Tableau de bord'!B2032)</f>
        <v/>
      </c>
      <c r="H2012" s="23" t="str">
        <f>+'Tableau de bord'!R2032</f>
        <v/>
      </c>
      <c r="I2012" s="17" t="str">
        <f>+IF('Tableau de bord'!B2033='Tableau de bord'!B2032,"",SUM($H$2:$H2012))</f>
        <v/>
      </c>
      <c r="J2012" s="8" t="str" cm="1">
        <f t="array" aca="1" ref="J2012" ca="1">IF(ISERROR(IF(ROWS($1:2011)&lt;=COUNTA($G$2:G2510),INDEX($G$2:G2510,SMALL(IF($G$2:G2510&lt;&gt;"",ROW(INDIRECT("1:"&amp;ROWS($G$2:G2510)))),ROWS($1:2011))),"")),"",IF(ROWS($1:2011)&lt;=COUNTA($G$2:G2510),INDEX($G$2:G2510,SMALL(IF($G$2:G2510&lt;&gt;"",ROW(INDIRECT("1:"&amp;ROWS($G$2:G2510)))),ROWS($1:2011))),""))</f>
        <v/>
      </c>
      <c r="K2012" s="10" t="str" cm="1">
        <f t="array" aca="1" ref="K2012" ca="1">IF(ISERROR(IF(ROWS($1:2011)&lt;=COUNTA($I$2:I2510),INDEX($I$2:I2510,SMALL(IF($I$2:I2510&lt;&gt;"",ROW(INDIRECT("1:"&amp;ROWS($I$2:I2510)))),ROWS($1:2011))),"")),"",IF(ROWS($1:2011)&lt;=COUNTA($I$2:I2510),INDEX($I$2:I2510,SMALL(IF($I$2:I2510&lt;&gt;"",ROW(INDIRECT("1:"&amp;ROWS($I$2:I2510)))),ROWS($1:2011))),""))</f>
        <v/>
      </c>
    </row>
    <row r="2013" spans="7:11" x14ac:dyDescent="0.2">
      <c r="G2013" s="24" t="str">
        <f>+IF('Tableau de bord'!B2033='Tableau de bord'!B2034,"",'Tableau de bord'!B2033)</f>
        <v/>
      </c>
      <c r="H2013" s="23" t="str">
        <f>+'Tableau de bord'!R2033</f>
        <v/>
      </c>
      <c r="I2013" s="17" t="str">
        <f>+IF('Tableau de bord'!B2034='Tableau de bord'!B2033,"",SUM($H$2:$H2013))</f>
        <v/>
      </c>
      <c r="J2013" s="8" t="str" cm="1">
        <f t="array" aca="1" ref="J2013" ca="1">IF(ISERROR(IF(ROWS($1:2012)&lt;=COUNTA($G$2:G2511),INDEX($G$2:G2511,SMALL(IF($G$2:G2511&lt;&gt;"",ROW(INDIRECT("1:"&amp;ROWS($G$2:G2511)))),ROWS($1:2012))),"")),"",IF(ROWS($1:2012)&lt;=COUNTA($G$2:G2511),INDEX($G$2:G2511,SMALL(IF($G$2:G2511&lt;&gt;"",ROW(INDIRECT("1:"&amp;ROWS($G$2:G2511)))),ROWS($1:2012))),""))</f>
        <v/>
      </c>
      <c r="K2013" s="10" t="str" cm="1">
        <f t="array" aca="1" ref="K2013" ca="1">IF(ISERROR(IF(ROWS($1:2012)&lt;=COUNTA($I$2:I2511),INDEX($I$2:I2511,SMALL(IF($I$2:I2511&lt;&gt;"",ROW(INDIRECT("1:"&amp;ROWS($I$2:I2511)))),ROWS($1:2012))),"")),"",IF(ROWS($1:2012)&lt;=COUNTA($I$2:I2511),INDEX($I$2:I2511,SMALL(IF($I$2:I2511&lt;&gt;"",ROW(INDIRECT("1:"&amp;ROWS($I$2:I2511)))),ROWS($1:2012))),""))</f>
        <v/>
      </c>
    </row>
    <row r="2014" spans="7:11" x14ac:dyDescent="0.2">
      <c r="G2014" s="24" t="str">
        <f>+IF('Tableau de bord'!B2034='Tableau de bord'!B2035,"",'Tableau de bord'!B2034)</f>
        <v/>
      </c>
      <c r="H2014" s="23" t="str">
        <f>+'Tableau de bord'!R2034</f>
        <v/>
      </c>
      <c r="I2014" s="17" t="str">
        <f>+IF('Tableau de bord'!B2035='Tableau de bord'!B2034,"",SUM($H$2:$H2014))</f>
        <v/>
      </c>
      <c r="J2014" s="8" t="str" cm="1">
        <f t="array" aca="1" ref="J2014" ca="1">IF(ISERROR(IF(ROWS($1:2013)&lt;=COUNTA($G$2:G2512),INDEX($G$2:G2512,SMALL(IF($G$2:G2512&lt;&gt;"",ROW(INDIRECT("1:"&amp;ROWS($G$2:G2512)))),ROWS($1:2013))),"")),"",IF(ROWS($1:2013)&lt;=COUNTA($G$2:G2512),INDEX($G$2:G2512,SMALL(IF($G$2:G2512&lt;&gt;"",ROW(INDIRECT("1:"&amp;ROWS($G$2:G2512)))),ROWS($1:2013))),""))</f>
        <v/>
      </c>
      <c r="K2014" s="10" t="str" cm="1">
        <f t="array" aca="1" ref="K2014" ca="1">IF(ISERROR(IF(ROWS($1:2013)&lt;=COUNTA($I$2:I2512),INDEX($I$2:I2512,SMALL(IF($I$2:I2512&lt;&gt;"",ROW(INDIRECT("1:"&amp;ROWS($I$2:I2512)))),ROWS($1:2013))),"")),"",IF(ROWS($1:2013)&lt;=COUNTA($I$2:I2512),INDEX($I$2:I2512,SMALL(IF($I$2:I2512&lt;&gt;"",ROW(INDIRECT("1:"&amp;ROWS($I$2:I2512)))),ROWS($1:2013))),""))</f>
        <v/>
      </c>
    </row>
    <row r="2015" spans="7:11" x14ac:dyDescent="0.2">
      <c r="G2015" s="24" t="str">
        <f>+IF('Tableau de bord'!B2035='Tableau de bord'!B2036,"",'Tableau de bord'!B2035)</f>
        <v/>
      </c>
      <c r="H2015" s="23" t="str">
        <f>+'Tableau de bord'!R2035</f>
        <v/>
      </c>
      <c r="I2015" s="17" t="str">
        <f>+IF('Tableau de bord'!B2036='Tableau de bord'!B2035,"",SUM($H$2:$H2015))</f>
        <v/>
      </c>
      <c r="J2015" s="8" t="str" cm="1">
        <f t="array" aca="1" ref="J2015" ca="1">IF(ISERROR(IF(ROWS($1:2014)&lt;=COUNTA($G$2:G2513),INDEX($G$2:G2513,SMALL(IF($G$2:G2513&lt;&gt;"",ROW(INDIRECT("1:"&amp;ROWS($G$2:G2513)))),ROWS($1:2014))),"")),"",IF(ROWS($1:2014)&lt;=COUNTA($G$2:G2513),INDEX($G$2:G2513,SMALL(IF($G$2:G2513&lt;&gt;"",ROW(INDIRECT("1:"&amp;ROWS($G$2:G2513)))),ROWS($1:2014))),""))</f>
        <v/>
      </c>
      <c r="K2015" s="10" t="str" cm="1">
        <f t="array" aca="1" ref="K2015" ca="1">IF(ISERROR(IF(ROWS($1:2014)&lt;=COUNTA($I$2:I2513),INDEX($I$2:I2513,SMALL(IF($I$2:I2513&lt;&gt;"",ROW(INDIRECT("1:"&amp;ROWS($I$2:I2513)))),ROWS($1:2014))),"")),"",IF(ROWS($1:2014)&lt;=COUNTA($I$2:I2513),INDEX($I$2:I2513,SMALL(IF($I$2:I2513&lt;&gt;"",ROW(INDIRECT("1:"&amp;ROWS($I$2:I2513)))),ROWS($1:2014))),""))</f>
        <v/>
      </c>
    </row>
    <row r="2016" spans="7:11" x14ac:dyDescent="0.2">
      <c r="G2016" s="24" t="str">
        <f>+IF('Tableau de bord'!B2036='Tableau de bord'!B2037,"",'Tableau de bord'!B2036)</f>
        <v/>
      </c>
      <c r="H2016" s="23" t="str">
        <f>+'Tableau de bord'!R2036</f>
        <v/>
      </c>
      <c r="I2016" s="17" t="str">
        <f>+IF('Tableau de bord'!B2037='Tableau de bord'!B2036,"",SUM($H$2:$H2016))</f>
        <v/>
      </c>
      <c r="J2016" s="8" t="str" cm="1">
        <f t="array" aca="1" ref="J2016" ca="1">IF(ISERROR(IF(ROWS($1:2015)&lt;=COUNTA($G$2:G2514),INDEX($G$2:G2514,SMALL(IF($G$2:G2514&lt;&gt;"",ROW(INDIRECT("1:"&amp;ROWS($G$2:G2514)))),ROWS($1:2015))),"")),"",IF(ROWS($1:2015)&lt;=COUNTA($G$2:G2514),INDEX($G$2:G2514,SMALL(IF($G$2:G2514&lt;&gt;"",ROW(INDIRECT("1:"&amp;ROWS($G$2:G2514)))),ROWS($1:2015))),""))</f>
        <v/>
      </c>
      <c r="K2016" s="10" t="str" cm="1">
        <f t="array" aca="1" ref="K2016" ca="1">IF(ISERROR(IF(ROWS($1:2015)&lt;=COUNTA($I$2:I2514),INDEX($I$2:I2514,SMALL(IF($I$2:I2514&lt;&gt;"",ROW(INDIRECT("1:"&amp;ROWS($I$2:I2514)))),ROWS($1:2015))),"")),"",IF(ROWS($1:2015)&lt;=COUNTA($I$2:I2514),INDEX($I$2:I2514,SMALL(IF($I$2:I2514&lt;&gt;"",ROW(INDIRECT("1:"&amp;ROWS($I$2:I2514)))),ROWS($1:2015))),""))</f>
        <v/>
      </c>
    </row>
    <row r="2017" spans="7:11" x14ac:dyDescent="0.2">
      <c r="G2017" s="24" t="str">
        <f>+IF('Tableau de bord'!B2037='Tableau de bord'!B2038,"",'Tableau de bord'!B2037)</f>
        <v/>
      </c>
      <c r="H2017" s="23" t="str">
        <f>+'Tableau de bord'!R2037</f>
        <v/>
      </c>
      <c r="I2017" s="17" t="str">
        <f>+IF('Tableau de bord'!B2038='Tableau de bord'!B2037,"",SUM($H$2:$H2017))</f>
        <v/>
      </c>
      <c r="J2017" s="8" t="str" cm="1">
        <f t="array" aca="1" ref="J2017" ca="1">IF(ISERROR(IF(ROWS($1:2016)&lt;=COUNTA($G$2:G2515),INDEX($G$2:G2515,SMALL(IF($G$2:G2515&lt;&gt;"",ROW(INDIRECT("1:"&amp;ROWS($G$2:G2515)))),ROWS($1:2016))),"")),"",IF(ROWS($1:2016)&lt;=COUNTA($G$2:G2515),INDEX($G$2:G2515,SMALL(IF($G$2:G2515&lt;&gt;"",ROW(INDIRECT("1:"&amp;ROWS($G$2:G2515)))),ROWS($1:2016))),""))</f>
        <v/>
      </c>
      <c r="K2017" s="10" t="str" cm="1">
        <f t="array" aca="1" ref="K2017" ca="1">IF(ISERROR(IF(ROWS($1:2016)&lt;=COUNTA($I$2:I2515),INDEX($I$2:I2515,SMALL(IF($I$2:I2515&lt;&gt;"",ROW(INDIRECT("1:"&amp;ROWS($I$2:I2515)))),ROWS($1:2016))),"")),"",IF(ROWS($1:2016)&lt;=COUNTA($I$2:I2515),INDEX($I$2:I2515,SMALL(IF($I$2:I2515&lt;&gt;"",ROW(INDIRECT("1:"&amp;ROWS($I$2:I2515)))),ROWS($1:2016))),""))</f>
        <v/>
      </c>
    </row>
    <row r="2018" spans="7:11" x14ac:dyDescent="0.2">
      <c r="G2018" s="24" t="str">
        <f>+IF('Tableau de bord'!B2038='Tableau de bord'!B2039,"",'Tableau de bord'!B2038)</f>
        <v/>
      </c>
      <c r="H2018" s="23" t="str">
        <f>+'Tableau de bord'!R2038</f>
        <v/>
      </c>
      <c r="I2018" s="17" t="str">
        <f>+IF('Tableau de bord'!B2039='Tableau de bord'!B2038,"",SUM($H$2:$H2018))</f>
        <v/>
      </c>
      <c r="J2018" s="8" t="str" cm="1">
        <f t="array" aca="1" ref="J2018" ca="1">IF(ISERROR(IF(ROWS($1:2017)&lt;=COUNTA($G$2:G2516),INDEX($G$2:G2516,SMALL(IF($G$2:G2516&lt;&gt;"",ROW(INDIRECT("1:"&amp;ROWS($G$2:G2516)))),ROWS($1:2017))),"")),"",IF(ROWS($1:2017)&lt;=COUNTA($G$2:G2516),INDEX($G$2:G2516,SMALL(IF($G$2:G2516&lt;&gt;"",ROW(INDIRECT("1:"&amp;ROWS($G$2:G2516)))),ROWS($1:2017))),""))</f>
        <v/>
      </c>
      <c r="K2018" s="10" t="str" cm="1">
        <f t="array" aca="1" ref="K2018" ca="1">IF(ISERROR(IF(ROWS($1:2017)&lt;=COUNTA($I$2:I2516),INDEX($I$2:I2516,SMALL(IF($I$2:I2516&lt;&gt;"",ROW(INDIRECT("1:"&amp;ROWS($I$2:I2516)))),ROWS($1:2017))),"")),"",IF(ROWS($1:2017)&lt;=COUNTA($I$2:I2516),INDEX($I$2:I2516,SMALL(IF($I$2:I2516&lt;&gt;"",ROW(INDIRECT("1:"&amp;ROWS($I$2:I2516)))),ROWS($1:2017))),""))</f>
        <v/>
      </c>
    </row>
  </sheetData>
  <sheetProtection algorithmName="SHA-512" hashValue="BGowewIa4H/TChzrx96ttQrlbQhOYy3N7twQn1bFCvQ7pvT1hMo9Ur0y6IwlOBUg3zIY9ngucp/vDTDws9O+Ug==" saltValue="bwglpODG/D8aaJd+T+H4oA==" spinCount="100000" sheet="1" objects="1" scenarios="1"/>
  <phoneticPr fontId="2" type="noConversion"/>
  <pageMargins left="0.7" right="0.7" top="0.75" bottom="0.75" header="0.3" footer="0.3"/>
  <pageSetup paperSize="9" orientation="portrait" horizontalDpi="300" verticalDpi="3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Tableau de bord</vt:lpstr>
      <vt:lpstr>Ressources</vt:lpstr>
      <vt:lpstr>Champ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Utilisateur Windows</cp:lastModifiedBy>
  <dcterms:created xsi:type="dcterms:W3CDTF">2020-10-30T08:38:46Z</dcterms:created>
  <dcterms:modified xsi:type="dcterms:W3CDTF">2021-11-28T17:46:21Z</dcterms:modified>
</cp:coreProperties>
</file>